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2" documentId="8_{F3FCC505-FB86-4E7C-B1FA-242EEB53749B}" xr6:coauthVersionLast="47" xr6:coauthVersionMax="47" xr10:uidLastSave="{8E00A54F-1C17-4FE4-A85F-C2AC77397F41}"/>
  <bookViews>
    <workbookView xWindow="57480" yWindow="-120" windowWidth="29040" windowHeight="15720" firstSheet="2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84" i="255" l="1"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8" i="264"/>
  <c r="I8" i="264"/>
  <c r="B3" i="212"/>
  <c r="B3" i="261"/>
  <c r="I26" i="211" l="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7" i="264"/>
  <c r="I9" i="264"/>
  <c r="H7" i="264"/>
  <c r="H9"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88" i="255" l="1"/>
  <c r="Y88" i="255"/>
  <c r="U87" i="255"/>
  <c r="Y87" i="255"/>
  <c r="U86" i="255"/>
  <c r="Y86" i="255"/>
  <c r="U85" i="255"/>
  <c r="Y85" i="255"/>
  <c r="Y91" i="255"/>
  <c r="U91" i="255"/>
  <c r="Y90" i="255"/>
  <c r="U90" i="255"/>
  <c r="Y70" i="255"/>
  <c r="U70" i="255"/>
  <c r="U89" i="255"/>
  <c r="Y89" i="255"/>
  <c r="U84" i="255"/>
  <c r="Y84" i="255"/>
  <c r="Y83" i="255"/>
  <c r="U83" i="255"/>
  <c r="U82" i="255"/>
  <c r="Y82" i="255"/>
  <c r="Y81" i="255"/>
  <c r="U81" i="255"/>
  <c r="Y80" i="255"/>
  <c r="U80" i="255"/>
  <c r="U79" i="255"/>
  <c r="Y79" i="255"/>
  <c r="Y78" i="255"/>
  <c r="U78" i="255"/>
  <c r="Y77" i="255"/>
  <c r="U77" i="255"/>
  <c r="Y76" i="255"/>
  <c r="U76" i="255"/>
  <c r="Y75" i="255"/>
  <c r="U75" i="255"/>
  <c r="Y74" i="255"/>
  <c r="U74" i="255"/>
  <c r="Y73" i="255"/>
  <c r="U73" i="255"/>
  <c r="Y68" i="255"/>
  <c r="U68" i="255"/>
  <c r="U72" i="255"/>
  <c r="Y72" i="255"/>
  <c r="Y71" i="255"/>
  <c r="U71" i="255"/>
  <c r="U69" i="255"/>
  <c r="Y69"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U54" i="255" s="1"/>
  <c r="Y54" i="255" s="1"/>
  <c r="M54" i="255"/>
  <c r="Q104" i="255"/>
  <c r="M100" i="255"/>
  <c r="Q121" i="255"/>
  <c r="M117" i="255"/>
  <c r="M48" i="255"/>
  <c r="Q48" i="255"/>
  <c r="U48" i="255" s="1"/>
  <c r="Y48" i="255" s="1"/>
  <c r="Q52" i="255"/>
  <c r="U52" i="255" s="1"/>
  <c r="Y52" i="255" s="1"/>
  <c r="M52" i="255"/>
  <c r="M57" i="255"/>
  <c r="Q57" i="255"/>
  <c r="U57" i="255" s="1"/>
  <c r="Y57" i="255" s="1"/>
  <c r="Q112" i="255"/>
  <c r="M108" i="255"/>
  <c r="Q116" i="255"/>
  <c r="M112" i="255"/>
  <c r="Q40" i="255"/>
  <c r="U40" i="255" s="1"/>
  <c r="Y40" i="255" s="1"/>
  <c r="M40" i="255"/>
  <c r="Q53" i="255"/>
  <c r="U53" i="255" s="1"/>
  <c r="Y53" i="255" s="1"/>
  <c r="M53" i="255"/>
  <c r="Q117" i="255"/>
  <c r="M113" i="255"/>
  <c r="Q38" i="255"/>
  <c r="U38" i="255" s="1"/>
  <c r="Y38" i="255" s="1"/>
  <c r="M38" i="255"/>
  <c r="M59" i="255"/>
  <c r="Q59" i="255"/>
  <c r="U59" i="255" s="1"/>
  <c r="Y59" i="255" s="1"/>
  <c r="Q105" i="255"/>
  <c r="M101" i="255"/>
  <c r="Q109" i="255"/>
  <c r="M105" i="255"/>
  <c r="Q39" i="255"/>
  <c r="U39" i="255" s="1"/>
  <c r="Y39" i="255" s="1"/>
  <c r="M39" i="255"/>
  <c r="Q108" i="255"/>
  <c r="M104" i="255"/>
  <c r="Q37" i="255"/>
  <c r="U37" i="255" s="1"/>
  <c r="Y37" i="255" s="1"/>
  <c r="M37" i="255"/>
  <c r="Q120" i="255"/>
  <c r="M116" i="255"/>
  <c r="Q101" i="255"/>
  <c r="M97" i="255"/>
  <c r="Q56" i="255"/>
  <c r="U56" i="255" s="1"/>
  <c r="Y56" i="255" s="1"/>
  <c r="M56" i="255"/>
  <c r="Q107" i="255"/>
  <c r="M103" i="255"/>
  <c r="Q47" i="255"/>
  <c r="U47" i="255" s="1"/>
  <c r="Y47" i="255" s="1"/>
  <c r="M47" i="255"/>
  <c r="Q43" i="255"/>
  <c r="U43" i="255" s="1"/>
  <c r="Y43" i="255" s="1"/>
  <c r="M43" i="255"/>
  <c r="Q111" i="255"/>
  <c r="M107" i="255"/>
  <c r="Q106" i="255"/>
  <c r="M102" i="255"/>
  <c r="M46" i="255"/>
  <c r="Q46" i="255"/>
  <c r="U46" i="255" s="1"/>
  <c r="Y46" i="255" s="1"/>
  <c r="Q42" i="255"/>
  <c r="U42" i="255" s="1"/>
  <c r="Y42" i="255" s="1"/>
  <c r="M42" i="255"/>
  <c r="Q110" i="255"/>
  <c r="M106" i="255"/>
  <c r="Q102" i="255"/>
  <c r="M98" i="255"/>
  <c r="Q119" i="255"/>
  <c r="M115" i="255"/>
  <c r="Q123" i="255"/>
  <c r="M119" i="255"/>
  <c r="Q51" i="255"/>
  <c r="U51" i="255" s="1"/>
  <c r="Y51" i="255" s="1"/>
  <c r="M51" i="255"/>
  <c r="Q115" i="255"/>
  <c r="M111" i="255"/>
  <c r="Q55" i="255"/>
  <c r="U55" i="255" s="1"/>
  <c r="Y55" i="255" s="1"/>
  <c r="M55" i="255"/>
  <c r="Q36" i="255"/>
  <c r="U36" i="255" s="1"/>
  <c r="Y36" i="255" s="1"/>
  <c r="M36" i="255"/>
  <c r="Q50" i="255"/>
  <c r="U50" i="255" s="1"/>
  <c r="Y50" i="255" s="1"/>
  <c r="M50" i="255"/>
  <c r="Q41" i="255"/>
  <c r="U41" i="255" s="1"/>
  <c r="Y41" i="255" s="1"/>
  <c r="M41" i="255"/>
  <c r="Q45" i="255"/>
  <c r="U45" i="255" s="1"/>
  <c r="Y45" i="255" s="1"/>
  <c r="M45" i="255"/>
  <c r="M96" i="255"/>
  <c r="Q100" i="255"/>
  <c r="Q114" i="255"/>
  <c r="M110" i="255"/>
  <c r="Q122" i="255"/>
  <c r="M118" i="255"/>
  <c r="Q49" i="255"/>
  <c r="U49" i="255" s="1"/>
  <c r="Y49" i="255" s="1"/>
  <c r="M49" i="255"/>
  <c r="Q103" i="255"/>
  <c r="M99" i="255"/>
  <c r="Q44" i="255"/>
  <c r="U44" i="255" s="1"/>
  <c r="Y44" i="255" s="1"/>
  <c r="M44" i="255"/>
  <c r="Q58" i="255"/>
  <c r="U58" i="255" s="1"/>
  <c r="Y58" i="255" s="1"/>
  <c r="M58" i="255"/>
  <c r="Q113" i="255"/>
  <c r="M109" i="255"/>
  <c r="AA44" i="206"/>
  <c r="AB44" i="206" s="1"/>
  <c r="S6" i="206"/>
  <c r="S17" i="206"/>
  <c r="S16" i="206"/>
  <c r="U5" i="206"/>
  <c r="Y116" i="255" l="1"/>
  <c r="U116" i="255"/>
  <c r="U120" i="255"/>
  <c r="Y120" i="255"/>
  <c r="U109" i="255"/>
  <c r="Y109" i="255"/>
  <c r="U108" i="255"/>
  <c r="Y108" i="255"/>
  <c r="Y106" i="255"/>
  <c r="U106" i="255"/>
  <c r="U111" i="255"/>
  <c r="Y111" i="255"/>
  <c r="U103" i="255"/>
  <c r="Y103" i="255"/>
  <c r="Y115" i="255"/>
  <c r="U115" i="255"/>
  <c r="U122" i="255"/>
  <c r="Y122" i="255"/>
  <c r="Y114" i="255"/>
  <c r="U114" i="255"/>
  <c r="Y117" i="255"/>
  <c r="U117" i="255"/>
  <c r="Y100" i="255"/>
  <c r="U100" i="255"/>
  <c r="Y113" i="255"/>
  <c r="U113" i="255"/>
  <c r="U112" i="255"/>
  <c r="Y112" i="255"/>
  <c r="U121" i="255"/>
  <c r="Y121" i="255"/>
  <c r="Y123" i="255"/>
  <c r="U123" i="255"/>
  <c r="U107" i="255"/>
  <c r="Y107" i="255"/>
  <c r="Y102" i="255"/>
  <c r="U102" i="255"/>
  <c r="Y101" i="255"/>
  <c r="U101" i="255"/>
  <c r="Y118" i="255"/>
  <c r="U118" i="255"/>
  <c r="Y110" i="255"/>
  <c r="U110" i="255"/>
  <c r="Y105" i="255"/>
  <c r="U105" i="255"/>
  <c r="U104" i="255"/>
  <c r="Y104" i="255"/>
  <c r="Y119" i="255"/>
  <c r="U119"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B5" i="202" l="1"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56" i="260" a="1"/>
  <c r="B56" i="260" s="1"/>
  <c r="AG44" i="260" a="1"/>
  <c r="AG44" i="260" s="1"/>
  <c r="AG42" i="260" a="1"/>
  <c r="AG42" i="260" s="1"/>
  <c r="B277" i="259" a="1"/>
  <c r="B277" i="259" s="1"/>
  <c r="AG146" i="259" a="1"/>
  <c r="AG146" i="259" s="1"/>
  <c r="B173" i="259" a="1"/>
  <c r="B173" i="259" s="1"/>
  <c r="B26" i="260" a="1"/>
  <c r="B26" i="260" s="1"/>
  <c r="B20" i="212" a="1"/>
  <c r="B20" i="212" s="1"/>
  <c r="AG51" i="260" a="1"/>
  <c r="AG51" i="260" s="1"/>
  <c r="B28" i="240" a="1"/>
  <c r="B28" i="240" s="1"/>
  <c r="B266" i="259" a="1"/>
  <c r="B266" i="259" s="1"/>
  <c r="B268" i="259" a="1"/>
  <c r="B268" i="259" s="1"/>
  <c r="AG264" i="259" a="1"/>
  <c r="AG264" i="259" s="1"/>
  <c r="AG275" i="259" a="1"/>
  <c r="AG275" i="259" s="1"/>
  <c r="B18" i="240" a="1"/>
  <c r="B18" i="240" s="1"/>
  <c r="AG8" i="240" a="1"/>
  <c r="AG8" i="240" s="1"/>
  <c r="AG24" i="240" a="1"/>
  <c r="AG24" i="240" s="1"/>
  <c r="AG12" i="240" a="1"/>
  <c r="AG12" i="240" s="1"/>
  <c r="B44" i="212" a="1"/>
  <c r="B44" i="212" s="1"/>
  <c r="B52" i="260" a="1"/>
  <c r="B52" i="260" s="1"/>
  <c r="AG10" i="240" a="1"/>
  <c r="AG10" i="240" s="1"/>
  <c r="AG22" i="260" a="1"/>
  <c r="AG22" i="260" s="1"/>
  <c r="B14" i="240" a="1"/>
  <c r="B14" i="240" s="1"/>
  <c r="AG15" i="240" a="1"/>
  <c r="AG15" i="240" s="1"/>
  <c r="B19" i="240" a="1"/>
  <c r="B19" i="240" s="1"/>
  <c r="B11" i="240" a="1"/>
  <c r="B11" i="240" s="1"/>
  <c r="B7" i="240" a="1"/>
  <c r="F57" i="233" a="1"/>
  <c r="F1449" i="233" a="1"/>
  <c r="F1664" i="233" a="1"/>
  <c r="F1196" i="233" a="1"/>
  <c r="F1455" i="233" a="1"/>
  <c r="F1226" i="233" a="1"/>
  <c r="F84" i="233" a="1"/>
  <c r="F454" i="233" a="1"/>
  <c r="F1083" i="233" a="1"/>
  <c r="F1596" i="233" a="1"/>
  <c r="F1831" i="233" a="1"/>
  <c r="F158" i="233" a="1"/>
  <c r="F826" i="233" a="1"/>
  <c r="F1797" i="233" a="1"/>
  <c r="F201" i="233" a="1"/>
  <c r="F991" i="233" a="1"/>
  <c r="F984" i="233" a="1"/>
  <c r="F722" i="233" a="1"/>
  <c r="F1558" i="233" a="1"/>
  <c r="F919" i="233" a="1"/>
  <c r="F667" i="233" a="1"/>
  <c r="F1703" i="233" a="1"/>
  <c r="F1759" i="233" a="1"/>
  <c r="F1378" i="233" a="1"/>
  <c r="F1837" i="233" a="1"/>
  <c r="F1619" i="233" a="1"/>
  <c r="F27" i="233" a="1"/>
  <c r="F977" i="233" a="1"/>
  <c r="F1259" i="233" a="1"/>
  <c r="F694" i="233" a="1"/>
  <c r="F1387" i="233" a="1"/>
  <c r="F416" i="233" a="1"/>
  <c r="F575" i="233" a="1"/>
  <c r="F816" i="233" a="1"/>
  <c r="F505" i="233" a="1"/>
  <c r="F369" i="233" a="1"/>
  <c r="F341" i="233" a="1"/>
  <c r="F629" i="233" a="1"/>
  <c r="F304" i="233" a="1"/>
  <c r="F565" i="233" a="1"/>
  <c r="F713" i="233" a="1"/>
  <c r="F856" i="233" a="1"/>
  <c r="F1829" i="233" a="1"/>
  <c r="F808" i="233" a="1"/>
  <c r="F846" i="233" a="1"/>
  <c r="F767" i="233" a="1"/>
  <c r="F93" i="233" a="1"/>
  <c r="F177" i="233" a="1"/>
  <c r="F1088" i="233" a="1"/>
  <c r="F247" i="233" a="1"/>
  <c r="F940" i="233" a="1"/>
  <c r="F668" i="233" a="1"/>
  <c r="F31" i="233" a="1"/>
  <c r="F704" i="233" a="1"/>
  <c r="F834" i="233" a="1"/>
  <c r="F496" i="233" a="1"/>
  <c r="F1344" i="233" a="1"/>
  <c r="F1418" i="233" a="1"/>
  <c r="F1382" i="233" a="1"/>
  <c r="F1191" i="233" a="1"/>
  <c r="F1639" i="233" a="1"/>
  <c r="F1208" i="233" a="1"/>
  <c r="F1597" i="233" a="1"/>
  <c r="F147" i="233" a="1"/>
  <c r="F601" i="233" a="1"/>
  <c r="F1218" i="233" a="1"/>
  <c r="F1043" i="233" a="1"/>
  <c r="F1276" i="233" a="1"/>
  <c r="F904" i="233" a="1"/>
  <c r="F810" i="233" a="1"/>
  <c r="F835" i="233" a="1"/>
  <c r="F1320" i="233" a="1"/>
  <c r="F1402" i="233" a="1"/>
  <c r="F939" i="233" a="1"/>
  <c r="F489" i="233" a="1"/>
  <c r="F251" i="233" a="1"/>
  <c r="F1023" i="233" a="1"/>
  <c r="F1007" i="233" a="1"/>
  <c r="F412" i="233" a="1"/>
  <c r="F1976" i="233" a="1"/>
  <c r="F1398" i="233" a="1"/>
  <c r="F1076" i="233" a="1"/>
  <c r="F1299" i="233" a="1"/>
  <c r="F671" i="233" a="1"/>
  <c r="F1892" i="233" a="1"/>
  <c r="F116" i="233" a="1"/>
  <c r="F460" i="233" a="1"/>
  <c r="F271" i="233" a="1"/>
  <c r="F342" i="233" a="1"/>
  <c r="F897" i="233" a="1"/>
  <c r="F1909" i="233" a="1"/>
  <c r="F1345" i="233" a="1"/>
  <c r="F1901" i="233" a="1"/>
  <c r="F937" i="233" a="1"/>
  <c r="F356" i="233" a="1"/>
  <c r="F981" i="233" a="1"/>
  <c r="F1117" i="233" a="1"/>
  <c r="F385" i="233" a="1"/>
  <c r="F728" i="233" a="1"/>
  <c r="F1253" i="233" a="1"/>
  <c r="F1461" i="233" a="1"/>
  <c r="F366" i="233" a="1"/>
  <c r="F1129" i="233" a="1"/>
  <c r="F1742" i="233" a="1"/>
  <c r="F1869" i="233" a="1"/>
  <c r="F1571" i="233" a="1"/>
  <c r="F174" i="233" a="1"/>
  <c r="F621" i="233" a="1"/>
  <c r="F794" i="233" a="1"/>
  <c r="F352" i="233" a="1"/>
  <c r="F1539" i="233" a="1"/>
  <c r="F1111" i="233" a="1"/>
  <c r="F80" i="233" a="1"/>
  <c r="F1097" i="233" a="1"/>
  <c r="F1634" i="233" a="1"/>
  <c r="F445" i="233" a="1"/>
  <c r="F1366" i="233" a="1"/>
  <c r="F248" i="233" a="1"/>
  <c r="F764" i="233" a="1"/>
  <c r="F1746" i="233" a="1"/>
  <c r="F663" i="233" a="1"/>
  <c r="F502" i="233" a="1"/>
  <c r="F719" i="233" a="1"/>
  <c r="F1842" i="233" a="1"/>
  <c r="F1071" i="233" a="1"/>
  <c r="F676" i="233" a="1"/>
  <c r="F1651" i="233" a="1"/>
  <c r="F1063" i="233" a="1"/>
  <c r="F1408" i="233" a="1"/>
  <c r="F78" i="233" a="1"/>
  <c r="F236" i="233" a="1"/>
  <c r="F1162" i="233" a="1"/>
  <c r="F391" i="233" a="1"/>
  <c r="F1407" i="233" a="1"/>
  <c r="F1963" i="233" a="1"/>
  <c r="F1919" i="233" a="1"/>
  <c r="F1399" i="233" a="1"/>
  <c r="F923" i="233" a="1"/>
  <c r="F576" i="233" a="1"/>
  <c r="F626" i="233" a="1"/>
  <c r="F235" i="233" a="1"/>
  <c r="F1360" i="233" a="1"/>
  <c r="F1591" i="233" a="1"/>
  <c r="F1962" i="233" a="1"/>
  <c r="F1675" i="233" a="1"/>
  <c r="F537" i="233" a="1"/>
  <c r="F1815" i="233" a="1"/>
  <c r="F1080" i="233" a="1"/>
  <c r="F1891" i="233" a="1"/>
  <c r="F1606" i="233" a="1"/>
  <c r="F833" i="233" a="1"/>
  <c r="F906" i="233" a="1"/>
  <c r="F526" i="233" a="1"/>
  <c r="F754" i="233" a="1"/>
  <c r="F832" i="233" a="1"/>
  <c r="F146" i="233" a="1"/>
  <c r="F1864" i="233" a="1"/>
  <c r="F1772" i="233" a="1"/>
  <c r="F1981" i="233" a="1"/>
  <c r="F1992" i="233" a="1"/>
  <c r="F340" i="233" a="1"/>
  <c r="F1970" i="233" a="1"/>
  <c r="F1636" i="233" a="1"/>
  <c r="F603" i="233" a="1"/>
  <c r="F1648" i="233" a="1"/>
  <c r="F778" i="233" a="1"/>
  <c r="F1166" i="233" a="1"/>
  <c r="F1732" i="233" a="1"/>
  <c r="F1594" i="233" a="1"/>
  <c r="F1810" i="233" a="1"/>
  <c r="F636" i="233" a="1"/>
  <c r="F847" i="233" a="1"/>
  <c r="F540" i="233" a="1"/>
  <c r="F664" i="233" a="1"/>
  <c r="F870" i="233" a="1"/>
  <c r="F1846" i="233" a="1"/>
  <c r="F54" i="233" a="1"/>
  <c r="F538" i="233" a="1"/>
  <c r="F348" i="233" a="1"/>
  <c r="F163" i="233" a="1"/>
  <c r="F1791" i="233" a="1"/>
  <c r="F1374" i="233" a="1"/>
  <c r="F1291" i="233" a="1"/>
  <c r="F976" i="233" a="1"/>
  <c r="F312" i="233" a="1"/>
  <c r="F1763" i="233" a="1"/>
  <c r="F284" i="233" a="1"/>
  <c r="F1103" i="233" a="1"/>
  <c r="F1818" i="233" a="1"/>
  <c r="F1905" i="233" a="1"/>
  <c r="F1926" i="233" a="1"/>
  <c r="F1729" i="233" a="1"/>
  <c r="F584" i="233" a="1"/>
  <c r="F397" i="233" a="1"/>
  <c r="F896" i="233" a="1"/>
  <c r="F1230" i="233" a="1"/>
  <c r="F641" i="233" a="1"/>
  <c r="F241" i="233" a="1"/>
  <c r="F567" i="233" a="1"/>
  <c r="F321" i="233" a="1"/>
  <c r="F1094" i="233" a="1"/>
  <c r="F1047" i="233" a="1"/>
  <c r="F593" i="233" a="1"/>
  <c r="F1054" i="233" a="1"/>
  <c r="F23" i="233" a="1"/>
  <c r="F1820" i="233" a="1"/>
  <c r="F1106" i="233" a="1"/>
  <c r="F969" i="233" a="1"/>
  <c r="F313" i="233" a="1"/>
  <c r="F727" i="233" a="1"/>
  <c r="F1285" i="233" a="1"/>
  <c r="F1683" i="233" a="1"/>
  <c r="F1755" i="233" a="1"/>
  <c r="F1951" i="233" a="1"/>
  <c r="F1836" i="233" a="1"/>
  <c r="F1582" i="233" a="1"/>
  <c r="F181" i="233" a="1"/>
  <c r="F699" i="233" a="1"/>
  <c r="F1631" i="233" a="1"/>
  <c r="F1212" i="233" a="1"/>
  <c r="F189" i="233" a="1"/>
  <c r="F1885" i="233" a="1"/>
  <c r="F1929" i="233" a="1"/>
  <c r="F444" i="233" a="1"/>
  <c r="F1445" i="233" a="1"/>
  <c r="F1747" i="233" a="1"/>
  <c r="F868" i="233" a="1"/>
  <c r="F1365" i="233" a="1"/>
  <c r="F1295" i="233" a="1"/>
  <c r="F1977" i="233" a="1"/>
  <c r="F592" i="233" a="1"/>
  <c r="F155" i="233" a="1"/>
  <c r="F1617" i="233" a="1"/>
  <c r="F363" i="233" a="1"/>
  <c r="F1894" i="233" a="1"/>
  <c r="F1302" i="233" a="1"/>
  <c r="F1440" i="233" a="1"/>
  <c r="F256" i="233" a="1"/>
  <c r="F108" i="233" a="1"/>
  <c r="F1694" i="233" a="1"/>
  <c r="F1183" i="233" a="1"/>
  <c r="F389" i="233" a="1"/>
  <c r="F464" i="233" a="1"/>
  <c r="F1163" i="233" a="1"/>
  <c r="F401" i="233" a="1"/>
  <c r="F1611" i="233" a="1"/>
  <c r="F1988" i="233" a="1"/>
  <c r="F710" i="233" a="1"/>
  <c r="F42" i="233" a="1"/>
  <c r="F1279" i="233" a="1"/>
  <c r="F1920" i="233" a="1"/>
  <c r="F691" i="233" a="1"/>
  <c r="F920" i="233" a="1"/>
  <c r="F1852" i="233" a="1"/>
  <c r="F700" i="233" a="1"/>
  <c r="F1584" i="233" a="1"/>
  <c r="F539" i="233" a="1"/>
  <c r="F301" i="233" a="1"/>
  <c r="F863" i="233" a="1"/>
  <c r="F351" i="233" a="1"/>
  <c r="F1362" i="233" a="1"/>
  <c r="F1430" i="233" a="1"/>
  <c r="F512" i="233" a="1"/>
  <c r="F137" i="233" a="1"/>
  <c r="F1830" i="233" a="1"/>
  <c r="F1828" i="233" a="1"/>
  <c r="F644" i="233" a="1"/>
  <c r="F182" i="233" a="1"/>
  <c r="F1028" i="233" a="1"/>
  <c r="F1807" i="233" a="1"/>
  <c r="F1053" i="233" a="1"/>
  <c r="F261" i="233" a="1"/>
  <c r="F1628" i="233" a="1"/>
  <c r="F898" i="233" a="1"/>
  <c r="F469" i="233" a="1"/>
  <c r="F367" i="233" a="1"/>
  <c r="F765" i="233" a="1"/>
  <c r="F973" i="233" a="1"/>
  <c r="F1101" i="233" a="1"/>
  <c r="F1486" i="233" a="1"/>
  <c r="F756" i="233" a="1"/>
  <c r="F184" i="233" a="1"/>
  <c r="F658" i="233" a="1"/>
  <c r="F1002" i="233" a="1"/>
  <c r="F1563" i="233" a="1"/>
  <c r="F37" i="233" a="1"/>
  <c r="F102" i="233" a="1"/>
  <c r="F1888" i="233" a="1"/>
  <c r="F1247" i="233" a="1"/>
  <c r="F1373" i="233" a="1"/>
  <c r="F583" i="233" a="1"/>
  <c r="F999" i="233" a="1"/>
  <c r="F1437" i="233" a="1"/>
  <c r="F479" i="233" a="1"/>
  <c r="F1689" i="233" a="1"/>
  <c r="F1795" i="233" a="1"/>
  <c r="F1893" i="233" a="1"/>
  <c r="F1298" i="233" a="1"/>
  <c r="F1555" i="233" a="1"/>
  <c r="F749" i="233" a="1"/>
  <c r="F1180" i="233" a="1"/>
  <c r="F950" i="233" a="1"/>
  <c r="F509" i="233" a="1"/>
  <c r="F423" i="233" a="1"/>
  <c r="F938" i="233" a="1"/>
  <c r="F1046" i="233" a="1"/>
  <c r="F1714" i="233" a="1"/>
  <c r="F1709" i="233" a="1"/>
  <c r="F490" i="233" a="1"/>
  <c r="F1758" i="233" a="1"/>
  <c r="F1432" i="233" a="1"/>
  <c r="F1338" i="233" a="1"/>
  <c r="F1297" i="233" a="1"/>
  <c r="F642" i="233" a="1"/>
  <c r="F36" i="233" a="1"/>
  <c r="F1722" i="233" a="1"/>
  <c r="F799" i="233" a="1"/>
  <c r="F803" i="233" a="1"/>
  <c r="F588" i="233" a="1"/>
  <c r="F956" i="233" a="1"/>
  <c r="F1231" i="233" a="1"/>
  <c r="F1687" i="233" a="1"/>
  <c r="F1121" i="233" a="1"/>
  <c r="F535" i="233" a="1"/>
  <c r="F1944" i="233" a="1"/>
  <c r="F1821" i="233" a="1"/>
  <c r="F1421" i="233" a="1"/>
  <c r="F1476" i="233" a="1"/>
  <c r="F403" i="233" a="1"/>
  <c r="F734" i="233" a="1"/>
  <c r="F1568" i="233" a="1"/>
  <c r="F429" i="233" a="1"/>
  <c r="F1413" i="233" a="1"/>
  <c r="F787" i="233" a="1"/>
  <c r="F961" i="233" a="1"/>
  <c r="F1025" i="233" a="1"/>
  <c r="F913" i="233" a="1"/>
  <c r="F1657" i="233" a="1"/>
  <c r="F38" i="233" a="1"/>
  <c r="F1624" i="233" a="1"/>
  <c r="F745" i="233" a="1"/>
  <c r="F91" i="233" a="1"/>
  <c r="F513" i="233" a="1"/>
  <c r="F1464" i="233" a="1"/>
  <c r="F620" i="233" a="1"/>
  <c r="F318" i="233" a="1"/>
  <c r="F2" i="233" a="1"/>
  <c r="F1614" i="233" a="1"/>
  <c r="F1190" i="233" a="1"/>
  <c r="F1937" i="233" a="1"/>
  <c r="F425" i="233" a="1"/>
  <c r="F1540" i="233" a="1"/>
  <c r="F862" i="233" a="1"/>
  <c r="F516" i="233" a="1"/>
  <c r="F894" i="233" a="1"/>
  <c r="F1650" i="233" a="1"/>
  <c r="F1508" i="233" a="1"/>
  <c r="F857" i="233" a="1"/>
  <c r="F1061" i="233" a="1"/>
  <c r="F362" i="233" a="1"/>
  <c r="F4" i="233" a="1"/>
  <c r="F459" i="233" a="1"/>
  <c r="F156" i="233" a="1"/>
  <c r="F308" i="233" a="1"/>
  <c r="F1312" i="233" a="1"/>
  <c r="F631" i="233" a="1"/>
  <c r="F1960" i="233" a="1"/>
  <c r="F1940" i="233" a="1"/>
  <c r="F426" i="233" a="1"/>
  <c r="F930" i="233" a="1"/>
  <c r="F900" i="233" a="1"/>
  <c r="F420" i="233" a="1"/>
  <c r="F711" i="233" a="1"/>
  <c r="F1896" i="233" a="1"/>
  <c r="F1600" i="233" a="1"/>
  <c r="F470" i="233" a="1"/>
  <c r="F779" i="233" a="1"/>
  <c r="F873" i="233" a="1"/>
  <c r="F310" i="233" a="1"/>
  <c r="F1496" i="233" a="1"/>
  <c r="F1156" i="233" a="1"/>
  <c r="F732" i="233" a="1"/>
  <c r="F1771" i="233" a="1"/>
  <c r="F1351" i="233" a="1"/>
  <c r="F209" i="233" a="1"/>
  <c r="F99" i="233" a="1"/>
  <c r="F277" i="233" a="1"/>
  <c r="F604" i="233" a="1"/>
  <c r="F130" i="233" a="1"/>
  <c r="F283" i="233" a="1"/>
  <c r="F1406" i="233" a="1"/>
  <c r="F1903" i="233" a="1"/>
  <c r="F1448" i="233" a="1"/>
  <c r="F1095" i="233" a="1"/>
  <c r="F771" i="233" a="1"/>
  <c r="F287" i="233" a="1"/>
  <c r="F1322" i="233" a="1"/>
  <c r="F1468" i="233" a="1"/>
  <c r="F1333" i="233" a="1"/>
  <c r="F1793" i="233" a="1"/>
  <c r="F1041" i="233" a="1"/>
  <c r="F1051" i="233" a="1"/>
  <c r="F957" i="233" a="1"/>
  <c r="F1737" i="233" a="1"/>
  <c r="F1706" i="233" a="1"/>
  <c r="F19" i="233" a="1"/>
  <c r="F524" i="233" a="1"/>
  <c r="F971" i="233" a="1"/>
  <c r="F1342" i="233" a="1"/>
  <c r="F686" i="233" a="1"/>
  <c r="F908" i="233" a="1"/>
  <c r="F1332" i="233" a="1"/>
  <c r="F192" i="233" a="1"/>
  <c r="F1802" i="233" a="1"/>
  <c r="F623" i="233" a="1"/>
  <c r="F743" i="233" a="1"/>
  <c r="F905" i="233" a="1"/>
  <c r="F1138" i="233" a="1"/>
  <c r="F683" i="233" a="1"/>
  <c r="F550" i="233" a="1"/>
  <c r="F1296" i="233" a="1"/>
  <c r="F61" i="233" a="1"/>
  <c r="F1887" i="233" a="1"/>
  <c r="F1278" i="233" a="1"/>
  <c r="F1255" i="233" a="1"/>
  <c r="F1667" i="233" a="1"/>
  <c r="F438" i="233" a="1"/>
  <c r="F264" i="233" a="1"/>
  <c r="F218" i="233" a="1"/>
  <c r="F672" i="233" a="1"/>
  <c r="F140" i="233" a="1"/>
  <c r="F1401" i="233" a="1"/>
  <c r="F770" i="233" a="1"/>
  <c r="F252" i="233" a="1"/>
  <c r="F49" i="233" a="1"/>
  <c r="F1266" i="233" a="1"/>
  <c r="F1441" i="233" a="1"/>
  <c r="F1704" i="233" a="1"/>
  <c r="F279" i="233" a="1"/>
  <c r="F1323" i="233" a="1"/>
  <c r="F448" i="233" a="1"/>
  <c r="F1424" i="233" a="1"/>
  <c r="F1152" i="233" a="1"/>
  <c r="F215" i="233" a="1"/>
  <c r="F1609" i="233" a="1"/>
  <c r="F334" i="233" a="1"/>
  <c r="F717" i="233" a="1"/>
  <c r="F491" i="233" a="1"/>
  <c r="F1070" i="233" a="1"/>
  <c r="F1425" i="233" a="1"/>
  <c r="F998" i="233" a="1"/>
  <c r="F741" i="233" a="1"/>
  <c r="F1307" i="233" a="1"/>
  <c r="F164" i="233" a="1"/>
  <c r="F1572" i="233" a="1"/>
  <c r="F1185" i="233" a="1"/>
  <c r="F724" i="233" a="1"/>
  <c r="F1127" i="233" a="1"/>
  <c r="F1361" i="233" a="1"/>
  <c r="F1608" i="233" a="1"/>
  <c r="F579" i="233" a="1"/>
  <c r="F1324" i="233" a="1"/>
  <c r="F1954" i="233" a="1"/>
  <c r="F122" i="233" a="1"/>
  <c r="F475" i="233" a="1"/>
  <c r="F1908" i="233" a="1"/>
  <c r="F1589" i="233" a="1"/>
  <c r="F1321" i="233" a="1"/>
  <c r="F234" i="233" a="1"/>
  <c r="F818" i="233" a="1"/>
  <c r="F774" i="233" a="1"/>
  <c r="F463" i="233" a="1"/>
  <c r="F20" i="233" a="1"/>
  <c r="F1036" i="233" a="1"/>
  <c r="F272" i="233" a="1"/>
  <c r="F1934" i="233" a="1"/>
  <c r="F1404" i="233" a="1"/>
  <c r="F1284" i="233" a="1"/>
  <c r="F714" i="233" a="1"/>
  <c r="F1982" i="233" a="1"/>
  <c r="F670" i="233" a="1"/>
  <c r="F1696" i="233" a="1"/>
  <c r="F1139" i="233" a="1"/>
  <c r="F1256" i="233" a="1"/>
  <c r="F821" i="233" a="1"/>
  <c r="F1086" i="233" a="1"/>
  <c r="F1578" i="233" a="1"/>
  <c r="F959" i="233" a="1"/>
  <c r="F829" i="233" a="1"/>
  <c r="F887" i="233" a="1"/>
  <c r="F243" i="233" a="1"/>
  <c r="F1904" i="233" a="1"/>
  <c r="F1367" i="233" a="1"/>
  <c r="F1718" i="233" a="1"/>
  <c r="F1270" i="233" a="1"/>
  <c r="F1232" i="233" a="1"/>
  <c r="F1267" i="233" a="1"/>
  <c r="F377" i="233" a="1"/>
  <c r="F1217" i="233" a="1"/>
  <c r="F262" i="233" a="1"/>
  <c r="F1656" i="233" a="1"/>
  <c r="F1233" i="233" a="1"/>
  <c r="F1176" i="233" a="1"/>
  <c r="F924" i="233" a="1"/>
  <c r="F867" i="233" a="1"/>
  <c r="F553" i="233" a="1"/>
  <c r="F1368" i="233" a="1"/>
  <c r="F532" i="233" a="1"/>
  <c r="F128" i="233" a="1"/>
  <c r="F1397" i="233" a="1"/>
  <c r="F1516" i="233" a="1"/>
  <c r="F33" i="233" a="1"/>
  <c r="F611" i="233" a="1"/>
  <c r="F1551" i="233" a="1"/>
  <c r="F1912" i="233" a="1"/>
  <c r="F1250" i="233" a="1"/>
  <c r="F581" i="233" a="1"/>
  <c r="F1249" i="233" a="1"/>
  <c r="F1409" i="233" a="1"/>
  <c r="F455" i="233" a="1"/>
  <c r="F1774" i="233" a="1"/>
  <c r="F953" i="233" a="1"/>
  <c r="F1172" i="233" a="1"/>
  <c r="F600" i="233" a="1"/>
  <c r="F921" i="233" a="1"/>
  <c r="F1015" i="233" a="1"/>
  <c r="F29" i="233" a="1"/>
  <c r="F888" i="233" a="1"/>
  <c r="F1948" i="233" a="1"/>
  <c r="F569" i="233" a="1"/>
  <c r="F13" i="233" a="1"/>
  <c r="F254" i="233" a="1"/>
  <c r="F1417" i="233" a="1"/>
  <c r="F763" i="233" a="1"/>
  <c r="F775" i="233" a="1"/>
  <c r="F220" i="233" a="1"/>
  <c r="F1917" i="233" a="1"/>
  <c r="F979" i="233" a="1"/>
  <c r="F1850" i="233" a="1"/>
  <c r="F1252" i="233" a="1"/>
  <c r="F424" i="233" a="1"/>
  <c r="F1923" i="233" a="1"/>
  <c r="F1506" i="233" a="1"/>
  <c r="F1350" i="233" a="1"/>
  <c r="F1739" i="233" a="1"/>
  <c r="F1104" i="233" a="1"/>
  <c r="F543" i="233" a="1"/>
  <c r="F1412" i="233" a="1"/>
  <c r="F1509" i="233" a="1"/>
  <c r="F784" i="233" a="1"/>
  <c r="F506" i="233" a="1"/>
  <c r="F1766" i="233" a="1"/>
  <c r="F1201" i="233" a="1"/>
  <c r="F638" i="233" a="1"/>
  <c r="F1341" i="233" a="1"/>
  <c r="F822" i="233" a="1"/>
  <c r="F1263" i="233" a="1"/>
  <c r="F951" i="233" a="1"/>
  <c r="F395" i="233" a="1"/>
  <c r="F931" i="233" a="1"/>
  <c r="F769" i="233" a="1"/>
  <c r="F789" i="233" a="1"/>
  <c r="F843" i="233" a="1"/>
  <c r="F980" i="233" a="1"/>
  <c r="F413" i="233" a="1"/>
  <c r="F109" i="233" a="1"/>
  <c r="F465" i="233" a="1"/>
  <c r="F1450" i="233" a="1"/>
  <c r="F586" i="233" a="1"/>
  <c r="F703" i="233" a="1"/>
  <c r="F1767" i="233" a="1"/>
  <c r="F1799" i="233" a="1"/>
  <c r="F1294" i="233" a="1"/>
  <c r="F311" i="233" a="1"/>
  <c r="F1465" i="233" a="1"/>
  <c r="F329" i="233" a="1"/>
  <c r="F1534" i="233" a="1"/>
  <c r="F18" i="233" a="1"/>
  <c r="F1913" i="233" a="1"/>
  <c r="F214" i="233" a="1"/>
  <c r="F507" i="233" a="1"/>
  <c r="F172" i="233" a="1"/>
  <c r="F12" i="233" a="1"/>
  <c r="F1146" i="233" a="1"/>
  <c r="F1645" i="233" a="1"/>
  <c r="F806" i="233" a="1"/>
  <c r="F1720" i="233" a="1"/>
  <c r="F1453" i="233" a="1"/>
  <c r="F1018" i="233" a="1"/>
  <c r="F1493" i="233" a="1"/>
  <c r="F1871" i="233" a="1"/>
  <c r="F1504" i="233" a="1"/>
  <c r="F1713" i="233" a="1"/>
  <c r="F1049" i="233" a="1"/>
  <c r="F786" i="233" a="1"/>
  <c r="F1517" i="233" a="1"/>
  <c r="F1238" i="233" a="1"/>
  <c r="F807" i="233" a="1"/>
  <c r="F652" i="233" a="1"/>
  <c r="F561" i="233" a="1"/>
  <c r="F982" i="233" a="1"/>
  <c r="F1679" i="233" a="1"/>
  <c r="F345" i="233" a="1"/>
  <c r="F1219" i="233" a="1"/>
  <c r="F1305" i="233" a="1"/>
  <c r="F1304" i="233" a="1"/>
  <c r="F228" i="233" a="1"/>
  <c r="F1337" i="233" a="1"/>
  <c r="F861" i="233" a="1"/>
  <c r="F1633" i="233" a="1"/>
  <c r="F1946" i="233" a="1"/>
  <c r="F90" i="233" a="1"/>
  <c r="F499" i="233" a="1"/>
  <c r="F446" i="233" a="1"/>
  <c r="F1060" i="233" a="1"/>
  <c r="F907" i="233" a="1"/>
  <c r="F1336" i="233" a="1"/>
  <c r="F1743" i="233" a="1"/>
  <c r="F384" i="233" a="1"/>
  <c r="F1984" i="233" a="1"/>
  <c r="F1733" i="233" a="1"/>
  <c r="F1078" i="233" a="1"/>
  <c r="F56" i="233" a="1"/>
  <c r="F943" i="233" a="1"/>
  <c r="F1858" i="233" a="1"/>
  <c r="F1872" i="233" a="1"/>
  <c r="F1207" i="233" a="1"/>
  <c r="F1902" i="233" a="1"/>
  <c r="F477" i="233" a="1"/>
  <c r="F1786" i="233" a="1"/>
  <c r="F1765" i="233" a="1"/>
  <c r="F828" i="233" a="1"/>
  <c r="F73" i="233" a="1"/>
  <c r="F585" i="233" a="1"/>
  <c r="F992" i="233" a="1"/>
  <c r="F69" i="233" a="1"/>
  <c r="F282" i="233" a="1"/>
  <c r="F273" i="233" a="1"/>
  <c r="F1580" i="233" a="1"/>
  <c r="F1626" i="233" a="1"/>
  <c r="F1193" i="233" a="1"/>
  <c r="F1678" i="233" a="1"/>
  <c r="F131" i="233" a="1"/>
  <c r="F1505" i="233" a="1"/>
  <c r="F1730" i="233" a="1"/>
  <c r="F441" i="233" a="1"/>
  <c r="F1059" i="233" a="1"/>
  <c r="F1927" i="233" a="1"/>
  <c r="F1355" i="233" a="1"/>
  <c r="F68" i="233" a="1"/>
  <c r="F1834" i="233" a="1"/>
  <c r="F632" i="233" a="1"/>
  <c r="F1019" i="233" a="1"/>
  <c r="F1808" i="233" a="1"/>
  <c r="F1371" i="233" a="1"/>
  <c r="F380" i="233" a="1"/>
  <c r="F1788" i="233" a="1"/>
  <c r="F1444" i="233" a="1"/>
  <c r="F1375" i="233" a="1"/>
  <c r="F1838" i="233" a="1"/>
  <c r="F761" i="233" a="1"/>
  <c r="F100" i="233" a="1"/>
  <c r="F1587" i="233" a="1"/>
  <c r="F738" i="233" a="1"/>
  <c r="F903" i="233" a="1"/>
  <c r="F1092" i="233" a="1"/>
  <c r="F1731" i="233" a="1"/>
  <c r="F1668" i="233" a="1"/>
  <c r="F71" i="233" a="1"/>
  <c r="F382" i="233" a="1"/>
  <c r="F485" i="233" a="1"/>
  <c r="F486" i="233" a="1"/>
  <c r="F577" i="233" a="1"/>
  <c r="F760" i="233" a="1"/>
  <c r="F695" i="233" a="1"/>
  <c r="F1898" i="233" a="1"/>
  <c r="F1316" i="233" a="1"/>
  <c r="F1446" i="233" a="1"/>
  <c r="F35" i="233" a="1"/>
  <c r="F562" i="233" a="1"/>
  <c r="F690" i="233" a="1"/>
  <c r="F1234" i="233" a="1"/>
  <c r="F739" i="233" a="1"/>
  <c r="F1003" i="233" a="1"/>
  <c r="F1175" i="233" a="1"/>
  <c r="F1353" i="233" a="1"/>
  <c r="F1119" i="233" a="1"/>
  <c r="F1271" i="233" a="1"/>
  <c r="F294" i="233" a="1"/>
  <c r="F1085" i="233" a="1"/>
  <c r="F705" i="233" a="1"/>
  <c r="F297" i="233" a="1"/>
  <c r="F120" i="233" a="1"/>
  <c r="F1246" i="233" a="1"/>
  <c r="F55" i="233" a="1"/>
  <c r="F1826" i="233" a="1"/>
  <c r="F1181" i="233" a="1"/>
  <c r="F1081" i="233" a="1"/>
  <c r="F1292" i="233" a="1"/>
  <c r="F1481" i="233" a="1"/>
  <c r="F1343" i="233" a="1"/>
  <c r="F133" i="233" a="1"/>
  <c r="F1950" i="233" a="1"/>
  <c r="F400" i="233" a="1"/>
  <c r="F1780" i="233" a="1"/>
  <c r="F587" i="233" a="1"/>
  <c r="F1178" i="233" a="1"/>
  <c r="F1237" i="233" a="1"/>
  <c r="F1848" i="233" a="1"/>
  <c r="F1599" i="233" a="1"/>
  <c r="F1854" i="233" a="1"/>
  <c r="F994" i="233" a="1"/>
  <c r="F696" i="233" a="1"/>
  <c r="F1475" i="233" a="1"/>
  <c r="F1130" i="233" a="1"/>
  <c r="F933" i="233" a="1"/>
  <c r="F1523" i="233" a="1"/>
  <c r="F1676" i="233" a="1"/>
  <c r="F965" i="233" a="1"/>
  <c r="F190" i="233" a="1"/>
  <c r="F257" i="233" a="1"/>
  <c r="F1099" i="233" a="1"/>
  <c r="F162" i="233" a="1"/>
  <c r="F79" i="233" a="1"/>
  <c r="F866" i="233" a="1"/>
  <c r="F883" i="233" a="1"/>
  <c r="F409" i="233" a="1"/>
  <c r="F1851" i="233" a="1"/>
  <c r="F966" i="233" a="1"/>
  <c r="F609" i="233" a="1"/>
  <c r="F1535" i="233" a="1"/>
  <c r="F293" i="233" a="1"/>
  <c r="F1159" i="233" a="1"/>
  <c r="F1825" i="233" a="1"/>
  <c r="F1573" i="233" a="1"/>
  <c r="F529" i="233" a="1"/>
  <c r="F698" i="233" a="1"/>
  <c r="F1907" i="233" a="1"/>
  <c r="F349" i="233" a="1"/>
  <c r="F1979" i="233" a="1"/>
  <c r="F1550" i="233" a="1"/>
  <c r="F518" i="233" a="1"/>
  <c r="F70" i="233" a="1"/>
  <c r="F1100" i="233" a="1"/>
  <c r="F95" i="233" a="1"/>
  <c r="F548" i="233" a="1"/>
  <c r="F1014" i="233" a="1"/>
  <c r="F627" i="233" a="1"/>
  <c r="F591" i="233" a="1"/>
  <c r="F103" i="233" a="1"/>
  <c r="F1966" i="233" a="1"/>
  <c r="F615" i="233" a="1"/>
  <c r="F1991" i="233" a="1"/>
  <c r="F28" i="233" a="1"/>
  <c r="F1622" i="233" a="1"/>
  <c r="F244" i="233" a="1"/>
  <c r="F1075" i="233" a="1"/>
  <c r="F618" i="233" a="1"/>
  <c r="F715" i="233" a="1"/>
  <c r="F1655" i="233" a="1"/>
  <c r="F1801" i="233" a="1"/>
  <c r="F892" i="233" a="1"/>
  <c r="F1145" i="233" a="1"/>
  <c r="F458" i="233" a="1"/>
  <c r="F1952" i="233" a="1"/>
  <c r="F534" i="233" a="1"/>
  <c r="F1189" i="233" a="1"/>
  <c r="F508" i="233" a="1"/>
  <c r="F1037" i="233" a="1"/>
  <c r="F14" i="233" a="1"/>
  <c r="F925" i="233" a="1"/>
  <c r="F1719" i="233" a="1"/>
  <c r="F554" i="233" a="1"/>
  <c r="F1433" i="233" a="1"/>
  <c r="F226" i="233" a="1"/>
  <c r="F836" i="233" a="1"/>
  <c r="F1528" i="233" a="1"/>
  <c r="F669" i="233" a="1"/>
  <c r="F1467" i="233" a="1"/>
  <c r="F813" i="233" a="1"/>
  <c r="F1835" i="233" a="1"/>
  <c r="F142" i="233" a="1"/>
  <c r="F180" i="233" a="1"/>
  <c r="F777" i="233" a="1"/>
  <c r="F216" i="233" a="1"/>
  <c r="F536" i="233" a="1"/>
  <c r="F619" i="233" a="1"/>
  <c r="F436" i="233" a="1"/>
  <c r="F1955" i="233" a="1"/>
  <c r="F1643" i="233" a="1"/>
  <c r="F493" i="233" a="1"/>
  <c r="F1027" i="233" a="1"/>
  <c r="F1395" i="233" a="1"/>
  <c r="F1968" i="233" a="1"/>
  <c r="F5" i="233" a="1"/>
  <c r="F207" i="233" a="1"/>
  <c r="F427" i="233" a="1"/>
  <c r="F811" i="233" a="1"/>
  <c r="F337" i="233" a="1"/>
  <c r="F1787" i="233" a="1"/>
  <c r="F891" i="233" a="1"/>
  <c r="F87" i="233" a="1"/>
  <c r="F1012" i="233" a="1"/>
  <c r="F520" i="233" a="1"/>
  <c r="F399" i="233" a="1"/>
  <c r="F1975" i="233" a="1"/>
  <c r="F551" i="233" a="1"/>
  <c r="F850" i="233" a="1"/>
  <c r="F996" i="233" a="1"/>
  <c r="F849" i="233" a="1"/>
  <c r="F1034" i="233" a="1"/>
  <c r="F157" i="233" a="1"/>
  <c r="F1136" i="233" a="1"/>
  <c r="F1035" i="233" a="1"/>
  <c r="F1740" i="233" a="1"/>
  <c r="F1309" i="233" a="1"/>
  <c r="F580" i="233" a="1"/>
  <c r="F757" i="233" a="1"/>
  <c r="F1971" i="233" a="1"/>
  <c r="F199" i="233" a="1"/>
  <c r="F222" i="233" a="1"/>
  <c r="F1443" i="233" a="1"/>
  <c r="F1429" i="233" a="1"/>
  <c r="F917" i="233" a="1"/>
  <c r="F408" i="233" a="1"/>
  <c r="F838" i="233" a="1"/>
  <c r="F1340" i="233" a="1"/>
  <c r="F104" i="233" a="1"/>
  <c r="F865" i="233" a="1"/>
  <c r="F1447" i="233" a="1"/>
  <c r="F1499" i="233" a="1"/>
  <c r="F783" i="233" a="1"/>
  <c r="F633" i="233" a="1"/>
  <c r="F1859" i="233" a="1"/>
  <c r="F1616" i="233" a="1"/>
  <c r="F1794" i="233" a="1"/>
  <c r="F1754" i="233" a="1"/>
  <c r="F635" i="233" a="1"/>
  <c r="F327" i="233" a="1"/>
  <c r="F1026" i="233" a="1"/>
  <c r="F1884" i="233" a="1"/>
  <c r="F383" i="233" a="1"/>
  <c r="F422" i="233" a="1"/>
  <c r="F1682" i="233" a="1"/>
  <c r="F582" i="233" a="1"/>
  <c r="F1640" i="233" a="1"/>
  <c r="F1956" i="233" a="1"/>
  <c r="F219" i="233" a="1"/>
  <c r="F1148" i="233" a="1"/>
  <c r="F1287" i="233" a="1"/>
  <c r="F32" i="233" a="1"/>
  <c r="F881" i="233" a="1"/>
  <c r="F1206" i="233" a="1"/>
  <c r="F1154" i="233" a="1"/>
  <c r="F1805" i="233" a="1"/>
  <c r="F1576" i="233" a="1"/>
  <c r="F1734" i="233" a="1"/>
  <c r="F376" i="233" a="1"/>
  <c r="F1268" i="233" a="1"/>
  <c r="F519" i="233" a="1"/>
  <c r="F1575" i="233" a="1"/>
  <c r="F59" i="233" a="1"/>
  <c r="F361" i="233" a="1"/>
  <c r="F1478" i="233" a="1"/>
  <c r="F105" i="233" a="1"/>
  <c r="F967" i="233" a="1"/>
  <c r="F877" i="233" a="1"/>
  <c r="F1079" i="233" a="1"/>
  <c r="F1583" i="233" a="1"/>
  <c r="F876" i="233" a="1"/>
  <c r="F988" i="233" a="1"/>
  <c r="F1947" i="233" a="1"/>
  <c r="F788" i="233" a="1"/>
  <c r="F9" i="233" a="1"/>
  <c r="F148" i="233" a="1"/>
  <c r="F948" i="233" a="1"/>
  <c r="F1652" i="233" a="1"/>
  <c r="F1659" i="233" a="1"/>
  <c r="F1809" i="233" a="1"/>
  <c r="F1126" i="233" a="1"/>
  <c r="F936" i="233" a="1"/>
  <c r="F1782" i="233" a="1"/>
  <c r="F1112" i="233" a="1"/>
  <c r="F624" i="233" a="1"/>
  <c r="F440" i="233" a="1"/>
  <c r="F152" i="233" a="1"/>
  <c r="F1072" i="233" a="1"/>
  <c r="F1173" i="233" a="1"/>
  <c r="F113" i="233" a="1"/>
  <c r="F1866" i="233" a="1"/>
  <c r="F675" i="233" a="1"/>
  <c r="F202" i="233" a="1"/>
  <c r="F1358" i="233" a="1"/>
  <c r="F776" i="233" a="1"/>
  <c r="F726" i="233" a="1"/>
  <c r="F1538" i="233" a="1"/>
  <c r="F802" i="233" a="1"/>
  <c r="F909" i="233" a="1"/>
  <c r="F1149" i="233" a="1"/>
  <c r="F1400" i="233" a="1"/>
  <c r="F173" i="233" a="1"/>
  <c r="F1949" i="233" a="1"/>
  <c r="F1273" i="233" a="1"/>
  <c r="F1349" i="233" a="1"/>
  <c r="F1773" i="233" a="1"/>
  <c r="F298" i="233" a="1"/>
  <c r="F1000" i="233" a="1"/>
  <c r="F433" i="233" a="1"/>
  <c r="F1290" i="233" a="1"/>
  <c r="F1756" i="233" a="1"/>
  <c r="F404" i="233" a="1"/>
  <c r="F242" i="233" a="1"/>
  <c r="F541" i="233" a="1"/>
  <c r="F419" i="233" a="1"/>
  <c r="F165" i="233" a="1"/>
  <c r="F1986" i="233" a="1"/>
  <c r="F1055" i="233" a="1"/>
  <c r="F1272" i="233" a="1"/>
  <c r="F647" i="233" a="1"/>
  <c r="F573" i="233" a="1"/>
  <c r="F1195" i="233" a="1"/>
  <c r="F1056" i="233" a="1"/>
  <c r="F1692" i="233" a="1"/>
  <c r="F510" i="233" a="1"/>
  <c r="F1839" i="233" a="1"/>
  <c r="F1932" i="233" a="1"/>
  <c r="F1569" i="233" a="1"/>
  <c r="F1674" i="233" a="1"/>
  <c r="F1487" i="233" a="1"/>
  <c r="F607" i="233" a="1"/>
  <c r="F995" i="233" a="1"/>
  <c r="F546" i="233" a="1"/>
  <c r="F1541" i="233" a="1"/>
  <c r="F978" i="233" a="1"/>
  <c r="F1501" i="233" a="1"/>
  <c r="F498" i="233" a="1"/>
  <c r="F1677" i="233" a="1"/>
  <c r="F1695" i="233" a="1"/>
  <c r="F88" i="233" a="1"/>
  <c r="F560" i="233" a="1"/>
  <c r="F1792" i="233" a="1"/>
  <c r="F375" i="233" a="1"/>
  <c r="F616" i="233" a="1"/>
  <c r="F744" i="233" a="1"/>
  <c r="F712" i="233" a="1"/>
  <c r="F679" i="233" a="1"/>
  <c r="F1460" i="233" a="1"/>
  <c r="F1480" i="233" a="1"/>
  <c r="F94" i="233" a="1"/>
  <c r="F1490" i="233" a="1"/>
  <c r="F1024" i="233" a="1"/>
  <c r="F1662" i="233" a="1"/>
  <c r="F1833" i="233" a="1"/>
  <c r="F735" i="233" a="1"/>
  <c r="F405" i="233" a="1"/>
  <c r="F612" i="233" a="1"/>
  <c r="F1953" i="233" a="1"/>
  <c r="F751" i="233" a="1"/>
  <c r="F212" i="233" a="1"/>
  <c r="F1214" i="233" a="1"/>
  <c r="F1658" i="233" a="1"/>
  <c r="F1690" i="233" a="1"/>
  <c r="F1564" i="233" a="1"/>
  <c r="F1531" i="233" a="1"/>
  <c r="F1328" i="233" a="1"/>
  <c r="F1329" i="233" a="1"/>
  <c r="F472" i="233" a="1"/>
  <c r="F955" i="233" a="1"/>
  <c r="F962" i="233" a="1"/>
  <c r="F759" i="233" a="1"/>
  <c r="F1300" i="233" a="1"/>
  <c r="F1526" i="233" a="1"/>
  <c r="F1625" i="233" a="1"/>
  <c r="F934" i="233" a="1"/>
  <c r="F1319" i="233" a="1"/>
  <c r="F453" i="233" a="1"/>
  <c r="F278" i="233" a="1"/>
  <c r="F129" i="233" a="1"/>
  <c r="F411" i="233" a="1"/>
  <c r="F1868" i="233" a="1"/>
  <c r="F1856" i="233" a="1"/>
  <c r="F1064" i="233" a="1"/>
  <c r="F1225" i="233" a="1"/>
  <c r="F622" i="233" a="1"/>
  <c r="F1588" i="233" a="1"/>
  <c r="F1248" i="233" a="1"/>
  <c r="F11" i="233" a="1"/>
  <c r="F1577" i="233" a="1"/>
  <c r="F1536" i="233" a="1"/>
  <c r="F1062" i="233" a="1"/>
  <c r="F1964" i="233" a="1"/>
  <c r="F309" i="233" a="1"/>
  <c r="F1646" i="233" a="1"/>
  <c r="F213" i="233" a="1"/>
  <c r="F946" i="233" a="1"/>
  <c r="F1311" i="233" a="1"/>
  <c r="F842" i="233" a="1"/>
  <c r="F1841" i="233" a="1"/>
  <c r="F1301" i="233" a="1"/>
  <c r="F1283" i="233" a="1"/>
  <c r="F58" i="233" a="1"/>
  <c r="F657" i="233" a="1"/>
  <c r="F1491" i="233" a="1"/>
  <c r="F702" i="233" a="1"/>
  <c r="F1275" i="233" a="1"/>
  <c r="F1974" i="233" a="1"/>
  <c r="F1824" i="233" a="1"/>
  <c r="F801" i="233" a="1"/>
  <c r="F1770" i="233" a="1"/>
  <c r="F1520" i="233" a="1"/>
  <c r="F230" i="233" a="1"/>
  <c r="F1390" i="233" a="1"/>
  <c r="F47" i="233" a="1"/>
  <c r="F1761" i="233" a="1"/>
  <c r="F1482" i="233" a="1"/>
  <c r="F1306" i="233" a="1"/>
  <c r="F21" i="233" a="1"/>
  <c r="F364" i="233" a="1"/>
  <c r="F792" i="233" a="1"/>
  <c r="F1840" i="233" a="1"/>
  <c r="F660" i="233" a="1"/>
  <c r="F197" i="233" a="1"/>
  <c r="F1777" i="233" a="1"/>
  <c r="F26" i="233" a="1"/>
  <c r="F45" i="233" a="1"/>
  <c r="F989" i="233" a="1"/>
  <c r="F410" i="233" a="1"/>
  <c r="F358" i="233" a="1"/>
  <c r="F1068" i="233" a="1"/>
  <c r="F1220" i="233" a="1"/>
  <c r="F417" i="233" a="1"/>
  <c r="F246" i="233" a="1"/>
  <c r="F1091" i="233" a="1"/>
  <c r="F1641" i="233" a="1"/>
  <c r="F65" i="233" a="1"/>
  <c r="F478" i="233" a="1"/>
  <c r="F86" i="233" a="1"/>
  <c r="F742" i="233" a="1"/>
  <c r="F1607" i="233" a="1"/>
  <c r="F839" i="233" a="1"/>
  <c r="F630" i="233" a="1"/>
  <c r="F1717" i="233" a="1"/>
  <c r="F720" i="233" a="1"/>
  <c r="F435" i="233" a="1"/>
  <c r="F983" i="233" a="1"/>
  <c r="F1816" i="233" a="1"/>
  <c r="F1525" i="233" a="1"/>
  <c r="F1140" i="233" a="1"/>
  <c r="F949" i="233" a="1"/>
  <c r="F1601" i="233" a="1"/>
  <c r="F1566" i="233" a="1"/>
  <c r="F1921" i="233" a="1"/>
  <c r="F1045" i="233" a="1"/>
  <c r="F514" i="233" a="1"/>
  <c r="F1192" i="233" a="1"/>
  <c r="F98" i="233" a="1"/>
  <c r="F280" i="233" a="1"/>
  <c r="F24" i="233" a="1"/>
  <c r="F889" i="233" a="1"/>
  <c r="F804" i="233" a="1"/>
  <c r="F127" i="233" a="1"/>
  <c r="F151" i="233" a="1"/>
  <c r="F1524" i="233" a="1"/>
  <c r="F1684" i="233" a="1"/>
  <c r="F1922" i="233" a="1"/>
  <c r="F1096" i="233" a="1"/>
  <c r="F814" i="233" a="1"/>
  <c r="F1814" i="233" a="1"/>
  <c r="F911" i="233" a="1"/>
  <c r="F1243" i="233" a="1"/>
  <c r="F336" i="233" a="1"/>
  <c r="F188" i="233" a="1"/>
  <c r="F1993" i="233" a="1"/>
  <c r="F1751" i="233" a="1"/>
  <c r="F1760" i="233" a="1"/>
  <c r="F555" i="233" a="1"/>
  <c r="F439" i="233" a="1"/>
  <c r="F610" i="233" a="1"/>
  <c r="F649" i="233" a="1"/>
  <c r="F718" i="233" a="1"/>
  <c r="F1265" i="233" a="1"/>
  <c r="F1209" i="233" a="1"/>
  <c r="F752" i="233" a="1"/>
  <c r="F1914" i="233" a="1"/>
  <c r="F457" i="233" a="1"/>
  <c r="F557" i="233" a="1"/>
  <c r="F1552" i="233" a="1"/>
  <c r="F15" i="233" a="1"/>
  <c r="F1102" i="233" a="1"/>
  <c r="F651" i="233" a="1"/>
  <c r="F22" i="233" a="1"/>
  <c r="F608" i="233" a="1"/>
  <c r="F753" i="233" a="1"/>
  <c r="F1681" i="233" a="1"/>
  <c r="F1873" i="233" a="1"/>
  <c r="F1924" i="233" a="1"/>
  <c r="F1044" i="233" a="1"/>
  <c r="F1911" i="233" a="1"/>
  <c r="F781" i="233" a="1"/>
  <c r="F729" i="233" a="1"/>
  <c r="F914" i="233" a="1"/>
  <c r="F398" i="233" a="1"/>
  <c r="F1008" i="233" a="1"/>
  <c r="F150" i="233" a="1"/>
  <c r="F747" i="233" a="1"/>
  <c r="F1673" i="233" a="1"/>
  <c r="F141" i="233" a="1"/>
  <c r="F910" i="233" a="1"/>
  <c r="F707" i="233" a="1"/>
  <c r="F1260" i="233" a="1"/>
  <c r="F1123" i="233" a="1"/>
  <c r="F1386" i="233" a="1"/>
  <c r="F841" i="233" a="1"/>
  <c r="F851" i="233" a="1"/>
  <c r="F1348" i="233" a="1"/>
  <c r="F1303" i="233" a="1"/>
  <c r="F1741" i="233" a="1"/>
  <c r="F1941" i="233" a="1"/>
  <c r="F1959" i="233" a="1"/>
  <c r="F1282" i="233" a="1"/>
  <c r="F302" i="233" a="1"/>
  <c r="F338" i="233" a="1"/>
  <c r="F884" i="233" a="1"/>
  <c r="F143" i="233" a="1"/>
  <c r="F1011" i="233" a="1"/>
  <c r="F1819" i="233" a="1"/>
  <c r="F1933" i="233" a="1"/>
  <c r="F1456" i="233" a="1"/>
  <c r="F517" i="233" a="1"/>
  <c r="F1200" i="233" a="1"/>
  <c r="F1533" i="233" a="1"/>
  <c r="F1749" i="233" a="1"/>
  <c r="F1118" i="233" a="1"/>
  <c r="F1213" i="233" a="1"/>
  <c r="F878" i="233" a="1"/>
  <c r="F952" i="233" a="1"/>
  <c r="F414" i="233" a="1"/>
  <c r="F1251" i="233" a="1"/>
  <c r="F791" i="233" a="1"/>
  <c r="F697" i="233" a="1"/>
  <c r="F66" i="233" a="1"/>
  <c r="F659" i="233" a="1"/>
  <c r="F1750" i="233" a="1"/>
  <c r="F1236" i="233" a="1"/>
  <c r="F388" i="233" a="1"/>
  <c r="F855" i="233" a="1"/>
  <c r="F325" i="233" a="1"/>
  <c r="F3" i="233" a="1"/>
  <c r="F1109" i="233" a="1"/>
  <c r="F1033" i="233" a="1"/>
  <c r="F10" i="233" a="1"/>
  <c r="F394" i="233" a="1"/>
  <c r="F1666" i="233" a="1"/>
  <c r="F1728" i="233" a="1"/>
  <c r="F545" i="233" a="1"/>
  <c r="F365" i="233" a="1"/>
  <c r="F693" i="233" a="1"/>
  <c r="F1910" i="233" a="1"/>
  <c r="F118" i="233" a="1"/>
  <c r="F654" i="233" a="1"/>
  <c r="F1862" i="233" a="1"/>
  <c r="F1653" i="233" a="1"/>
  <c r="F1510" i="233" a="1"/>
  <c r="F1942" i="233" a="1"/>
  <c r="F1507" i="233" a="1"/>
  <c r="F1205" i="233" a="1"/>
  <c r="F265" i="233" a="1"/>
  <c r="F1077" i="233" a="1"/>
  <c r="F606" i="233" a="1"/>
  <c r="F1849" i="233" a="1"/>
  <c r="F1515" i="233" a="1"/>
  <c r="F1916" i="233" a="1"/>
  <c r="F434" i="233" a="1"/>
  <c r="F1372" i="233" a="1"/>
  <c r="F748" i="233" a="1"/>
  <c r="F1804" i="233" a="1"/>
  <c r="F473" i="233" a="1"/>
  <c r="F221" i="233" a="1"/>
  <c r="F558" i="233" a="1"/>
  <c r="F224" i="233" a="1"/>
  <c r="F963" i="233" a="1"/>
  <c r="F1427" i="233" a="1"/>
  <c r="F1672" i="233" a="1"/>
  <c r="F875" i="233" a="1"/>
  <c r="F67" i="233" a="1"/>
  <c r="F709" i="233" a="1"/>
  <c r="F1776" i="233" a="1"/>
  <c r="F1179" i="233" a="1"/>
  <c r="F170" i="233" a="1"/>
  <c r="F1286" i="233" a="1"/>
  <c r="F379" i="233" a="1"/>
  <c r="F578" i="233" a="1"/>
  <c r="F1317" i="233" a="1"/>
  <c r="F30" i="233" a="1"/>
  <c r="F370" i="233" a="1"/>
  <c r="F1115" i="233" a="1"/>
  <c r="F830" i="233" a="1"/>
  <c r="F859" i="233" a="1"/>
  <c r="F1585" i="233" a="1"/>
  <c r="F159" i="233" a="1"/>
  <c r="F316" i="233" a="1"/>
  <c r="F1469" i="233" a="1"/>
  <c r="F468" i="233" a="1"/>
  <c r="F317" i="233" a="1"/>
  <c r="F205" i="233" a="1"/>
  <c r="F1032" i="233" a="1"/>
  <c r="F1989" i="233" a="1"/>
  <c r="F1264" i="233" a="1"/>
  <c r="F525" i="233" a="1"/>
  <c r="F1574" i="233" a="1"/>
  <c r="F117" i="233" a="1"/>
  <c r="F168" i="233" a="1"/>
  <c r="F238" i="233" a="1"/>
  <c r="F296" i="233" a="1"/>
  <c r="F1811" i="233" a="1"/>
  <c r="F1900" i="233" a="1"/>
  <c r="F941" i="233" a="1"/>
  <c r="F1727" i="233" a="1"/>
  <c r="F123" i="233" a="1"/>
  <c r="F135" i="233" a="1"/>
  <c r="F1141" i="233" a="1"/>
  <c r="F1603" i="233" a="1"/>
  <c r="F1370" i="233" a="1"/>
  <c r="F483" i="233" a="1"/>
  <c r="F1030" i="233" a="1"/>
  <c r="F605" i="233" a="1"/>
  <c r="F43" i="233" a="1"/>
  <c r="F1416" i="233" a="1"/>
  <c r="F111" i="233" a="1"/>
  <c r="F1052" i="233" a="1"/>
  <c r="F186" i="233" a="1"/>
  <c r="F1931" i="233" a="1"/>
  <c r="F1724" i="233" a="1"/>
  <c r="F1736" i="233" a="1"/>
  <c r="F1823" i="233" a="1"/>
  <c r="F353" i="233" a="1"/>
  <c r="F1489" i="233" a="1"/>
  <c r="F1116" i="233" a="1"/>
  <c r="F97" i="233" a="1"/>
  <c r="F1039" i="233" a="1"/>
  <c r="F740" i="233" a="1"/>
  <c r="F928" i="233" a="1"/>
  <c r="F359" i="233" a="1"/>
  <c r="F1870" i="233" a="1"/>
  <c r="F1403" i="233" a="1"/>
  <c r="F392" i="233" a="1"/>
  <c r="F1483" i="233" a="1"/>
  <c r="F1113" i="233" a="1"/>
  <c r="F1223" i="233" a="1"/>
  <c r="F1698" i="233" a="1"/>
  <c r="F1498" i="233" a="1"/>
  <c r="F1527" i="233" a="1"/>
  <c r="F1114" i="233" a="1"/>
  <c r="F300" i="233" a="1"/>
  <c r="F511" i="233" a="1"/>
  <c r="F990" i="233" a="1"/>
  <c r="F1796" i="233" a="1"/>
  <c r="F845" i="233" a="1"/>
  <c r="F344" i="233" a="1"/>
  <c r="F1775" i="233" a="1"/>
  <c r="F250" i="233" a="1"/>
  <c r="F1817" i="233" a="1"/>
  <c r="F793" i="233" a="1"/>
  <c r="F46" i="233" a="1"/>
  <c r="F1359" i="233" a="1"/>
  <c r="F1906" i="233" a="1"/>
  <c r="F175" i="233" a="1"/>
  <c r="F406" i="233" a="1"/>
  <c r="F1438" i="233" a="1"/>
  <c r="F1635" i="233" a="1"/>
  <c r="F64" i="233" a="1"/>
  <c r="F431" i="233" a="1"/>
  <c r="F1570" i="233" a="1"/>
  <c r="F25" i="233" a="1"/>
  <c r="F1485" i="233" a="1"/>
  <c r="F1877" i="233" a="1"/>
  <c r="F1680" i="233" a="1"/>
  <c r="F1880" i="233" a="1"/>
  <c r="F768" i="233" a="1"/>
  <c r="F1764" i="233" a="1"/>
  <c r="F542" i="233" a="1"/>
  <c r="F1661" i="233" a="1"/>
  <c r="F1352" i="233" a="1"/>
  <c r="F872" i="233" a="1"/>
  <c r="F590" i="233" a="1"/>
  <c r="F665" i="233" a="1"/>
  <c r="F1065" i="233" a="1"/>
  <c r="F333" i="233" a="1"/>
  <c r="F1778" i="233" a="1"/>
  <c r="F1184" i="233" a="1"/>
  <c r="F354" i="233" a="1"/>
  <c r="F1935" i="233" a="1"/>
  <c r="F958" i="233" a="1"/>
  <c r="F407" i="233" a="1"/>
  <c r="F634" i="233" a="1"/>
  <c r="F289" i="233" a="1"/>
  <c r="F1545" i="233" a="1"/>
  <c r="F1124" i="233" a="1"/>
  <c r="F682" i="233" a="1"/>
  <c r="F1165" i="233" a="1"/>
  <c r="F1069" i="233" a="1"/>
  <c r="F1945" i="233" a="1"/>
  <c r="F1451" i="233" a="1"/>
  <c r="F1711" i="233" a="1"/>
  <c r="F1004" i="233" a="1"/>
  <c r="F568" i="233" a="1"/>
  <c r="F430" i="233" a="1"/>
  <c r="F1280" i="233" a="1"/>
  <c r="F227" i="233" a="1"/>
  <c r="F1985" i="233" a="1"/>
  <c r="F495" i="233" a="1"/>
  <c r="F1420" i="233" a="1"/>
  <c r="F456" i="233" a="1"/>
  <c r="F1969" i="233" a="1"/>
  <c r="F1688" i="233" a="1"/>
  <c r="F1522" i="233" a="1"/>
  <c r="F331" i="233" a="1"/>
  <c r="F1454" i="233" a="1"/>
  <c r="F494" i="233" a="1"/>
  <c r="F275" i="233" a="1"/>
  <c r="F746" i="233" a="1"/>
  <c r="F1548" i="233" a="1"/>
  <c r="F1629" i="233" a="1"/>
  <c r="F53" i="233" a="1"/>
  <c r="F1586" i="233" a="1"/>
  <c r="F1133" i="233" a="1"/>
  <c r="F204" i="233" a="1"/>
  <c r="F1806" i="233" a="1"/>
  <c r="F1308" i="233" a="1"/>
  <c r="F1562" i="233" a="1"/>
  <c r="F1216" i="233" a="1"/>
  <c r="F1627" i="233" a="1"/>
  <c r="F1029" i="233" a="1"/>
  <c r="F176" i="233" a="1"/>
  <c r="F229" i="233" a="1"/>
  <c r="F800" i="233" a="1"/>
  <c r="F217" i="233" a="1"/>
  <c r="F166" i="233" a="1"/>
  <c r="F1050" i="233" a="1"/>
  <c r="F373" i="233" a="1"/>
  <c r="F39" i="233" a="1"/>
  <c r="F1423" i="233" a="1"/>
  <c r="F1105" i="233" a="1"/>
  <c r="F1392" i="233" a="1"/>
  <c r="F106" i="233" a="1"/>
  <c r="F355" i="233" a="1"/>
  <c r="F912" i="233" a="1"/>
  <c r="F1623" i="233" a="1"/>
  <c r="F1715" i="233" a="1"/>
  <c r="F504" i="233" a="1"/>
  <c r="F1222" i="233" a="1"/>
  <c r="F674" i="233" a="1"/>
  <c r="F1335" i="233" a="1"/>
  <c r="F449" i="233" a="1"/>
  <c r="F974" i="233" a="1"/>
  <c r="F1330" i="233" a="1"/>
  <c r="F320" i="233" a="1"/>
  <c r="F1654" i="233" a="1"/>
  <c r="F1861" i="233" a="1"/>
  <c r="F530" i="233" a="1"/>
  <c r="F886" i="233" a="1"/>
  <c r="F276" i="233" a="1"/>
  <c r="F314" i="233" a="1"/>
  <c r="F442" i="233" a="1"/>
  <c r="F563" i="233" a="1"/>
  <c r="F864" i="233" a="1"/>
  <c r="F640" i="233" a="1"/>
  <c r="F208" i="233" a="1"/>
  <c r="F1380" i="233" a="1"/>
  <c r="F484" i="233" a="1"/>
  <c r="F1827" i="233" a="1"/>
  <c r="F527" i="233" a="1"/>
  <c r="F797" i="233" a="1"/>
  <c r="F1174" i="233" a="1"/>
  <c r="F639" i="233" a="1"/>
  <c r="F1897" i="233" a="1"/>
  <c r="F1857" i="233" a="1"/>
  <c r="F171" i="233" a="1"/>
  <c r="F1160" i="233" a="1"/>
  <c r="F566" i="233" a="1"/>
  <c r="F1144" i="233" a="1"/>
  <c r="F134" i="233" a="1"/>
  <c r="F1632" i="233" a="1"/>
  <c r="F890" i="233" a="1"/>
  <c r="F1422" i="233" a="1"/>
  <c r="F594" i="233" a="1"/>
  <c r="F1972" i="233" a="1"/>
  <c r="F346" i="233" a="1"/>
  <c r="F985" i="233" a="1"/>
  <c r="F1459" i="233" a="1"/>
  <c r="F1726" i="233" a="1"/>
  <c r="F1925" i="233" a="1"/>
  <c r="F1158" i="233" a="1"/>
  <c r="F1017" i="233" a="1"/>
  <c r="F1537" i="233" a="1"/>
  <c r="F1347" i="233" a="1"/>
  <c r="F628" i="233" a="1"/>
  <c r="F203" i="233" a="1"/>
  <c r="F245" i="233" a="1"/>
  <c r="F918" i="233" a="1"/>
  <c r="F1257" i="233" a="1"/>
  <c r="F40" i="233" a="1"/>
  <c r="F1093" i="233" a="1"/>
  <c r="F1314" i="233" a="1"/>
  <c r="F1224" i="233" a="1"/>
  <c r="F347" i="233" a="1"/>
  <c r="F798" i="233" a="1"/>
  <c r="F1210" i="233" a="1"/>
  <c r="F1269" i="233" a="1"/>
  <c r="F1518" i="233" a="1"/>
  <c r="F76" i="233" a="1"/>
  <c r="F378" i="233" a="1"/>
  <c r="F1604" i="233" a="1"/>
  <c r="F1685" i="233" a="1"/>
  <c r="F179" i="233" a="1"/>
  <c r="F1876" i="233" a="1"/>
  <c r="F1783" i="233" a="1"/>
  <c r="F1702" i="233" a="1"/>
  <c r="F187" i="233" a="1"/>
  <c r="F16" i="233" a="1"/>
  <c r="F381" i="233" a="1"/>
  <c r="F879" i="233" a="1"/>
  <c r="F1502" i="233" a="1"/>
  <c r="F1087" i="233" a="1"/>
  <c r="F467" i="233" a="1"/>
  <c r="F901" i="233" a="1"/>
  <c r="F1171" i="233" a="1"/>
  <c r="F708" i="233" a="1"/>
  <c r="F1615" i="233" a="1"/>
  <c r="F1170" i="233" a="1"/>
  <c r="F1067" i="233" a="1"/>
  <c r="F1435" i="233" a="1"/>
  <c r="F258" i="233" a="1"/>
  <c r="F831" i="233" a="1"/>
  <c r="F335" i="233" a="1"/>
  <c r="F685" i="233" a="1"/>
  <c r="F51" i="233" a="1"/>
  <c r="F1474" i="233" a="1"/>
  <c r="F194" i="233" a="1"/>
  <c r="F790" i="233" a="1"/>
  <c r="F1073" i="233" a="1"/>
  <c r="F160" i="233" a="1"/>
  <c r="F1957" i="233" a="1"/>
  <c r="F92" i="233" a="1"/>
  <c r="F1748" i="233" a="1"/>
  <c r="F1547" i="233" a="1"/>
  <c r="F1812" i="233" a="1"/>
  <c r="F935" i="233" a="1"/>
  <c r="F1701" i="233" a="1"/>
  <c r="F725" i="233" a="1"/>
  <c r="F357" i="233" a="1"/>
  <c r="F680" i="233" a="1"/>
  <c r="F200" i="233" a="1"/>
  <c r="F1644" i="233" a="1"/>
  <c r="F1735" i="233" a="1"/>
  <c r="F1987" i="233" a="1"/>
  <c r="F549" i="233" a="1"/>
  <c r="F306" i="233" a="1"/>
  <c r="F1867" i="233" a="1"/>
  <c r="F161" i="233" a="1"/>
  <c r="F528" i="233" a="1"/>
  <c r="F1710" i="233" a="1"/>
  <c r="F1899" i="233" a="1"/>
  <c r="F915" i="233" a="1"/>
  <c r="F1663" i="233" a="1"/>
  <c r="F480" i="233" a="1"/>
  <c r="F755" i="233" a="1"/>
  <c r="F1930" i="233" a="1"/>
  <c r="F1863" i="233" a="1"/>
  <c r="F766" i="233" a="1"/>
  <c r="F1738" i="233" a="1"/>
  <c r="F266" i="233" a="1"/>
  <c r="F589" i="233" a="1"/>
  <c r="F324" i="233" a="1"/>
  <c r="F432" i="233" a="1"/>
  <c r="F595" i="233" a="1"/>
  <c r="F326" i="233" a="1"/>
  <c r="F782" i="233" a="1"/>
  <c r="F253" i="233" a="1"/>
  <c r="F574" i="233" a="1"/>
  <c r="F1346" i="233" a="1"/>
  <c r="F947" i="233" a="1"/>
  <c r="F922" i="233" a="1"/>
  <c r="F1605" i="233" a="1"/>
  <c r="F1745" i="233" a="1"/>
  <c r="F1530" i="233" a="1"/>
  <c r="F1784" i="233" a="1"/>
  <c r="F211" i="233" a="1"/>
  <c r="F74" i="233" a="1"/>
  <c r="F648" i="233" a="1"/>
  <c r="F1090" i="233" a="1"/>
  <c r="F1832" i="233" a="1"/>
  <c r="F307" i="233" a="1"/>
  <c r="F737" i="233" a="1"/>
  <c r="F1274" i="233" a="1"/>
  <c r="F1379" i="233" a="1"/>
  <c r="F874" i="233" a="1"/>
  <c r="F136" i="233" a="1"/>
  <c r="F292" i="233" a="1"/>
  <c r="F315" i="233" a="1"/>
  <c r="F1089" i="233" a="1"/>
  <c r="F1642" i="233" a="1"/>
  <c r="F750" i="233" a="1"/>
  <c r="F153" i="233" a="1"/>
  <c r="F1001" i="233" a="1"/>
  <c r="F169" i="233" a="1"/>
  <c r="F393" i="233" a="1"/>
  <c r="F1700" i="233" a="1"/>
  <c r="F1110" i="233" a="1"/>
  <c r="F1560" i="233" a="1"/>
  <c r="F1150" i="233" a="1"/>
  <c r="F17" i="233" a="1"/>
  <c r="F571" i="233" a="1"/>
  <c r="F1961" i="233" a="1"/>
  <c r="F225" i="233" a="1"/>
  <c r="F1579" i="233" a="1"/>
  <c r="F1389" i="233" a="1"/>
  <c r="F662" i="233" a="1"/>
  <c r="F1744" i="233" a="1"/>
  <c r="F1939" i="233" a="1"/>
  <c r="F1620" i="233" a="1"/>
  <c r="F1553" i="233" a="1"/>
  <c r="F1318" i="233" a="1"/>
  <c r="F1463" i="233" a="1"/>
  <c r="F820" i="233" a="1"/>
  <c r="F154" i="233" a="1"/>
  <c r="F926" i="233" a="1"/>
  <c r="F564" i="233" a="1"/>
  <c r="F860" i="233" a="1"/>
  <c r="F452" i="233" a="1"/>
  <c r="F1637" i="233" a="1"/>
  <c r="F597" i="233" a="1"/>
  <c r="F274" i="233" a="1"/>
  <c r="F1261" i="233" a="1"/>
  <c r="F1670" i="233" a="1"/>
  <c r="F1769" i="233" a="1"/>
  <c r="F1137" i="233" a="1"/>
  <c r="F1221" i="233" a="1"/>
  <c r="F1293" i="233" a="1"/>
  <c r="F944" i="233" a="1"/>
  <c r="F1405" i="233" a="1"/>
  <c r="F688" i="233" a="1"/>
  <c r="F1229" i="233" a="1"/>
  <c r="F83" i="233" a="1"/>
  <c r="F1581" i="233" a="1"/>
  <c r="F547" i="233" a="1"/>
  <c r="F1789" i="233" a="1"/>
  <c r="F689" i="233" a="1"/>
  <c r="F1262" i="233" a="1"/>
  <c r="F1983" i="233" a="1"/>
  <c r="F1187" i="233" a="1"/>
  <c r="F1980" i="233" a="1"/>
  <c r="F183" i="233" a="1"/>
  <c r="F6" i="233" a="1"/>
  <c r="F1339" i="233" a="1"/>
  <c r="F1990" i="233" a="1"/>
  <c r="F1860" i="233" a="1"/>
  <c r="F858" i="233" a="1"/>
  <c r="F522" i="233" a="1"/>
  <c r="F267" i="233" a="1"/>
  <c r="F1844" i="233" a="1"/>
  <c r="F1705" i="233" a="1"/>
  <c r="F1385" i="233" a="1"/>
  <c r="F840" i="233" a="1"/>
  <c r="F138" i="233" a="1"/>
  <c r="F1245" i="233" a="1"/>
  <c r="F893" i="233" a="1"/>
  <c r="F780" i="233" a="1"/>
  <c r="F945" i="233" a="1"/>
  <c r="F1384" i="233" a="1"/>
  <c r="F1779" i="233" a="1"/>
  <c r="F322" i="233" a="1"/>
  <c r="F650" i="233" a="1"/>
  <c r="F396" i="233" a="1"/>
  <c r="F1878" i="233" a="1"/>
  <c r="F1471" i="233" a="1"/>
  <c r="F678" i="233" a="1"/>
  <c r="F387" i="233" a="1"/>
  <c r="F1197" i="233" a="1"/>
  <c r="F1198" i="233" a="1"/>
  <c r="F1567" i="233" a="1"/>
  <c r="F1843" i="233" a="1"/>
  <c r="F193" i="233" a="1"/>
  <c r="F899" i="233" a="1"/>
  <c r="F1803" i="233" a="1"/>
  <c r="F1369" i="233" a="1"/>
  <c r="F285" i="233" a="1"/>
  <c r="F1058" i="233" a="1"/>
  <c r="F402" i="233" a="1"/>
  <c r="F1503" i="233" a="1"/>
  <c r="F126" i="233" a="1"/>
  <c r="F288" i="233" a="1"/>
  <c r="F598" i="233" a="1"/>
  <c r="F1762" i="233" a="1"/>
  <c r="F488" i="233" a="1"/>
  <c r="F239" i="233" a="1"/>
  <c r="F1785" i="233" a="1"/>
  <c r="F1327" i="233" a="1"/>
  <c r="F223" i="233" a="1"/>
  <c r="F167" i="233" a="1"/>
  <c r="F1881" i="233" a="1"/>
  <c r="F773" i="233" a="1"/>
  <c r="F1020" i="233" a="1"/>
  <c r="F1847" i="233" a="1"/>
  <c r="F291" i="233" a="1"/>
  <c r="F614" i="233" a="1"/>
  <c r="F1752" i="233" a="1"/>
  <c r="F1943" i="233" a="1"/>
  <c r="F701" i="233" a="1"/>
  <c r="F1084" i="233" a="1"/>
  <c r="F1021" i="233" a="1"/>
  <c r="F819" i="233" a="1"/>
  <c r="F559" i="233" a="1"/>
  <c r="F1886" i="233" a="1"/>
  <c r="F1472" i="233" a="1"/>
  <c r="F1890" i="233" a="1"/>
  <c r="F1415" i="233" a="1"/>
  <c r="F1845" i="233" a="1"/>
  <c r="F1356" i="233" a="1"/>
  <c r="F1716" i="233" a="1"/>
  <c r="F1177" i="233" a="1"/>
  <c r="F1391" i="233" a="1"/>
  <c r="F255" i="233" a="1"/>
  <c r="F1865" i="233" a="1"/>
  <c r="F1557" i="233" a="1"/>
  <c r="F852" i="233" a="1"/>
  <c r="F853" i="233" a="1"/>
  <c r="F1048" i="233" a="1"/>
  <c r="F85" i="233" a="1"/>
  <c r="F1479" i="233" a="1"/>
  <c r="F1660" i="233" a="1"/>
  <c r="F132" i="233" a="1"/>
  <c r="F1514" i="233" a="1"/>
  <c r="F328" i="233" a="1"/>
  <c r="F1143" i="233" a="1"/>
  <c r="F927" i="233" a="1"/>
  <c r="F1494" i="233" a="1"/>
  <c r="F1428" i="233" a="1"/>
  <c r="F895" i="233" a="1"/>
  <c r="F1394" i="233" a="1"/>
  <c r="F1132" i="233" a="1"/>
  <c r="F1167" i="233" a="1"/>
  <c r="F1595" i="233" a="1"/>
  <c r="F195" i="233" a="1"/>
  <c r="F1602" i="233" a="1"/>
  <c r="F523" i="233" a="1"/>
  <c r="F673" i="233" a="1"/>
  <c r="F599" i="233" a="1"/>
  <c r="F1439" i="233" a="1"/>
  <c r="F447" i="233" a="1"/>
  <c r="F1188" i="233" a="1"/>
  <c r="F716" i="233" a="1"/>
  <c r="F613" i="233" a="1"/>
  <c r="F987" i="233" a="1"/>
  <c r="F997" i="233" a="1"/>
  <c r="F1277" i="233" a="1"/>
  <c r="F1131" i="233" a="1"/>
  <c r="F332" i="233" a="1"/>
  <c r="F837" i="233" a="1"/>
  <c r="F481" i="233" a="1"/>
  <c r="F1258" i="233" a="1"/>
  <c r="F476" i="233" a="1"/>
  <c r="F1082" i="233" a="1"/>
  <c r="F1889" i="233" a="1"/>
  <c r="F1098" i="233" a="1"/>
  <c r="F260" i="233" a="1"/>
  <c r="F706" i="233" a="1"/>
  <c r="F1497" i="233" a="1"/>
  <c r="F249" i="233" a="1"/>
  <c r="F237" i="233" a="1"/>
  <c r="F1120" i="233" a="1"/>
  <c r="F1790" i="233" a="1"/>
  <c r="F497" i="233" a="1"/>
  <c r="F758" i="233" a="1"/>
  <c r="F149" i="233" a="1"/>
  <c r="F1613" i="233" a="1"/>
  <c r="F645" i="233" a="1"/>
  <c r="F487" i="233" a="1"/>
  <c r="F1211" i="233" a="1"/>
  <c r="F269" i="233" a="1"/>
  <c r="F736" i="233" a="1"/>
  <c r="F1973" i="233" a="1"/>
  <c r="F1357" i="233" a="1"/>
  <c r="F198" i="233" a="1"/>
  <c r="F1712" i="233" a="1"/>
  <c r="F450" i="233" a="1"/>
  <c r="F1013" i="233" a="1"/>
  <c r="F1168" i="233" a="1"/>
  <c r="F815" i="233" a="1"/>
  <c r="F503" i="233" a="1"/>
  <c r="F772" i="233" a="1"/>
  <c r="F62" i="233" a="1"/>
  <c r="F1965" i="233" a="1"/>
  <c r="F880" i="233" a="1"/>
  <c r="F1484" i="233" a="1"/>
  <c r="F1556" i="233" a="1"/>
  <c r="F684" i="233" a="1"/>
  <c r="F1108" i="233" a="1"/>
  <c r="F1038" i="233" a="1"/>
  <c r="F968" i="233" a="1"/>
  <c r="F1753" i="233" a="1"/>
  <c r="F107" i="233" a="1"/>
  <c r="F368" i="233" a="1"/>
  <c r="F1800" i="233" a="1"/>
  <c r="F1936" i="233" a="1"/>
  <c r="F986" i="233" a="1"/>
  <c r="F1434" i="233" a="1"/>
  <c r="F1649" i="233" a="1"/>
  <c r="F1853" i="233" a="1"/>
  <c r="F617" i="233" a="1"/>
  <c r="F964" i="233" a="1"/>
  <c r="F1452" i="233" a="1"/>
  <c r="F882" i="233" a="1"/>
  <c r="F1281" i="233" a="1"/>
  <c r="F643" i="233" a="1"/>
  <c r="F492" i="233" a="1"/>
  <c r="F1488" i="233" a="1"/>
  <c r="F1164" i="233" a="1"/>
  <c r="F762" i="233" a="1"/>
  <c r="F121" i="233" a="1"/>
  <c r="F1315" i="233" a="1"/>
  <c r="F1376" i="233" a="1"/>
  <c r="F960" i="233" a="1"/>
  <c r="F350" i="233" a="1"/>
  <c r="F371" i="233" a="1"/>
  <c r="F281" i="233" a="1"/>
  <c r="F1288" i="233" a="1"/>
  <c r="F1228" i="233" a="1"/>
  <c r="F360" i="233" a="1"/>
  <c r="F110" i="233" a="1"/>
  <c r="F1134" i="233" a="1"/>
  <c r="F1549" i="233" a="1"/>
  <c r="F817" i="233" a="1"/>
  <c r="F1254" i="233" a="1"/>
  <c r="F825" i="233" a="1"/>
  <c r="F482" i="233" a="1"/>
  <c r="F144" i="233" a="1"/>
  <c r="F1561" i="233" a="1"/>
  <c r="F730" i="233" a="1"/>
  <c r="F1310" i="233" a="1"/>
  <c r="F1364" i="233" a="1"/>
  <c r="F1529" i="233" a="1"/>
  <c r="F1466" i="233" a="1"/>
  <c r="F115" i="233" a="1"/>
  <c r="F303" i="233" a="1"/>
  <c r="F681" i="233" a="1"/>
  <c r="F1708" i="233" a="1"/>
  <c r="F1414" i="233" a="1"/>
  <c r="F305" i="233" a="1"/>
  <c r="F1855" i="233" a="1"/>
  <c r="F41" i="233" a="1"/>
  <c r="F119" i="233" a="1"/>
  <c r="F474" i="233" a="1"/>
  <c r="F602" i="233" a="1"/>
  <c r="F1621" i="233" a="1"/>
  <c r="F1289" i="233" a="1"/>
  <c r="F1895" i="233" a="1"/>
  <c r="F72" i="233" a="1"/>
  <c r="F418" i="233" a="1"/>
  <c r="F48" i="233" a="1"/>
  <c r="F795" i="233" a="1"/>
  <c r="F1470" i="233" a="1"/>
  <c r="F1874" i="233" a="1"/>
  <c r="F386" i="233" a="1"/>
  <c r="F196" i="233" a="1"/>
  <c r="F1331" i="233" a="1"/>
  <c r="F1693" i="233" a="1"/>
  <c r="F443" i="233" a="1"/>
  <c r="F451" i="233" a="1"/>
  <c r="F942" i="233" a="1"/>
  <c r="F1543" i="233" a="1"/>
  <c r="F263" i="233" a="1"/>
  <c r="F1426" i="233" a="1"/>
  <c r="F60" i="233" a="1"/>
  <c r="F421" i="233" a="1"/>
  <c r="F1235" i="233" a="1"/>
  <c r="F637" i="233" a="1"/>
  <c r="F191" i="233" a="1"/>
  <c r="F1928" i="233" a="1"/>
  <c r="F1057" i="233" a="1"/>
  <c r="F185" i="233" a="1"/>
  <c r="F1042" i="233" a="1"/>
  <c r="F572" i="233" a="1"/>
  <c r="F1142" i="233" a="1"/>
  <c r="F1161" i="233" a="1"/>
  <c r="F1125" i="233" a="1"/>
  <c r="F461" i="233" a="1"/>
  <c r="F500" i="233" a="1"/>
  <c r="F692" i="233" a="1"/>
  <c r="F932" i="233" a="1"/>
  <c r="F8" i="233" a="1"/>
  <c r="F1781" i="233" a="1"/>
  <c r="F1107" i="233" a="1"/>
  <c r="F1204" i="233" a="1"/>
  <c r="F1458" i="233" a="1"/>
  <c r="F805" i="233" a="1"/>
  <c r="F1590" i="233" a="1"/>
  <c r="F929" i="233" a="1"/>
  <c r="F556" i="233" a="1"/>
  <c r="F544" i="233" a="1"/>
  <c r="F1410" i="233" a="1"/>
  <c r="F1199" i="233" a="1"/>
  <c r="F1202" i="233" a="1"/>
  <c r="F1915" i="233" a="1"/>
  <c r="F625" i="233" a="1"/>
  <c r="F145" i="233" a="1"/>
  <c r="F77" i="233" a="1"/>
  <c r="F1153" i="233" a="1"/>
  <c r="F96" i="233" a="1"/>
  <c r="F1431" i="233" a="1"/>
  <c r="F1882" i="233" a="1"/>
  <c r="F1813" i="233" a="1"/>
  <c r="F1419" i="233" a="1"/>
  <c r="F1442" i="233" a="1"/>
  <c r="F796" i="233" a="1"/>
  <c r="F1546" i="233" a="1"/>
  <c r="F466" i="233" a="1"/>
  <c r="F1462" i="233" a="1"/>
  <c r="F677" i="233" a="1"/>
  <c r="F1768" i="233" a="1"/>
  <c r="F1005" i="233" a="1"/>
  <c r="F1031" i="233" a="1"/>
  <c r="F1151" i="233" a="1"/>
  <c r="F723" i="233" a="1"/>
  <c r="F206" i="233" a="1"/>
  <c r="F1512" i="233" a="1"/>
  <c r="F1559" i="233" a="1"/>
  <c r="F1326" i="233" a="1"/>
  <c r="F646" i="233" a="1"/>
  <c r="F295" i="233" a="1"/>
  <c r="F975" i="233" a="1"/>
  <c r="F785" i="233" a="1"/>
  <c r="F1544" i="233" a="1"/>
  <c r="F1354" i="233" a="1"/>
  <c r="F552" i="233" a="1"/>
  <c r="F372" i="233" a="1"/>
  <c r="F1383" i="233" a="1"/>
  <c r="F210" i="233" a="1"/>
  <c r="F1495" i="233" a="1"/>
  <c r="F655" i="233" a="1"/>
  <c r="F1182" i="233" a="1"/>
  <c r="F1500" i="233" a="1"/>
  <c r="F824" i="233" a="1"/>
  <c r="F521" i="233" a="1"/>
  <c r="F1122" i="233" a="1"/>
  <c r="F233" i="233" a="1"/>
  <c r="F1492" i="233" a="1"/>
  <c r="F1598" i="233" a="1"/>
  <c r="F812" i="233" a="1"/>
  <c r="F1565" i="233" a="1"/>
  <c r="F1630" i="233" a="1"/>
  <c r="F1169" i="233" a="1"/>
  <c r="F1967" i="233" a="1"/>
  <c r="F687" i="233" a="1"/>
  <c r="F1691" i="233" a="1"/>
  <c r="F533" i="233" a="1"/>
  <c r="F1411" i="233" a="1"/>
  <c r="F343" i="233" a="1"/>
  <c r="F1381" i="233" a="1"/>
  <c r="F34" i="233" a="1"/>
  <c r="F101" i="233" a="1"/>
  <c r="F339" i="233" a="1"/>
  <c r="F44" i="233" a="1"/>
  <c r="F1511" i="233" a="1"/>
  <c r="F1022" i="233" a="1"/>
  <c r="F290" i="233" a="1"/>
  <c r="F854" i="233" a="1"/>
  <c r="F1757" i="233" a="1"/>
  <c r="F1958" i="233" a="1"/>
  <c r="F1128" i="233" a="1"/>
  <c r="F50" i="233" a="1"/>
  <c r="F844" i="233" a="1"/>
  <c r="F1157" i="233" a="1"/>
  <c r="F1242" i="233" a="1"/>
  <c r="F733" i="233" a="1"/>
  <c r="F823" i="233" a="1"/>
  <c r="F1388" i="233" a="1"/>
  <c r="F1074" i="233" a="1"/>
  <c r="F721" i="233" a="1"/>
  <c r="F1240" i="233" a="1"/>
  <c r="F827" i="233" a="1"/>
  <c r="F653" i="233" a="1"/>
  <c r="F1918" i="233" a="1"/>
  <c r="F63" i="233" a="1"/>
  <c r="F1521" i="233" a="1"/>
  <c r="F270" i="233" a="1"/>
  <c r="F75" i="233" a="1"/>
  <c r="F993" i="233" a="1"/>
  <c r="F1313" i="233" a="1"/>
  <c r="F1457" i="233" a="1"/>
  <c r="F501" i="233" a="1"/>
  <c r="F1686" i="233" a="1"/>
  <c r="F1363" i="233" a="1"/>
  <c r="F1186" i="233" a="1"/>
  <c r="F1377" i="233" a="1"/>
  <c r="F1396" i="233" a="1"/>
  <c r="F1334" i="233" a="1"/>
  <c r="F1638" i="233" a="1"/>
  <c r="F1239" i="233" a="1"/>
  <c r="F1647" i="233" a="1"/>
  <c r="F1612" i="233" a="1"/>
  <c r="F871" i="233" a="1"/>
  <c r="F954" i="233" a="1"/>
  <c r="F1203" i="233" a="1"/>
  <c r="F1798" i="233" a="1"/>
  <c r="F1006" i="233" a="1"/>
  <c r="F1532" i="233" a="1"/>
  <c r="F1723" i="233" a="1"/>
  <c r="F1699" i="233" a="1"/>
  <c r="F1725" i="233" a="1"/>
  <c r="F437" i="233" a="1"/>
  <c r="F462" i="233" a="1"/>
  <c r="F1066" i="233" a="1"/>
  <c r="F869" i="233" a="1"/>
  <c r="F902" i="233" a="1"/>
  <c r="F1147" i="233" a="1"/>
  <c r="F1665" i="233" a="1"/>
  <c r="F1938" i="233" a="1"/>
  <c r="F112" i="233" a="1"/>
  <c r="F139" i="233" a="1"/>
  <c r="F259" i="233" a="1"/>
  <c r="F1669" i="233" a="1"/>
  <c r="F1610" i="233" a="1"/>
  <c r="F330" i="233" a="1"/>
  <c r="F1477" i="233" a="1"/>
  <c r="F240" i="233" a="1"/>
  <c r="F970" i="233" a="1"/>
  <c r="F7" i="233" a="1"/>
  <c r="F124" i="233" a="1"/>
  <c r="F666" i="233" a="1"/>
  <c r="F1436" i="233" a="1"/>
  <c r="F1978" i="233" a="1"/>
  <c r="F286" i="233" a="1"/>
  <c r="F570" i="233" a="1"/>
  <c r="F1519" i="233" a="1"/>
  <c r="F596" i="233" a="1"/>
  <c r="F299" i="233" a="1"/>
  <c r="F1592" i="233" a="1"/>
  <c r="F1473" i="233" a="1"/>
  <c r="F1618" i="233" a="1"/>
  <c r="F972" i="233" a="1"/>
  <c r="F1707" i="233" a="1"/>
  <c r="F1040" i="233" a="1"/>
  <c r="F232" i="233" a="1"/>
  <c r="F1822" i="233" a="1"/>
  <c r="F809" i="233" a="1"/>
  <c r="F885" i="233" a="1"/>
  <c r="F82" i="233" a="1"/>
  <c r="F1393" i="233" a="1"/>
  <c r="F178" i="233" a="1"/>
  <c r="F1879" i="233" a="1"/>
  <c r="F1241" i="233" a="1"/>
  <c r="F1016" i="233" a="1"/>
  <c r="F114" i="233" a="1"/>
  <c r="F515" i="233" a="1"/>
  <c r="F1697" i="233" a="1"/>
  <c r="F1010" i="233" a="1"/>
  <c r="F531" i="233" a="1"/>
  <c r="F1593" i="233" a="1"/>
  <c r="F52" i="233" a="1"/>
  <c r="F323" i="233" a="1"/>
  <c r="F374" i="233" a="1"/>
  <c r="F1215" i="233" a="1"/>
  <c r="F471" i="233" a="1"/>
  <c r="F1883" i="233" a="1"/>
  <c r="F916" i="233" a="1"/>
  <c r="F1194" i="233" a="1"/>
  <c r="F848" i="233" a="1"/>
  <c r="F81" i="233" a="1"/>
  <c r="F268" i="233" a="1"/>
  <c r="F1009" i="233" a="1"/>
  <c r="F1244" i="233" a="1"/>
  <c r="F1542" i="233" a="1"/>
  <c r="F661" i="233" a="1"/>
  <c r="F1325" i="233" a="1"/>
  <c r="F1513" i="233" a="1"/>
  <c r="F1875" i="233" a="1"/>
  <c r="F1155" i="233" a="1"/>
  <c r="F656" i="233" a="1"/>
  <c r="F319" i="233" a="1"/>
  <c r="F125" i="233" a="1"/>
  <c r="F231" i="233" a="1"/>
  <c r="F390" i="233" a="1"/>
  <c r="F731" i="233" a="1"/>
  <c r="F1135" i="233" a="1"/>
  <c r="F428" i="233" a="1"/>
  <c r="F1227" i="233" a="1"/>
  <c r="F1554" i="233" a="1"/>
  <c r="F89" i="233" a="1"/>
  <c r="F1671" i="233" a="1"/>
  <c r="F1721" i="233" a="1"/>
  <c r="F415" i="233" a="1"/>
  <c r="F415" i="233" l="1"/>
  <c r="F1721" i="233"/>
  <c r="F1671" i="233"/>
  <c r="F89" i="233"/>
  <c r="F1554" i="233"/>
  <c r="F1227" i="233"/>
  <c r="F428" i="233"/>
  <c r="F1135" i="233"/>
  <c r="F731" i="233"/>
  <c r="F390" i="233"/>
  <c r="F231" i="233"/>
  <c r="F125" i="233"/>
  <c r="F319" i="233"/>
  <c r="F656" i="233"/>
  <c r="F1155" i="233"/>
  <c r="F1875" i="233"/>
  <c r="F1513" i="233"/>
  <c r="F1325" i="233"/>
  <c r="F661" i="233"/>
  <c r="F1542" i="233"/>
  <c r="F1244" i="233"/>
  <c r="F1009" i="233"/>
  <c r="F268" i="233"/>
  <c r="F81" i="233"/>
  <c r="F848" i="233"/>
  <c r="F1194" i="233"/>
  <c r="F916" i="233"/>
  <c r="F1883" i="233"/>
  <c r="F471" i="233"/>
  <c r="F1215" i="233"/>
  <c r="F374" i="233"/>
  <c r="F323" i="233"/>
  <c r="F52" i="233"/>
  <c r="F1593" i="233"/>
  <c r="F531" i="233"/>
  <c r="F1010" i="233"/>
  <c r="F1697" i="233"/>
  <c r="F515" i="233"/>
  <c r="F114" i="233"/>
  <c r="F1016" i="233"/>
  <c r="F1241" i="233"/>
  <c r="F1879" i="233"/>
  <c r="F178" i="233"/>
  <c r="F1393" i="233"/>
  <c r="F82" i="233"/>
  <c r="F885" i="233"/>
  <c r="F809" i="233"/>
  <c r="F1822" i="233"/>
  <c r="F232" i="233"/>
  <c r="F1040" i="233"/>
  <c r="F1707" i="233"/>
  <c r="F972" i="233"/>
  <c r="F1618" i="233"/>
  <c r="F1473" i="233"/>
  <c r="F1592" i="233"/>
  <c r="F299" i="233"/>
  <c r="F596" i="233"/>
  <c r="F1519" i="233"/>
  <c r="F570" i="233"/>
  <c r="F286" i="233"/>
  <c r="F1978" i="233"/>
  <c r="F1436" i="233"/>
  <c r="F666" i="233"/>
  <c r="F124" i="233"/>
  <c r="F7" i="233"/>
  <c r="F970" i="233"/>
  <c r="F240" i="233"/>
  <c r="F1477" i="233"/>
  <c r="F330" i="233"/>
  <c r="F1610" i="233"/>
  <c r="F1669" i="233"/>
  <c r="F259" i="233"/>
  <c r="F139" i="233"/>
  <c r="F112" i="233"/>
  <c r="F1938" i="233"/>
  <c r="F1665" i="233"/>
  <c r="F1147" i="233"/>
  <c r="F902" i="233"/>
  <c r="F869" i="233"/>
  <c r="F1066" i="233"/>
  <c r="F462" i="233"/>
  <c r="F437" i="233"/>
  <c r="F1725" i="233"/>
  <c r="F1699" i="233"/>
  <c r="F1723" i="233"/>
  <c r="F1532" i="233"/>
  <c r="F1006" i="233"/>
  <c r="F1798" i="233"/>
  <c r="F1203" i="233"/>
  <c r="F954" i="233"/>
  <c r="F871" i="233"/>
  <c r="F1612" i="233"/>
  <c r="F1647" i="233"/>
  <c r="F1239" i="233"/>
  <c r="F1638" i="233"/>
  <c r="F1334" i="233"/>
  <c r="F1396" i="233"/>
  <c r="F1377" i="233"/>
  <c r="F1186" i="233"/>
  <c r="F1363" i="233"/>
  <c r="F1686" i="233"/>
  <c r="F501" i="233"/>
  <c r="F1457" i="233"/>
  <c r="F1313" i="233"/>
  <c r="F993" i="233"/>
  <c r="F75" i="233"/>
  <c r="F270" i="233"/>
  <c r="F1521" i="233"/>
  <c r="F63" i="233"/>
  <c r="F1918" i="233"/>
  <c r="F653" i="233"/>
  <c r="F827" i="233"/>
  <c r="F1240" i="233"/>
  <c r="F721" i="233"/>
  <c r="F1074" i="233"/>
  <c r="F1388" i="233"/>
  <c r="F823" i="233"/>
  <c r="F733" i="233"/>
  <c r="F1242" i="233"/>
  <c r="F1157" i="233"/>
  <c r="F844" i="233"/>
  <c r="F50" i="233"/>
  <c r="F1128" i="233"/>
  <c r="F1958" i="233"/>
  <c r="F1757" i="233"/>
  <c r="F854" i="233"/>
  <c r="F290" i="233"/>
  <c r="F1022" i="233"/>
  <c r="F1511" i="233"/>
  <c r="F44" i="233"/>
  <c r="F339" i="233"/>
  <c r="F101" i="233"/>
  <c r="F34" i="233"/>
  <c r="F1381" i="233"/>
  <c r="F343" i="233"/>
  <c r="F1411" i="233"/>
  <c r="F533" i="233"/>
  <c r="F1691" i="233"/>
  <c r="F687" i="233"/>
  <c r="F1967" i="233"/>
  <c r="F1169" i="233"/>
  <c r="F1630" i="233"/>
  <c r="F1565" i="233"/>
  <c r="F812" i="233"/>
  <c r="F1598" i="233"/>
  <c r="F1492" i="233"/>
  <c r="F233" i="233"/>
  <c r="F1122" i="233"/>
  <c r="F521" i="233"/>
  <c r="F824" i="233"/>
  <c r="F1500" i="233"/>
  <c r="F1182" i="233"/>
  <c r="F655" i="233"/>
  <c r="F1495" i="233"/>
  <c r="F210" i="233"/>
  <c r="F1383" i="233"/>
  <c r="F372" i="233"/>
  <c r="F552" i="233"/>
  <c r="F1354" i="233"/>
  <c r="F1544" i="233"/>
  <c r="F785" i="233"/>
  <c r="F975" i="233"/>
  <c r="F295" i="233"/>
  <c r="F646" i="233"/>
  <c r="F1326" i="233"/>
  <c r="F1559" i="233"/>
  <c r="F1512" i="233"/>
  <c r="F206" i="233"/>
  <c r="F723" i="233"/>
  <c r="F1151" i="233"/>
  <c r="F1031" i="233"/>
  <c r="F1005" i="233"/>
  <c r="F1768" i="233"/>
  <c r="F677" i="233"/>
  <c r="F1462" i="233"/>
  <c r="F466" i="233"/>
  <c r="F1546" i="233"/>
  <c r="F796" i="233"/>
  <c r="F1442" i="233"/>
  <c r="F1419" i="233"/>
  <c r="F1813" i="233"/>
  <c r="F1882" i="233"/>
  <c r="F1431" i="233"/>
  <c r="F96" i="233"/>
  <c r="F1153" i="233"/>
  <c r="F77" i="233"/>
  <c r="F145" i="233"/>
  <c r="F625" i="233"/>
  <c r="F1915" i="233"/>
  <c r="F1202" i="233"/>
  <c r="F1199" i="233"/>
  <c r="F1410" i="233"/>
  <c r="F544" i="233"/>
  <c r="F556" i="233"/>
  <c r="F929" i="233"/>
  <c r="F1590" i="233"/>
  <c r="F805" i="233"/>
  <c r="F1458" i="233"/>
  <c r="F1204" i="233"/>
  <c r="F1107" i="233"/>
  <c r="F1781" i="233"/>
  <c r="F8" i="233"/>
  <c r="F932" i="233"/>
  <c r="F692" i="233"/>
  <c r="F500" i="233"/>
  <c r="F461" i="233"/>
  <c r="F1125" i="233"/>
  <c r="F1161" i="233"/>
  <c r="F1142" i="233"/>
  <c r="F572" i="233"/>
  <c r="F1042" i="233"/>
  <c r="F185" i="233"/>
  <c r="F1057" i="233"/>
  <c r="F1928" i="233"/>
  <c r="F191" i="233"/>
  <c r="F637" i="233"/>
  <c r="F1235" i="233"/>
  <c r="F421" i="233"/>
  <c r="F60" i="233"/>
  <c r="F1426" i="233"/>
  <c r="F263" i="233"/>
  <c r="F1543" i="233"/>
  <c r="F942" i="233"/>
  <c r="F451" i="233"/>
  <c r="F443" i="233"/>
  <c r="F1693" i="233"/>
  <c r="F1331" i="233"/>
  <c r="F196" i="233"/>
  <c r="F386" i="233"/>
  <c r="F1874" i="233"/>
  <c r="F1470" i="233"/>
  <c r="F795" i="233"/>
  <c r="F48" i="233"/>
  <c r="F418" i="233"/>
  <c r="F72" i="233"/>
  <c r="F1895" i="233"/>
  <c r="F1289" i="233"/>
  <c r="F1621" i="233"/>
  <c r="F602" i="233"/>
  <c r="F474" i="233"/>
  <c r="F119" i="233"/>
  <c r="F41" i="233"/>
  <c r="F1855" i="233"/>
  <c r="F305" i="233"/>
  <c r="F1414" i="233"/>
  <c r="F1708" i="233"/>
  <c r="F681" i="233"/>
  <c r="F303" i="233"/>
  <c r="F115" i="233"/>
  <c r="F1466" i="233"/>
  <c r="F1529" i="233"/>
  <c r="F1364" i="233"/>
  <c r="F1310" i="233"/>
  <c r="F730" i="233"/>
  <c r="F1561" i="233"/>
  <c r="F144" i="233"/>
  <c r="F482" i="233"/>
  <c r="F825" i="233"/>
  <c r="F1254" i="233"/>
  <c r="F817" i="233"/>
  <c r="F1549" i="233"/>
  <c r="F1134" i="233"/>
  <c r="F110" i="233"/>
  <c r="F360" i="233"/>
  <c r="F1228" i="233"/>
  <c r="F1288" i="233"/>
  <c r="F281" i="233"/>
  <c r="F371" i="233"/>
  <c r="F350" i="233"/>
  <c r="F960" i="233"/>
  <c r="F1376" i="233"/>
  <c r="F1315" i="233"/>
  <c r="F121" i="233"/>
  <c r="F762" i="233"/>
  <c r="F1164" i="233"/>
  <c r="F1488" i="233"/>
  <c r="F492" i="233"/>
  <c r="F643" i="233"/>
  <c r="F1281" i="233"/>
  <c r="F882" i="233"/>
  <c r="F1452" i="233"/>
  <c r="F964" i="233"/>
  <c r="F617" i="233"/>
  <c r="F1853" i="233"/>
  <c r="F1649" i="233"/>
  <c r="F1434" i="233"/>
  <c r="F986" i="233"/>
  <c r="F1936" i="233"/>
  <c r="F1800" i="233"/>
  <c r="F368" i="233"/>
  <c r="F107" i="233"/>
  <c r="F1753" i="233"/>
  <c r="F968" i="233"/>
  <c r="F1038" i="233"/>
  <c r="F1108" i="233"/>
  <c r="F684" i="233"/>
  <c r="F1556" i="233"/>
  <c r="F1484" i="233"/>
  <c r="F880" i="233"/>
  <c r="F1965" i="233"/>
  <c r="F62" i="233"/>
  <c r="F772" i="233"/>
  <c r="F503" i="233"/>
  <c r="F815" i="233"/>
  <c r="F1168" i="233"/>
  <c r="F1013" i="233"/>
  <c r="F450" i="233"/>
  <c r="F1712" i="233"/>
  <c r="F198" i="233"/>
  <c r="F1357" i="233"/>
  <c r="F1973" i="233"/>
  <c r="F736" i="233"/>
  <c r="F269" i="233"/>
  <c r="F1211" i="233"/>
  <c r="F487" i="233"/>
  <c r="F645" i="233"/>
  <c r="F1613" i="233"/>
  <c r="F149" i="233"/>
  <c r="F758" i="233"/>
  <c r="F497" i="233"/>
  <c r="F1790" i="233"/>
  <c r="F1120" i="233"/>
  <c r="F237" i="233"/>
  <c r="F249" i="233"/>
  <c r="F1497" i="233"/>
  <c r="F706" i="233"/>
  <c r="F260" i="233"/>
  <c r="F1098" i="233"/>
  <c r="F1889" i="233"/>
  <c r="F1082" i="233"/>
  <c r="F476" i="233"/>
  <c r="F1258" i="233"/>
  <c r="F481" i="233"/>
  <c r="F837" i="233"/>
  <c r="F332" i="233"/>
  <c r="F1131" i="233"/>
  <c r="F1277" i="233"/>
  <c r="F997" i="233"/>
  <c r="F987" i="233"/>
  <c r="F613" i="233"/>
  <c r="F716" i="233"/>
  <c r="F1188" i="233"/>
  <c r="F447" i="233"/>
  <c r="F1439" i="233"/>
  <c r="F599" i="233"/>
  <c r="F673" i="233"/>
  <c r="F523" i="233"/>
  <c r="F1602" i="233"/>
  <c r="F195" i="233"/>
  <c r="F1595" i="233"/>
  <c r="F1167" i="233"/>
  <c r="F1132" i="233"/>
  <c r="F1394" i="233"/>
  <c r="F895" i="233"/>
  <c r="F1428" i="233"/>
  <c r="F1494" i="233"/>
  <c r="F927" i="233"/>
  <c r="F1143" i="233"/>
  <c r="F328" i="233"/>
  <c r="F1514" i="233"/>
  <c r="F132" i="233"/>
  <c r="F1660" i="233"/>
  <c r="F1479" i="233"/>
  <c r="F85" i="233"/>
  <c r="F1048" i="233"/>
  <c r="F853" i="233"/>
  <c r="F852" i="233"/>
  <c r="F1557" i="233"/>
  <c r="F1865" i="233"/>
  <c r="F255" i="233"/>
  <c r="F1391" i="233"/>
  <c r="F1177" i="233"/>
  <c r="F1716" i="233"/>
  <c r="F1356" i="233"/>
  <c r="F1845" i="233"/>
  <c r="F1415" i="233"/>
  <c r="F1890" i="233"/>
  <c r="F1472" i="233"/>
  <c r="F1886" i="233"/>
  <c r="F559" i="233"/>
  <c r="F819" i="233"/>
  <c r="F1021" i="233"/>
  <c r="F1084" i="233"/>
  <c r="F701" i="233"/>
  <c r="F1943" i="233"/>
  <c r="F1752" i="233"/>
  <c r="F614" i="233"/>
  <c r="F291" i="233"/>
  <c r="F1847" i="233"/>
  <c r="F1020" i="233"/>
  <c r="F773" i="233"/>
  <c r="F1881" i="233"/>
  <c r="F167" i="233"/>
  <c r="F223" i="233"/>
  <c r="F1327" i="233"/>
  <c r="F1785" i="233"/>
  <c r="F239" i="233"/>
  <c r="F488" i="233"/>
  <c r="F1762" i="233"/>
  <c r="F598" i="233"/>
  <c r="F288" i="233"/>
  <c r="F126" i="233"/>
  <c r="F1503" i="233"/>
  <c r="F402" i="233"/>
  <c r="F1058" i="233"/>
  <c r="F285" i="233"/>
  <c r="F1369" i="233"/>
  <c r="F1803" i="233"/>
  <c r="F899" i="233"/>
  <c r="F193" i="233"/>
  <c r="F1843" i="233"/>
  <c r="F1567" i="233"/>
  <c r="F1198" i="233"/>
  <c r="F1197" i="233"/>
  <c r="F387" i="233"/>
  <c r="F678" i="233"/>
  <c r="F1471" i="233"/>
  <c r="F1878" i="233"/>
  <c r="F396" i="233"/>
  <c r="F650" i="233"/>
  <c r="F322" i="233"/>
  <c r="F1779" i="233"/>
  <c r="F1384" i="233"/>
  <c r="F945" i="233"/>
  <c r="F780" i="233"/>
  <c r="F893" i="233"/>
  <c r="F1245" i="233"/>
  <c r="F138" i="233"/>
  <c r="F840" i="233"/>
  <c r="F1385" i="233"/>
  <c r="F1705" i="233"/>
  <c r="F1844" i="233"/>
  <c r="F267" i="233"/>
  <c r="F522" i="233"/>
  <c r="F858" i="233"/>
  <c r="F1860" i="233"/>
  <c r="F1990" i="233"/>
  <c r="F1339" i="233"/>
  <c r="F6" i="233"/>
  <c r="F183" i="233"/>
  <c r="F1980" i="233"/>
  <c r="F1187" i="233"/>
  <c r="F1983" i="233"/>
  <c r="F1262" i="233"/>
  <c r="F689" i="233"/>
  <c r="F1789" i="233"/>
  <c r="F547" i="233"/>
  <c r="F1581" i="233"/>
  <c r="F83" i="233"/>
  <c r="F1229" i="233"/>
  <c r="F688" i="233"/>
  <c r="F1405" i="233"/>
  <c r="F944" i="233"/>
  <c r="F1293" i="233"/>
  <c r="F1221" i="233"/>
  <c r="F1137" i="233"/>
  <c r="F1769" i="233"/>
  <c r="F1670" i="233"/>
  <c r="F1261" i="233"/>
  <c r="F274" i="233"/>
  <c r="F597" i="233"/>
  <c r="F1637" i="233"/>
  <c r="F452" i="233"/>
  <c r="F860" i="233"/>
  <c r="F564" i="233"/>
  <c r="F926" i="233"/>
  <c r="F154" i="233"/>
  <c r="F820" i="233"/>
  <c r="F1463" i="233"/>
  <c r="F1318" i="233"/>
  <c r="F1553" i="233"/>
  <c r="F1620" i="233"/>
  <c r="F1939" i="233"/>
  <c r="F1744" i="233"/>
  <c r="F662" i="233"/>
  <c r="F1389" i="233"/>
  <c r="F1579" i="233"/>
  <c r="F225" i="233"/>
  <c r="F1961" i="233"/>
  <c r="F571" i="233"/>
  <c r="F17" i="233"/>
  <c r="F1150" i="233"/>
  <c r="F1560" i="233"/>
  <c r="F1110" i="233"/>
  <c r="F1700" i="233"/>
  <c r="F393" i="233"/>
  <c r="F169" i="233"/>
  <c r="F1001" i="233"/>
  <c r="F153" i="233"/>
  <c r="F750" i="233"/>
  <c r="F1642" i="233"/>
  <c r="F1089" i="233"/>
  <c r="F315" i="233"/>
  <c r="F292" i="233"/>
  <c r="F136" i="233"/>
  <c r="F874" i="233"/>
  <c r="F1379" i="233"/>
  <c r="F1274" i="233"/>
  <c r="F737" i="233"/>
  <c r="F307" i="233"/>
  <c r="F1832" i="233"/>
  <c r="F1090" i="233"/>
  <c r="F648" i="233"/>
  <c r="F74" i="233"/>
  <c r="F211" i="233"/>
  <c r="F1784" i="233"/>
  <c r="F1530" i="233"/>
  <c r="F1745" i="233"/>
  <c r="F1605" i="233"/>
  <c r="F922" i="233"/>
  <c r="F947" i="233"/>
  <c r="F1346" i="233"/>
  <c r="F574" i="233"/>
  <c r="F253" i="233"/>
  <c r="F782" i="233"/>
  <c r="F326" i="233"/>
  <c r="F595" i="233"/>
  <c r="F432" i="233"/>
  <c r="F324" i="233"/>
  <c r="F589" i="233"/>
  <c r="F266" i="233"/>
  <c r="F1738" i="233"/>
  <c r="F766" i="233"/>
  <c r="F1863" i="233"/>
  <c r="F1930" i="233"/>
  <c r="F755" i="233"/>
  <c r="F480" i="233"/>
  <c r="F1663" i="233"/>
  <c r="F915" i="233"/>
  <c r="F1899" i="233"/>
  <c r="F1710" i="233"/>
  <c r="F528" i="233"/>
  <c r="F161" i="233"/>
  <c r="F1867" i="233"/>
  <c r="F306" i="233"/>
  <c r="F549" i="233"/>
  <c r="F1987" i="233"/>
  <c r="F1735" i="233"/>
  <c r="F1644" i="233"/>
  <c r="F200" i="233"/>
  <c r="F680" i="233"/>
  <c r="F357" i="233"/>
  <c r="F725" i="233"/>
  <c r="F1701" i="233"/>
  <c r="F935" i="233"/>
  <c r="F1812" i="233"/>
  <c r="F1547" i="233"/>
  <c r="F1748" i="233"/>
  <c r="F92" i="233"/>
  <c r="F1957" i="233"/>
  <c r="F160" i="233"/>
  <c r="F1073" i="233"/>
  <c r="F790" i="233"/>
  <c r="F194" i="233"/>
  <c r="F1474" i="233"/>
  <c r="F51" i="233"/>
  <c r="F685" i="233"/>
  <c r="F335" i="233"/>
  <c r="F831" i="233"/>
  <c r="F258" i="233"/>
  <c r="F1435" i="233"/>
  <c r="F1067" i="233"/>
  <c r="F1170" i="233"/>
  <c r="F1615" i="233"/>
  <c r="F708" i="233"/>
  <c r="F1171" i="233"/>
  <c r="F901" i="233"/>
  <c r="F467" i="233"/>
  <c r="F1087" i="233"/>
  <c r="F1502" i="233"/>
  <c r="F879" i="233"/>
  <c r="F381" i="233"/>
  <c r="F16" i="233"/>
  <c r="F187" i="233"/>
  <c r="F1702" i="233"/>
  <c r="F1783" i="233"/>
  <c r="F1876" i="233"/>
  <c r="F179" i="233"/>
  <c r="F1685" i="233"/>
  <c r="F1604" i="233"/>
  <c r="F378" i="233"/>
  <c r="F76" i="233"/>
  <c r="F1518" i="233"/>
  <c r="F1269" i="233"/>
  <c r="F1210" i="233"/>
  <c r="F798" i="233"/>
  <c r="F347" i="233"/>
  <c r="F1224" i="233"/>
  <c r="F1314" i="233"/>
  <c r="F1093" i="233"/>
  <c r="F40" i="233"/>
  <c r="F1257" i="233"/>
  <c r="F918" i="233"/>
  <c r="F245" i="233"/>
  <c r="F203" i="233"/>
  <c r="F628" i="233"/>
  <c r="F1347" i="233"/>
  <c r="F1537" i="233"/>
  <c r="F1017" i="233"/>
  <c r="F1158" i="233"/>
  <c r="F1925" i="233"/>
  <c r="F1726" i="233"/>
  <c r="F1459" i="233"/>
  <c r="F985" i="233"/>
  <c r="F346" i="233"/>
  <c r="F1972" i="233"/>
  <c r="F594" i="233"/>
  <c r="F1422" i="233"/>
  <c r="F890" i="233"/>
  <c r="F1632" i="233"/>
  <c r="F134" i="233"/>
  <c r="F1144" i="233"/>
  <c r="F566" i="233"/>
  <c r="F1160" i="233"/>
  <c r="F171" i="233"/>
  <c r="F1857" i="233"/>
  <c r="F1897" i="233"/>
  <c r="F639" i="233"/>
  <c r="F1174" i="233"/>
  <c r="F797" i="233"/>
  <c r="F527" i="233"/>
  <c r="F1827" i="233"/>
  <c r="F484" i="233"/>
  <c r="F1380" i="233"/>
  <c r="F208" i="233"/>
  <c r="F640" i="233"/>
  <c r="F864" i="233"/>
  <c r="F563" i="233"/>
  <c r="F442" i="233"/>
  <c r="F314" i="233"/>
  <c r="F276" i="233"/>
  <c r="F886" i="233"/>
  <c r="F530" i="233"/>
  <c r="F1861" i="233"/>
  <c r="F1654" i="233"/>
  <c r="F320" i="233"/>
  <c r="F1330" i="233"/>
  <c r="F974" i="233"/>
  <c r="F449" i="233"/>
  <c r="F1335" i="233"/>
  <c r="F674" i="233"/>
  <c r="F1222" i="233"/>
  <c r="F504" i="233"/>
  <c r="F1715" i="233"/>
  <c r="F1623" i="233"/>
  <c r="F912" i="233"/>
  <c r="F355" i="233"/>
  <c r="F106" i="233"/>
  <c r="F1392" i="233"/>
  <c r="F1105" i="233"/>
  <c r="F1423" i="233"/>
  <c r="F39" i="233"/>
  <c r="F373" i="233"/>
  <c r="F1050" i="233"/>
  <c r="F166" i="233"/>
  <c r="F217" i="233"/>
  <c r="F800" i="233"/>
  <c r="F229" i="233"/>
  <c r="F176" i="233"/>
  <c r="F1029" i="233"/>
  <c r="F1627" i="233"/>
  <c r="F1216" i="233"/>
  <c r="F1562" i="233"/>
  <c r="F1308" i="233"/>
  <c r="F1806" i="233"/>
  <c r="F204" i="233"/>
  <c r="F1133" i="233"/>
  <c r="F1586" i="233"/>
  <c r="F53" i="233"/>
  <c r="F1629" i="233"/>
  <c r="F1548" i="233"/>
  <c r="F746" i="233"/>
  <c r="F275" i="233"/>
  <c r="F494" i="233"/>
  <c r="F1454" i="233"/>
  <c r="F331" i="233"/>
  <c r="F1522" i="233"/>
  <c r="F1688" i="233"/>
  <c r="F1969" i="233"/>
  <c r="F456" i="233"/>
  <c r="F1420" i="233"/>
  <c r="F495" i="233"/>
  <c r="F1985" i="233"/>
  <c r="F227" i="233"/>
  <c r="F1280" i="233"/>
  <c r="F430" i="233"/>
  <c r="F568" i="233"/>
  <c r="F1004" i="233"/>
  <c r="F1711" i="233"/>
  <c r="F1451" i="233"/>
  <c r="F1945" i="233"/>
  <c r="F1069" i="233"/>
  <c r="F1165" i="233"/>
  <c r="F682" i="233"/>
  <c r="F1124" i="233"/>
  <c r="F1545" i="233"/>
  <c r="F289" i="233"/>
  <c r="F634" i="233"/>
  <c r="F407" i="233"/>
  <c r="F958" i="233"/>
  <c r="F1935" i="233"/>
  <c r="F354" i="233"/>
  <c r="F1184" i="233"/>
  <c r="F1778" i="233"/>
  <c r="F333" i="233"/>
  <c r="F1065" i="233"/>
  <c r="F665" i="233"/>
  <c r="F590" i="233"/>
  <c r="F872" i="233"/>
  <c r="F1352" i="233"/>
  <c r="F1661" i="233"/>
  <c r="F542" i="233"/>
  <c r="F1764" i="233"/>
  <c r="F768" i="233"/>
  <c r="F1880" i="233"/>
  <c r="F1680" i="233"/>
  <c r="F1877" i="233"/>
  <c r="F1485" i="233"/>
  <c r="F25" i="233"/>
  <c r="F1570" i="233"/>
  <c r="F431" i="233"/>
  <c r="F64" i="233"/>
  <c r="F1635" i="233"/>
  <c r="F1438" i="233"/>
  <c r="F406" i="233"/>
  <c r="F175" i="233"/>
  <c r="F1906" i="233"/>
  <c r="F1359" i="233"/>
  <c r="F46" i="233"/>
  <c r="F793" i="233"/>
  <c r="F1817" i="233"/>
  <c r="F250" i="233"/>
  <c r="F1775" i="233"/>
  <c r="F344" i="233"/>
  <c r="F845" i="233"/>
  <c r="F1796" i="233"/>
  <c r="F990" i="233"/>
  <c r="F511" i="233"/>
  <c r="F300" i="233"/>
  <c r="F1114" i="233"/>
  <c r="F1527" i="233"/>
  <c r="F1498" i="233"/>
  <c r="F1698" i="233"/>
  <c r="F1223" i="233"/>
  <c r="F1113" i="233"/>
  <c r="F1483" i="233"/>
  <c r="F392" i="233"/>
  <c r="F1403" i="233"/>
  <c r="F1870" i="233"/>
  <c r="F359" i="233"/>
  <c r="F928" i="233"/>
  <c r="F740" i="233"/>
  <c r="F1039" i="233"/>
  <c r="F97" i="233"/>
  <c r="F1116" i="233"/>
  <c r="F1489" i="233"/>
  <c r="F353" i="233"/>
  <c r="F1823" i="233"/>
  <c r="F1736" i="233"/>
  <c r="F1724" i="233"/>
  <c r="F1931" i="233"/>
  <c r="F186" i="233"/>
  <c r="F1052" i="233"/>
  <c r="F111" i="233"/>
  <c r="F1416" i="233"/>
  <c r="F43" i="233"/>
  <c r="F605" i="233"/>
  <c r="F1030" i="233"/>
  <c r="F483" i="233"/>
  <c r="F1370" i="233"/>
  <c r="F1603" i="233"/>
  <c r="F1141" i="233"/>
  <c r="F135" i="233"/>
  <c r="F123" i="233"/>
  <c r="F1727" i="233"/>
  <c r="F941" i="233"/>
  <c r="F1900" i="233"/>
  <c r="F1811" i="233"/>
  <c r="F296" i="233"/>
  <c r="F238" i="233"/>
  <c r="F168" i="233"/>
  <c r="F117" i="233"/>
  <c r="F1574" i="233"/>
  <c r="F525" i="233"/>
  <c r="F1264" i="233"/>
  <c r="F1989" i="233"/>
  <c r="F1032" i="233"/>
  <c r="F205" i="233"/>
  <c r="F317" i="233"/>
  <c r="F468" i="233"/>
  <c r="F1469" i="233"/>
  <c r="F316" i="233"/>
  <c r="F159" i="233"/>
  <c r="F1585" i="233"/>
  <c r="F859" i="233"/>
  <c r="F830" i="233"/>
  <c r="F1115" i="233"/>
  <c r="F370" i="233"/>
  <c r="F30" i="233"/>
  <c r="F1317" i="233"/>
  <c r="F578" i="233"/>
  <c r="F379" i="233"/>
  <c r="F1286" i="233"/>
  <c r="F170" i="233"/>
  <c r="F1179" i="233"/>
  <c r="F1776" i="233"/>
  <c r="F709" i="233"/>
  <c r="F67" i="233"/>
  <c r="F875" i="233"/>
  <c r="F1672" i="233"/>
  <c r="F1427" i="233"/>
  <c r="F963" i="233"/>
  <c r="F224" i="233"/>
  <c r="F558" i="233"/>
  <c r="F221" i="233"/>
  <c r="F473" i="233"/>
  <c r="F1804" i="233"/>
  <c r="F748" i="233"/>
  <c r="F1372" i="233"/>
  <c r="F434" i="233"/>
  <c r="F1916" i="233"/>
  <c r="F1515" i="233"/>
  <c r="F1849" i="233"/>
  <c r="F606" i="233"/>
  <c r="F1077" i="233"/>
  <c r="F265" i="233"/>
  <c r="F1205" i="233"/>
  <c r="F1507" i="233"/>
  <c r="F1942" i="233"/>
  <c r="F1510" i="233"/>
  <c r="F1653" i="233"/>
  <c r="F1862" i="233"/>
  <c r="F654" i="233"/>
  <c r="F118" i="233"/>
  <c r="F1910" i="233"/>
  <c r="F693" i="233"/>
  <c r="F365" i="233"/>
  <c r="F545" i="233"/>
  <c r="F1728" i="233"/>
  <c r="F1666" i="233"/>
  <c r="F394" i="233"/>
  <c r="F10" i="233"/>
  <c r="F1033" i="233"/>
  <c r="F1109" i="233"/>
  <c r="F3" i="233"/>
  <c r="F325" i="233"/>
  <c r="F855" i="233"/>
  <c r="F388" i="233"/>
  <c r="F1236" i="233"/>
  <c r="F1750" i="233"/>
  <c r="F659" i="233"/>
  <c r="F66" i="233"/>
  <c r="F697" i="233"/>
  <c r="F791" i="233"/>
  <c r="F1251" i="233"/>
  <c r="F414" i="233"/>
  <c r="F952" i="233"/>
  <c r="F878" i="233"/>
  <c r="F1213" i="233"/>
  <c r="F1118" i="233"/>
  <c r="F1749" i="233"/>
  <c r="F1533" i="233"/>
  <c r="F1200" i="233"/>
  <c r="F517" i="233"/>
  <c r="F1456" i="233"/>
  <c r="F1933" i="233"/>
  <c r="F1819" i="233"/>
  <c r="F1011" i="233"/>
  <c r="F143" i="233"/>
  <c r="F884" i="233"/>
  <c r="F338" i="233"/>
  <c r="F302" i="233"/>
  <c r="F1282" i="233"/>
  <c r="F1959" i="233"/>
  <c r="F1941" i="233"/>
  <c r="F1741" i="233"/>
  <c r="F1303" i="233"/>
  <c r="F1348" i="233"/>
  <c r="F851" i="233"/>
  <c r="F841" i="233"/>
  <c r="F1386" i="233"/>
  <c r="F1123" i="233"/>
  <c r="F1260" i="233"/>
  <c r="F707" i="233"/>
  <c r="F910" i="233"/>
  <c r="F141" i="233"/>
  <c r="F1673" i="233"/>
  <c r="F747" i="233"/>
  <c r="F150" i="233"/>
  <c r="F1008" i="233"/>
  <c r="F398" i="233"/>
  <c r="F914" i="233"/>
  <c r="F729" i="233"/>
  <c r="F781" i="233"/>
  <c r="F1911" i="233"/>
  <c r="F1044" i="233"/>
  <c r="F1924" i="233"/>
  <c r="F1873" i="233"/>
  <c r="F1681" i="233"/>
  <c r="F753" i="233"/>
  <c r="F608" i="233"/>
  <c r="F22" i="233"/>
  <c r="F651" i="233"/>
  <c r="F1102" i="233"/>
  <c r="F15" i="233"/>
  <c r="F1552" i="233"/>
  <c r="F557" i="233"/>
  <c r="F457" i="233"/>
  <c r="F1914" i="233"/>
  <c r="F752" i="233"/>
  <c r="F1209" i="233"/>
  <c r="F1265" i="233"/>
  <c r="F718" i="233"/>
  <c r="F649" i="233"/>
  <c r="F610" i="233"/>
  <c r="F439" i="233"/>
  <c r="F555" i="233"/>
  <c r="F1760" i="233"/>
  <c r="F1751" i="233"/>
  <c r="F1993" i="233"/>
  <c r="F188" i="233"/>
  <c r="F336" i="233"/>
  <c r="F1243" i="233"/>
  <c r="F911" i="233"/>
  <c r="F1814" i="233"/>
  <c r="F814" i="233"/>
  <c r="F1096" i="233"/>
  <c r="F1922" i="233"/>
  <c r="F1684" i="233"/>
  <c r="F1524" i="233"/>
  <c r="F151" i="233"/>
  <c r="F127" i="233"/>
  <c r="F804" i="233"/>
  <c r="F889" i="233"/>
  <c r="F24" i="233"/>
  <c r="F280" i="233"/>
  <c r="F98" i="233"/>
  <c r="F1192" i="233"/>
  <c r="F514" i="233"/>
  <c r="F1045" i="233"/>
  <c r="F1921" i="233"/>
  <c r="F1566" i="233"/>
  <c r="F1601" i="233"/>
  <c r="F949" i="233"/>
  <c r="F1140" i="233"/>
  <c r="F1525" i="233"/>
  <c r="F1816" i="233"/>
  <c r="F983" i="233"/>
  <c r="F435" i="233"/>
  <c r="F720" i="233"/>
  <c r="F1717" i="233"/>
  <c r="F630" i="233"/>
  <c r="F839" i="233"/>
  <c r="F1607" i="233"/>
  <c r="F742" i="233"/>
  <c r="F86" i="233"/>
  <c r="F478" i="233"/>
  <c r="F65" i="233"/>
  <c r="F1641" i="233"/>
  <c r="F1091" i="233"/>
  <c r="F246" i="233"/>
  <c r="F417" i="233"/>
  <c r="F1220" i="233"/>
  <c r="F1068" i="233"/>
  <c r="F358" i="233"/>
  <c r="F410" i="233"/>
  <c r="F989" i="233"/>
  <c r="F45" i="233"/>
  <c r="F26" i="233"/>
  <c r="F1777" i="233"/>
  <c r="F197" i="233"/>
  <c r="F660" i="233"/>
  <c r="F1840" i="233"/>
  <c r="F792" i="233"/>
  <c r="F364" i="233"/>
  <c r="F21" i="233"/>
  <c r="F1306" i="233"/>
  <c r="F1482" i="233"/>
  <c r="F1761" i="233"/>
  <c r="F47" i="233"/>
  <c r="F1390" i="233"/>
  <c r="F230" i="233"/>
  <c r="F1520" i="233"/>
  <c r="F1770" i="233"/>
  <c r="F801" i="233"/>
  <c r="F1824" i="233"/>
  <c r="F1974" i="233"/>
  <c r="F1275" i="233"/>
  <c r="F702" i="233"/>
  <c r="F1491" i="233"/>
  <c r="F657" i="233"/>
  <c r="F58" i="233"/>
  <c r="F1283" i="233"/>
  <c r="F1301" i="233"/>
  <c r="F1841" i="233"/>
  <c r="F842" i="233"/>
  <c r="F1311" i="233"/>
  <c r="F946" i="233"/>
  <c r="F213" i="233"/>
  <c r="F1646" i="233"/>
  <c r="F309" i="233"/>
  <c r="F1964" i="233"/>
  <c r="F1062" i="233"/>
  <c r="F1536" i="233"/>
  <c r="F1577" i="233"/>
  <c r="F11" i="233"/>
  <c r="F1248" i="233"/>
  <c r="F1588" i="233"/>
  <c r="F622" i="233"/>
  <c r="F1225" i="233"/>
  <c r="F1064" i="233"/>
  <c r="F1856" i="233"/>
  <c r="F1868" i="233"/>
  <c r="F411" i="233"/>
  <c r="F129" i="233"/>
  <c r="F278" i="233"/>
  <c r="F453" i="233"/>
  <c r="F1319" i="233"/>
  <c r="F934" i="233"/>
  <c r="F1625" i="233"/>
  <c r="F1526" i="233"/>
  <c r="F1300" i="233"/>
  <c r="F759" i="233"/>
  <c r="F962" i="233"/>
  <c r="F955" i="233"/>
  <c r="F472" i="233"/>
  <c r="F1329" i="233"/>
  <c r="F1328" i="233"/>
  <c r="F1531" i="233"/>
  <c r="F1564" i="233"/>
  <c r="F1690" i="233"/>
  <c r="F1658" i="233"/>
  <c r="F1214" i="233"/>
  <c r="F212" i="233"/>
  <c r="F751" i="233"/>
  <c r="F1953" i="233"/>
  <c r="F612" i="233"/>
  <c r="F405" i="233"/>
  <c r="F735" i="233"/>
  <c r="F1833" i="233"/>
  <c r="F1662" i="233"/>
  <c r="F1024" i="233"/>
  <c r="F1490" i="233"/>
  <c r="F94" i="233"/>
  <c r="F1480" i="233"/>
  <c r="F1460" i="233"/>
  <c r="F679" i="233"/>
  <c r="F712" i="233"/>
  <c r="F744" i="233"/>
  <c r="F616" i="233"/>
  <c r="F375" i="233"/>
  <c r="F1792" i="233"/>
  <c r="F560" i="233"/>
  <c r="F88" i="233"/>
  <c r="F1695" i="233"/>
  <c r="F1677" i="233"/>
  <c r="F498" i="233"/>
  <c r="F1501" i="233"/>
  <c r="F978" i="233"/>
  <c r="F1541" i="233"/>
  <c r="F546" i="233"/>
  <c r="F995" i="233"/>
  <c r="F607" i="233"/>
  <c r="F1487" i="233"/>
  <c r="F1674" i="233"/>
  <c r="F1569" i="233"/>
  <c r="F1932" i="233"/>
  <c r="F1839" i="233"/>
  <c r="F510" i="233"/>
  <c r="F1692" i="233"/>
  <c r="F1056" i="233"/>
  <c r="F1195" i="233"/>
  <c r="F573" i="233"/>
  <c r="F647" i="233"/>
  <c r="F1272" i="233"/>
  <c r="F1055" i="233"/>
  <c r="F1986" i="233"/>
  <c r="F165" i="233"/>
  <c r="F419" i="233"/>
  <c r="F541" i="233"/>
  <c r="F242" i="233"/>
  <c r="F404" i="233"/>
  <c r="F1756" i="233"/>
  <c r="F1290" i="233"/>
  <c r="F433" i="233"/>
  <c r="F1000" i="233"/>
  <c r="F298" i="233"/>
  <c r="F1773" i="233"/>
  <c r="F1349" i="233"/>
  <c r="F1273" i="233"/>
  <c r="F1949" i="233"/>
  <c r="F173" i="233"/>
  <c r="F1400" i="233"/>
  <c r="F1149" i="233"/>
  <c r="F909" i="233"/>
  <c r="F802" i="233"/>
  <c r="F1538" i="233"/>
  <c r="F726" i="233"/>
  <c r="F776" i="233"/>
  <c r="F1358" i="233"/>
  <c r="F202" i="233"/>
  <c r="F675" i="233"/>
  <c r="F1866" i="233"/>
  <c r="F113" i="233"/>
  <c r="F1173" i="233"/>
  <c r="F1072" i="233"/>
  <c r="F152" i="233"/>
  <c r="F440" i="233"/>
  <c r="F624" i="233"/>
  <c r="F1112" i="233"/>
  <c r="F1782" i="233"/>
  <c r="F936" i="233"/>
  <c r="F1126" i="233"/>
  <c r="F1809" i="233"/>
  <c r="F1659" i="233"/>
  <c r="F1652" i="233"/>
  <c r="F948" i="233"/>
  <c r="F148" i="233"/>
  <c r="F9" i="233"/>
  <c r="F788" i="233"/>
  <c r="F1947" i="233"/>
  <c r="F988" i="233"/>
  <c r="F876" i="233"/>
  <c r="F1583" i="233"/>
  <c r="F1079" i="233"/>
  <c r="F877" i="233"/>
  <c r="F967" i="233"/>
  <c r="F105" i="233"/>
  <c r="F1478" i="233"/>
  <c r="F361" i="233"/>
  <c r="F59" i="233"/>
  <c r="F1575" i="233"/>
  <c r="F519" i="233"/>
  <c r="F1268" i="233"/>
  <c r="F376" i="233"/>
  <c r="F1734" i="233"/>
  <c r="F1576" i="233"/>
  <c r="F1805" i="233"/>
  <c r="F1154" i="233"/>
  <c r="F1206" i="233"/>
  <c r="F881" i="233"/>
  <c r="F32" i="233"/>
  <c r="F1287" i="233"/>
  <c r="F1148" i="233"/>
  <c r="F219" i="233"/>
  <c r="F1956" i="233"/>
  <c r="F1640" i="233"/>
  <c r="F582" i="233"/>
  <c r="F1682" i="233"/>
  <c r="F422" i="233"/>
  <c r="F383" i="233"/>
  <c r="F1884" i="233"/>
  <c r="F1026" i="233"/>
  <c r="F327" i="233"/>
  <c r="F635" i="233"/>
  <c r="F1754" i="233"/>
  <c r="F1794" i="233"/>
  <c r="F1616" i="233"/>
  <c r="F1859" i="233"/>
  <c r="F633" i="233"/>
  <c r="F783" i="233"/>
  <c r="F1499" i="233"/>
  <c r="F1447" i="233"/>
  <c r="F865" i="233"/>
  <c r="F104" i="233"/>
  <c r="F1340" i="233"/>
  <c r="F838" i="233"/>
  <c r="F408" i="233"/>
  <c r="F917" i="233"/>
  <c r="F1429" i="233"/>
  <c r="F1443" i="233"/>
  <c r="F222" i="233"/>
  <c r="F199" i="233"/>
  <c r="F1971" i="233"/>
  <c r="F757" i="233"/>
  <c r="F580" i="233"/>
  <c r="F1309" i="233"/>
  <c r="F1740" i="233"/>
  <c r="F1035" i="233"/>
  <c r="F1136" i="233"/>
  <c r="F157" i="233"/>
  <c r="F1034" i="233"/>
  <c r="F849" i="233"/>
  <c r="F996" i="233"/>
  <c r="F850" i="233"/>
  <c r="F551" i="233"/>
  <c r="F1975" i="233"/>
  <c r="F399" i="233"/>
  <c r="F520" i="233"/>
  <c r="F1012" i="233"/>
  <c r="F87" i="233"/>
  <c r="F891" i="233"/>
  <c r="F1787" i="233"/>
  <c r="F337" i="233"/>
  <c r="F811" i="233"/>
  <c r="F427" i="233"/>
  <c r="F207" i="233"/>
  <c r="F5" i="233"/>
  <c r="F1968" i="233"/>
  <c r="F1395" i="233"/>
  <c r="F1027" i="233"/>
  <c r="F493" i="233"/>
  <c r="F1643" i="233"/>
  <c r="F1955" i="233"/>
  <c r="F436" i="233"/>
  <c r="F619" i="233"/>
  <c r="F536" i="233"/>
  <c r="F216" i="233"/>
  <c r="F777" i="233"/>
  <c r="F180" i="233"/>
  <c r="F142" i="233"/>
  <c r="F1835" i="233"/>
  <c r="F813" i="233"/>
  <c r="F1467" i="233"/>
  <c r="F669" i="233"/>
  <c r="F1528" i="233"/>
  <c r="F836" i="233"/>
  <c r="F226" i="233"/>
  <c r="F1433" i="233"/>
  <c r="F554" i="233"/>
  <c r="F1719" i="233"/>
  <c r="F925" i="233"/>
  <c r="F14" i="233"/>
  <c r="F1037" i="233"/>
  <c r="F508" i="233"/>
  <c r="F1189" i="233"/>
  <c r="F534" i="233"/>
  <c r="F1952" i="233"/>
  <c r="F458" i="233"/>
  <c r="F1145" i="233"/>
  <c r="F892" i="233"/>
  <c r="F1801" i="233"/>
  <c r="F1655" i="233"/>
  <c r="F715" i="233"/>
  <c r="F618" i="233"/>
  <c r="F1075" i="233"/>
  <c r="F244" i="233"/>
  <c r="F1622" i="233"/>
  <c r="F28" i="233"/>
  <c r="F1991" i="233"/>
  <c r="F615" i="233"/>
  <c r="F1966" i="233"/>
  <c r="F103" i="233"/>
  <c r="F591" i="233"/>
  <c r="F627" i="233"/>
  <c r="F1014" i="233"/>
  <c r="F548" i="233"/>
  <c r="F95" i="233"/>
  <c r="F1100" i="233"/>
  <c r="F70" i="233"/>
  <c r="F518" i="233"/>
  <c r="F1550" i="233"/>
  <c r="F1979" i="233"/>
  <c r="F349" i="233"/>
  <c r="F1907" i="233"/>
  <c r="F698" i="233"/>
  <c r="F529" i="233"/>
  <c r="F1573" i="233"/>
  <c r="F1825" i="233"/>
  <c r="F1159" i="233"/>
  <c r="F293" i="233"/>
  <c r="F1535" i="233"/>
  <c r="F609" i="233"/>
  <c r="F966" i="233"/>
  <c r="F1851" i="233"/>
  <c r="F409" i="233"/>
  <c r="F883" i="233"/>
  <c r="F866" i="233"/>
  <c r="F79" i="233"/>
  <c r="F162" i="233"/>
  <c r="F1099" i="233"/>
  <c r="F257" i="233"/>
  <c r="F190" i="233"/>
  <c r="F965" i="233"/>
  <c r="F1676" i="233"/>
  <c r="F1523" i="233"/>
  <c r="F933" i="233"/>
  <c r="F1130" i="233"/>
  <c r="F1475" i="233"/>
  <c r="F696" i="233"/>
  <c r="F994" i="233"/>
  <c r="F1854" i="233"/>
  <c r="F1599" i="233"/>
  <c r="F1848" i="233"/>
  <c r="F1237" i="233"/>
  <c r="F1178" i="233"/>
  <c r="F587" i="233"/>
  <c r="F1780" i="233"/>
  <c r="F400" i="233"/>
  <c r="F1950" i="233"/>
  <c r="F133" i="233"/>
  <c r="F1343" i="233"/>
  <c r="F1481" i="233"/>
  <c r="F1292" i="233"/>
  <c r="F1081" i="233"/>
  <c r="F1181" i="233"/>
  <c r="F1826" i="233"/>
  <c r="F55" i="233"/>
  <c r="F1246" i="233"/>
  <c r="F120" i="233"/>
  <c r="F297" i="233"/>
  <c r="F705" i="233"/>
  <c r="F1085" i="233"/>
  <c r="F294" i="233"/>
  <c r="F1271" i="233"/>
  <c r="F1119" i="233"/>
  <c r="F1353" i="233"/>
  <c r="F1175" i="233"/>
  <c r="F1003" i="233"/>
  <c r="F739" i="233"/>
  <c r="F1234" i="233"/>
  <c r="F690" i="233"/>
  <c r="F562" i="233"/>
  <c r="F35" i="233"/>
  <c r="F1446" i="233"/>
  <c r="F1316" i="233"/>
  <c r="F1898" i="233"/>
  <c r="F695" i="233"/>
  <c r="F760" i="233"/>
  <c r="F577" i="233"/>
  <c r="F486" i="233"/>
  <c r="F485" i="233"/>
  <c r="F382" i="233"/>
  <c r="F71" i="233"/>
  <c r="F1668" i="233"/>
  <c r="F1731" i="233"/>
  <c r="F1092" i="233"/>
  <c r="F903" i="233"/>
  <c r="F738" i="233"/>
  <c r="F1587" i="233"/>
  <c r="F100" i="233"/>
  <c r="F761" i="233"/>
  <c r="F1838" i="233"/>
  <c r="F1375" i="233"/>
  <c r="F1444" i="233"/>
  <c r="F1788" i="233"/>
  <c r="F380" i="233"/>
  <c r="F1371" i="233"/>
  <c r="F1808" i="233"/>
  <c r="F1019" i="233"/>
  <c r="F632" i="233"/>
  <c r="F1834" i="233"/>
  <c r="F68" i="233"/>
  <c r="F1355" i="233"/>
  <c r="F1927" i="233"/>
  <c r="F1059" i="233"/>
  <c r="F441" i="233"/>
  <c r="F1730" i="233"/>
  <c r="F1505" i="233"/>
  <c r="F131" i="233"/>
  <c r="F1678" i="233"/>
  <c r="F1193" i="233"/>
  <c r="F1626" i="233"/>
  <c r="F1580" i="233"/>
  <c r="F273" i="233"/>
  <c r="F282" i="233"/>
  <c r="F69" i="233"/>
  <c r="F992" i="233"/>
  <c r="F585" i="233"/>
  <c r="F73" i="233"/>
  <c r="F828" i="233"/>
  <c r="F1765" i="233"/>
  <c r="F1786" i="233"/>
  <c r="F477" i="233"/>
  <c r="F1902" i="233"/>
  <c r="F1207" i="233"/>
  <c r="F1872" i="233"/>
  <c r="F1858" i="233"/>
  <c r="F943" i="233"/>
  <c r="F56" i="233"/>
  <c r="F1078" i="233"/>
  <c r="F1733" i="233"/>
  <c r="F1984" i="233"/>
  <c r="F384" i="233"/>
  <c r="F1743" i="233"/>
  <c r="F1336" i="233"/>
  <c r="F907" i="233"/>
  <c r="F1060" i="233"/>
  <c r="F446" i="233"/>
  <c r="F499" i="233"/>
  <c r="F90" i="233"/>
  <c r="F1946" i="233"/>
  <c r="F1633" i="233"/>
  <c r="F861" i="233"/>
  <c r="F1337" i="233"/>
  <c r="F228" i="233"/>
  <c r="F1304" i="233"/>
  <c r="F1305" i="233"/>
  <c r="F1219" i="233"/>
  <c r="F345" i="233"/>
  <c r="F1679" i="233"/>
  <c r="F982" i="233"/>
  <c r="F561" i="233"/>
  <c r="F652" i="233"/>
  <c r="F807" i="233"/>
  <c r="F1238" i="233"/>
  <c r="F1517" i="233"/>
  <c r="F786" i="233"/>
  <c r="F1049" i="233"/>
  <c r="F1713" i="233"/>
  <c r="F1504" i="233"/>
  <c r="F1871" i="233"/>
  <c r="F1493" i="233"/>
  <c r="F1018" i="233"/>
  <c r="F1453" i="233"/>
  <c r="F1720" i="233"/>
  <c r="F806" i="233"/>
  <c r="F1645" i="233"/>
  <c r="F1146" i="233"/>
  <c r="F12" i="233"/>
  <c r="F172" i="233"/>
  <c r="F507" i="233"/>
  <c r="F214" i="233"/>
  <c r="F1913" i="233"/>
  <c r="F18" i="233"/>
  <c r="F1534" i="233"/>
  <c r="F329" i="233"/>
  <c r="F1465" i="233"/>
  <c r="F311" i="233"/>
  <c r="F1294" i="233"/>
  <c r="F1799" i="233"/>
  <c r="F1767" i="233"/>
  <c r="F703" i="233"/>
  <c r="F586" i="233"/>
  <c r="F1450" i="233"/>
  <c r="F465" i="233"/>
  <c r="F109" i="233"/>
  <c r="F413" i="233"/>
  <c r="F980" i="233"/>
  <c r="F843" i="233"/>
  <c r="F789" i="233"/>
  <c r="F769" i="233"/>
  <c r="F931" i="233"/>
  <c r="F395" i="233"/>
  <c r="F951" i="233"/>
  <c r="F1263" i="233"/>
  <c r="F822" i="233"/>
  <c r="F1341" i="233"/>
  <c r="F638" i="233"/>
  <c r="F1201" i="233"/>
  <c r="F1766" i="233"/>
  <c r="F506" i="233"/>
  <c r="F784" i="233"/>
  <c r="F1509" i="233"/>
  <c r="F1412" i="233"/>
  <c r="F543" i="233"/>
  <c r="F1104" i="233"/>
  <c r="F1739" i="233"/>
  <c r="F1350" i="233"/>
  <c r="F1506" i="233"/>
  <c r="F1923" i="233"/>
  <c r="F424" i="233"/>
  <c r="F1252" i="233"/>
  <c r="F1850" i="233"/>
  <c r="F979" i="233"/>
  <c r="F1917" i="233"/>
  <c r="F220" i="233"/>
  <c r="F775" i="233"/>
  <c r="F763" i="233"/>
  <c r="F1417" i="233"/>
  <c r="F254" i="233"/>
  <c r="F13" i="233"/>
  <c r="F569" i="233"/>
  <c r="F1948" i="233"/>
  <c r="F888" i="233"/>
  <c r="F29" i="233"/>
  <c r="F1015" i="233"/>
  <c r="F921" i="233"/>
  <c r="F600" i="233"/>
  <c r="F1172" i="233"/>
  <c r="F953" i="233"/>
  <c r="F1774" i="233"/>
  <c r="F455" i="233"/>
  <c r="F1409" i="233"/>
  <c r="F1249" i="233"/>
  <c r="F581" i="233"/>
  <c r="F1250" i="233"/>
  <c r="F1912" i="233"/>
  <c r="F1551" i="233"/>
  <c r="F611" i="233"/>
  <c r="F33" i="233"/>
  <c r="F1516" i="233"/>
  <c r="F1397" i="233"/>
  <c r="F128" i="233"/>
  <c r="F532" i="233"/>
  <c r="F1368" i="233"/>
  <c r="F553" i="233"/>
  <c r="F867" i="233"/>
  <c r="F924" i="233"/>
  <c r="F1176" i="233"/>
  <c r="F1233" i="233"/>
  <c r="F1656" i="233"/>
  <c r="F262" i="233"/>
  <c r="F1217" i="233"/>
  <c r="F377" i="233"/>
  <c r="F1267" i="233"/>
  <c r="F1232" i="233"/>
  <c r="F1270" i="233"/>
  <c r="F1718" i="233"/>
  <c r="F1367" i="233"/>
  <c r="F1904" i="233"/>
  <c r="F243" i="233"/>
  <c r="F887" i="233"/>
  <c r="F829" i="233"/>
  <c r="F959" i="233"/>
  <c r="F1578" i="233"/>
  <c r="F1086" i="233"/>
  <c r="F821" i="233"/>
  <c r="F1256" i="233"/>
  <c r="F1139" i="233"/>
  <c r="F1696" i="233"/>
  <c r="F670" i="233"/>
  <c r="F1982" i="233"/>
  <c r="F714" i="233"/>
  <c r="F1284" i="233"/>
  <c r="F1404" i="233"/>
  <c r="F1934" i="233"/>
  <c r="F272" i="233"/>
  <c r="F1036" i="233"/>
  <c r="F20" i="233"/>
  <c r="F463" i="233"/>
  <c r="F774" i="233"/>
  <c r="F818" i="233"/>
  <c r="F234" i="233"/>
  <c r="F1321" i="233"/>
  <c r="F1589" i="233"/>
  <c r="F1908" i="233"/>
  <c r="F475" i="233"/>
  <c r="F122" i="233"/>
  <c r="F1954" i="233"/>
  <c r="F1324" i="233"/>
  <c r="F579" i="233"/>
  <c r="F1608" i="233"/>
  <c r="F1361" i="233"/>
  <c r="F1127" i="233"/>
  <c r="F724" i="233"/>
  <c r="F1185" i="233"/>
  <c r="F1572" i="233"/>
  <c r="F164" i="233"/>
  <c r="F1307" i="233"/>
  <c r="F741" i="233"/>
  <c r="F998" i="233"/>
  <c r="F1425" i="233"/>
  <c r="F1070" i="233"/>
  <c r="F491" i="233"/>
  <c r="F717" i="233"/>
  <c r="F334" i="233"/>
  <c r="F1609" i="233"/>
  <c r="F215" i="233"/>
  <c r="F1152" i="233"/>
  <c r="F1424" i="233"/>
  <c r="F448" i="233"/>
  <c r="F1323" i="233"/>
  <c r="F279" i="233"/>
  <c r="F1704" i="233"/>
  <c r="F1441" i="233"/>
  <c r="F1266" i="233"/>
  <c r="F49" i="233"/>
  <c r="F252" i="233"/>
  <c r="F770" i="233"/>
  <c r="F1401" i="233"/>
  <c r="F140" i="233"/>
  <c r="F672" i="233"/>
  <c r="F218" i="233"/>
  <c r="F264" i="233"/>
  <c r="F438" i="233"/>
  <c r="F1667" i="233"/>
  <c r="F1255" i="233"/>
  <c r="F1278" i="233"/>
  <c r="F1887" i="233"/>
  <c r="F61" i="233"/>
  <c r="F1296" i="233"/>
  <c r="F550" i="233"/>
  <c r="F683" i="233"/>
  <c r="F1138" i="233"/>
  <c r="F905" i="233"/>
  <c r="F743" i="233"/>
  <c r="F623" i="233"/>
  <c r="F1802" i="233"/>
  <c r="F192" i="233"/>
  <c r="F1332" i="233"/>
  <c r="F908" i="233"/>
  <c r="F686" i="233"/>
  <c r="F1342" i="233"/>
  <c r="F971" i="233"/>
  <c r="F524" i="233"/>
  <c r="F19" i="233"/>
  <c r="F1706" i="233"/>
  <c r="F1737" i="233"/>
  <c r="F957" i="233"/>
  <c r="F1051" i="233"/>
  <c r="F1041" i="233"/>
  <c r="F1793" i="233"/>
  <c r="F1333" i="233"/>
  <c r="F1468" i="233"/>
  <c r="F1322" i="233"/>
  <c r="F287" i="233"/>
  <c r="F771" i="233"/>
  <c r="F1095" i="233"/>
  <c r="F1448" i="233"/>
  <c r="F1903" i="233"/>
  <c r="F1406" i="233"/>
  <c r="F283" i="233"/>
  <c r="F130" i="233"/>
  <c r="F604" i="233"/>
  <c r="F277" i="233"/>
  <c r="F99" i="233"/>
  <c r="F209" i="233"/>
  <c r="F1351" i="233"/>
  <c r="F1771" i="233"/>
  <c r="F732" i="233"/>
  <c r="F1156" i="233"/>
  <c r="F1496" i="233"/>
  <c r="F310" i="233"/>
  <c r="F873" i="233"/>
  <c r="F779" i="233"/>
  <c r="F470" i="233"/>
  <c r="F1600" i="233"/>
  <c r="F1896" i="233"/>
  <c r="F711" i="233"/>
  <c r="F420" i="233"/>
  <c r="F900" i="233"/>
  <c r="F930" i="233"/>
  <c r="F426" i="233"/>
  <c r="F1940" i="233"/>
  <c r="F1960" i="233"/>
  <c r="F631" i="233"/>
  <c r="F1312" i="233"/>
  <c r="F308" i="233"/>
  <c r="F156" i="233"/>
  <c r="F459" i="233"/>
  <c r="F4" i="233"/>
  <c r="F362" i="233"/>
  <c r="F1061" i="233"/>
  <c r="F857" i="233"/>
  <c r="F1508" i="233"/>
  <c r="F1650" i="233"/>
  <c r="F894" i="233"/>
  <c r="F516" i="233"/>
  <c r="F862" i="233"/>
  <c r="F1540" i="233"/>
  <c r="F425" i="233"/>
  <c r="F1937" i="233"/>
  <c r="F1190" i="233"/>
  <c r="F1614" i="233"/>
  <c r="F2" i="233"/>
  <c r="F318" i="233"/>
  <c r="F620" i="233"/>
  <c r="F1464" i="233"/>
  <c r="F513" i="233"/>
  <c r="F91" i="233"/>
  <c r="F745" i="233"/>
  <c r="F1624" i="233"/>
  <c r="F38" i="233"/>
  <c r="F1657" i="233"/>
  <c r="F913" i="233"/>
  <c r="F1025" i="233"/>
  <c r="F961" i="233"/>
  <c r="F787" i="233"/>
  <c r="F1413" i="233"/>
  <c r="F429" i="233"/>
  <c r="F1568" i="233"/>
  <c r="F734" i="233"/>
  <c r="F403" i="233"/>
  <c r="F1476" i="233"/>
  <c r="F1421" i="233"/>
  <c r="F1821" i="233"/>
  <c r="F1944" i="233"/>
  <c r="F535" i="233"/>
  <c r="F1121" i="233"/>
  <c r="F1687" i="233"/>
  <c r="F1231" i="233"/>
  <c r="F956" i="233"/>
  <c r="F588" i="233"/>
  <c r="F803" i="233"/>
  <c r="F799" i="233"/>
  <c r="F1722" i="233"/>
  <c r="F36" i="233"/>
  <c r="F642" i="233"/>
  <c r="F1297" i="233"/>
  <c r="F1338" i="233"/>
  <c r="F1432" i="233"/>
  <c r="F1758" i="233"/>
  <c r="F490" i="233"/>
  <c r="F1709" i="233"/>
  <c r="F1714" i="233"/>
  <c r="F1046" i="233"/>
  <c r="F938" i="233"/>
  <c r="F423" i="233"/>
  <c r="F509" i="233"/>
  <c r="F950" i="233"/>
  <c r="F1180" i="233"/>
  <c r="F749" i="233"/>
  <c r="F1555" i="233"/>
  <c r="F1298" i="233"/>
  <c r="F1893" i="233"/>
  <c r="F1795" i="233"/>
  <c r="F1689" i="233"/>
  <c r="F479" i="233"/>
  <c r="F1437" i="233"/>
  <c r="F999" i="233"/>
  <c r="F583" i="233"/>
  <c r="F1373" i="233"/>
  <c r="F1247" i="233"/>
  <c r="F1888" i="233"/>
  <c r="F102" i="233"/>
  <c r="F37" i="233"/>
  <c r="F1563" i="233"/>
  <c r="F1002" i="233"/>
  <c r="F658" i="233"/>
  <c r="F184" i="233"/>
  <c r="F756" i="233"/>
  <c r="F1486" i="233"/>
  <c r="F1101" i="233"/>
  <c r="F973" i="233"/>
  <c r="F765" i="233"/>
  <c r="F367" i="233"/>
  <c r="F469" i="233"/>
  <c r="F898" i="233"/>
  <c r="F1628" i="233"/>
  <c r="F261" i="233"/>
  <c r="F1053" i="233"/>
  <c r="F1807" i="233"/>
  <c r="F1028" i="233"/>
  <c r="F182" i="233"/>
  <c r="F644" i="233"/>
  <c r="F1828" i="233"/>
  <c r="F1830" i="233"/>
  <c r="F137" i="233"/>
  <c r="F512" i="233"/>
  <c r="F1430" i="233"/>
  <c r="F1362" i="233"/>
  <c r="F351" i="233"/>
  <c r="F863" i="233"/>
  <c r="F301" i="233"/>
  <c r="F539" i="233"/>
  <c r="F1584" i="233"/>
  <c r="F700" i="233"/>
  <c r="F1852" i="233"/>
  <c r="F920" i="233"/>
  <c r="F691" i="233"/>
  <c r="F1920" i="233"/>
  <c r="F1279" i="233"/>
  <c r="F42" i="233"/>
  <c r="F710" i="233"/>
  <c r="F1988" i="233"/>
  <c r="F1611" i="233"/>
  <c r="F401" i="233"/>
  <c r="F1163" i="233"/>
  <c r="F464" i="233"/>
  <c r="F389" i="233"/>
  <c r="F1183" i="233"/>
  <c r="F1694" i="233"/>
  <c r="F108" i="233"/>
  <c r="F256" i="233"/>
  <c r="F1440" i="233"/>
  <c r="F1302" i="233"/>
  <c r="F1894" i="233"/>
  <c r="F363" i="233"/>
  <c r="F1617" i="233"/>
  <c r="F155" i="233"/>
  <c r="F592" i="233"/>
  <c r="F1977" i="233"/>
  <c r="F1295" i="233"/>
  <c r="F1365" i="233"/>
  <c r="F868" i="233"/>
  <c r="F1747" i="233"/>
  <c r="F1445" i="233"/>
  <c r="F444" i="233"/>
  <c r="F1929" i="233"/>
  <c r="F1885" i="233"/>
  <c r="F189" i="233"/>
  <c r="F1212" i="233"/>
  <c r="F1631" i="233"/>
  <c r="F699" i="233"/>
  <c r="F181" i="233"/>
  <c r="F1582" i="233"/>
  <c r="F1836" i="233"/>
  <c r="F1951" i="233"/>
  <c r="F1755" i="233"/>
  <c r="F1683" i="233"/>
  <c r="F1285" i="233"/>
  <c r="F727" i="233"/>
  <c r="F313" i="233"/>
  <c r="F969" i="233"/>
  <c r="F1106" i="233"/>
  <c r="F1820" i="233"/>
  <c r="F23" i="233"/>
  <c r="F1054" i="233"/>
  <c r="F593" i="233"/>
  <c r="F1047" i="233"/>
  <c r="F1094" i="233"/>
  <c r="F321" i="233"/>
  <c r="F567" i="233"/>
  <c r="F241" i="233"/>
  <c r="F641" i="233"/>
  <c r="F1230" i="233"/>
  <c r="F896" i="233"/>
  <c r="F397" i="233"/>
  <c r="F584" i="233"/>
  <c r="F1729" i="233"/>
  <c r="F1926" i="233"/>
  <c r="F1905" i="233"/>
  <c r="F1818" i="233"/>
  <c r="F1103" i="233"/>
  <c r="F284" i="233"/>
  <c r="F1763" i="233"/>
  <c r="F312" i="233"/>
  <c r="F976" i="233"/>
  <c r="F1291" i="233"/>
  <c r="F1374" i="233"/>
  <c r="F1791" i="233"/>
  <c r="F163" i="233"/>
  <c r="F348" i="233"/>
  <c r="F538" i="233"/>
  <c r="F54" i="233"/>
  <c r="F1846" i="233"/>
  <c r="F870" i="233"/>
  <c r="F664" i="233"/>
  <c r="F540" i="233"/>
  <c r="F847" i="233"/>
  <c r="F636" i="233"/>
  <c r="F1810" i="233"/>
  <c r="F1594" i="233"/>
  <c r="F1732" i="233"/>
  <c r="F1166" i="233"/>
  <c r="F778" i="233"/>
  <c r="F1648" i="233"/>
  <c r="F603" i="233"/>
  <c r="F1636" i="233"/>
  <c r="F1970" i="233"/>
  <c r="F340" i="233"/>
  <c r="F1992" i="233"/>
  <c r="F1981" i="233"/>
  <c r="F1772" i="233"/>
  <c r="F1864" i="233"/>
  <c r="F146" i="233"/>
  <c r="F832" i="233"/>
  <c r="F754" i="233"/>
  <c r="F526" i="233"/>
  <c r="F906" i="233"/>
  <c r="F833" i="233"/>
  <c r="F1606" i="233"/>
  <c r="F1891" i="233"/>
  <c r="F1080" i="233"/>
  <c r="F1815" i="233"/>
  <c r="F537" i="233"/>
  <c r="F1675" i="233"/>
  <c r="F1962" i="233"/>
  <c r="F1591" i="233"/>
  <c r="F1360" i="233"/>
  <c r="F235" i="233"/>
  <c r="F626" i="233"/>
  <c r="F576" i="233"/>
  <c r="F923" i="233"/>
  <c r="F1399" i="233"/>
  <c r="F1919" i="233"/>
  <c r="F1963" i="233"/>
  <c r="F1407" i="233"/>
  <c r="F391" i="233"/>
  <c r="F1162" i="233"/>
  <c r="F236" i="233"/>
  <c r="F78" i="233"/>
  <c r="F1408" i="233"/>
  <c r="F1063" i="233"/>
  <c r="F1651" i="233"/>
  <c r="F676" i="233"/>
  <c r="F1071" i="233"/>
  <c r="F1842" i="233"/>
  <c r="F719" i="233"/>
  <c r="F502" i="233"/>
  <c r="F663" i="233"/>
  <c r="F1746" i="233"/>
  <c r="F764" i="233"/>
  <c r="F248" i="233"/>
  <c r="F1366" i="233"/>
  <c r="F445" i="233"/>
  <c r="F1634" i="233"/>
  <c r="F1097" i="233"/>
  <c r="F80" i="233"/>
  <c r="F1111" i="233"/>
  <c r="F1539" i="233"/>
  <c r="F352" i="233"/>
  <c r="F794" i="233"/>
  <c r="F621" i="233"/>
  <c r="F174" i="233"/>
  <c r="F1571" i="233"/>
  <c r="F1869" i="233"/>
  <c r="F1742" i="233"/>
  <c r="F1129" i="233"/>
  <c r="F366" i="233"/>
  <c r="F1461" i="233"/>
  <c r="F1253" i="233"/>
  <c r="F728" i="233"/>
  <c r="F385" i="233"/>
  <c r="F1117" i="233"/>
  <c r="F981" i="233"/>
  <c r="F356" i="233"/>
  <c r="F937" i="233"/>
  <c r="F1901" i="233"/>
  <c r="F1345" i="233"/>
  <c r="F1909" i="233"/>
  <c r="F897" i="233"/>
  <c r="F342" i="233"/>
  <c r="F271" i="233"/>
  <c r="F460" i="233"/>
  <c r="F116" i="233"/>
  <c r="F1892" i="233"/>
  <c r="F671" i="233"/>
  <c r="F1299" i="233"/>
  <c r="F1076" i="233"/>
  <c r="F1398" i="233"/>
  <c r="F1976" i="233"/>
  <c r="F412" i="233"/>
  <c r="F1007" i="233"/>
  <c r="F1023" i="233"/>
  <c r="F251" i="233"/>
  <c r="F489" i="233"/>
  <c r="F939" i="233"/>
  <c r="F1402" i="233"/>
  <c r="F1320" i="233"/>
  <c r="F835" i="233"/>
  <c r="F810" i="233"/>
  <c r="F904" i="233"/>
  <c r="F1276" i="233"/>
  <c r="F1043" i="233"/>
  <c r="F1218" i="233"/>
  <c r="F601" i="233"/>
  <c r="F147" i="233"/>
  <c r="F1597" i="233"/>
  <c r="F1208" i="233"/>
  <c r="F1639" i="233"/>
  <c r="F1191" i="233"/>
  <c r="F1382" i="233"/>
  <c r="F1418" i="233"/>
  <c r="F1344" i="233"/>
  <c r="F496" i="233"/>
  <c r="F834" i="233"/>
  <c r="F704" i="233"/>
  <c r="F31" i="233"/>
  <c r="F668" i="233"/>
  <c r="F940" i="233"/>
  <c r="F247" i="233"/>
  <c r="F1088" i="233"/>
  <c r="F177" i="233"/>
  <c r="F93" i="233"/>
  <c r="F767" i="233"/>
  <c r="F846" i="233"/>
  <c r="F808" i="233"/>
  <c r="F1829" i="233"/>
  <c r="F856" i="233"/>
  <c r="F713" i="233"/>
  <c r="F565" i="233"/>
  <c r="F304" i="233"/>
  <c r="F629" i="233"/>
  <c r="F341" i="233"/>
  <c r="F369" i="233"/>
  <c r="F505" i="233"/>
  <c r="F816" i="233"/>
  <c r="F575" i="233"/>
  <c r="F416" i="233"/>
  <c r="F1387" i="233"/>
  <c r="F694" i="233"/>
  <c r="F1259" i="233"/>
  <c r="F977" i="233"/>
  <c r="F27" i="233"/>
  <c r="F1619" i="233"/>
  <c r="F1837" i="233"/>
  <c r="F1378" i="233"/>
  <c r="F1759" i="233"/>
  <c r="F1703" i="233"/>
  <c r="F667" i="233"/>
  <c r="F919" i="233"/>
  <c r="F1558" i="233"/>
  <c r="F722" i="233"/>
  <c r="F984" i="233"/>
  <c r="F991" i="233"/>
  <c r="F201" i="233"/>
  <c r="F1797" i="233"/>
  <c r="F826" i="233"/>
  <c r="F158" i="233"/>
  <c r="F1831" i="233"/>
  <c r="F1596" i="233"/>
  <c r="F1083" i="233"/>
  <c r="F454" i="233"/>
  <c r="F84" i="233"/>
  <c r="F1226" i="233"/>
  <c r="F1455" i="233"/>
  <c r="F1196" i="233"/>
  <c r="F1664" i="233"/>
  <c r="F1449" i="233"/>
  <c r="F57" i="233"/>
  <c r="B14" i="212" a="1"/>
  <c r="B14" i="212" s="1"/>
  <c r="AG25" i="240" a="1"/>
  <c r="AG25" i="240" s="1"/>
  <c r="B20" i="260" a="1"/>
  <c r="B20" i="260" s="1"/>
  <c r="AG52" i="260" a="1"/>
  <c r="AG52" i="260" s="1"/>
  <c r="AG53" i="240" a="1"/>
  <c r="AG53" i="240" s="1"/>
  <c r="B27" i="260" a="1"/>
  <c r="B27" i="260" s="1"/>
  <c r="B7" i="260" a="1"/>
  <c r="AG38" i="240" a="1"/>
  <c r="AG38" i="240" s="1"/>
  <c r="AG56" i="240" a="1"/>
  <c r="AG56" i="240" s="1"/>
  <c r="AG14" i="260" a="1"/>
  <c r="AG14" i="260" s="1"/>
  <c r="B15" i="260" a="1"/>
  <c r="B15" i="260" s="1"/>
  <c r="C4" i="209"/>
  <c r="D23" i="255"/>
  <c r="I14" i="255" s="1"/>
  <c r="AG7" i="260" a="1"/>
  <c r="B19" i="260" a="1"/>
  <c r="B19" i="260" s="1"/>
  <c r="B8" i="260" a="1"/>
  <c r="B8" i="260" s="1"/>
  <c r="D19" i="255"/>
  <c r="I13" i="255" s="1"/>
  <c r="B33" i="262" a="1"/>
  <c r="B33" i="262" s="1"/>
  <c r="B47" i="260" a="1"/>
  <c r="B47" i="260" s="1"/>
  <c r="B42" i="260" a="1"/>
  <c r="B4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C5" i="209" l="1"/>
  <c r="D21" i="255"/>
  <c r="I12" i="255" s="1"/>
  <c r="C2" i="209"/>
  <c r="D22" i="255"/>
  <c r="I15" i="255" s="1"/>
  <c r="I16" i="255" s="1"/>
  <c r="J13" i="255" s="1"/>
  <c r="K13" i="255" s="1"/>
  <c r="C3" i="209"/>
  <c r="B74" i="240" a="1"/>
  <c r="B74" i="240" s="1"/>
  <c r="Z124" i="255"/>
  <c r="R124" i="255"/>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C6" i="209" l="1"/>
  <c r="D5" i="209" s="1"/>
  <c r="E5" i="209" s="1"/>
  <c r="C8" i="251"/>
  <c r="D2" i="209"/>
  <c r="E2" i="209" s="1"/>
  <c r="D3" i="209"/>
  <c r="E3" i="209" s="1"/>
  <c r="D4" i="209"/>
  <c r="E4" i="209" s="1"/>
  <c r="J12" i="255"/>
  <c r="K12" i="255" s="1"/>
  <c r="J14" i="255"/>
  <c r="K14" i="255" s="1"/>
  <c r="J15" i="255"/>
  <c r="K15" i="255"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E6" i="209" l="1"/>
  <c r="E7" i="209" s="1"/>
  <c r="B61" i="211" a="1"/>
  <c r="B61" i="211" s="1"/>
  <c r="B80" i="206" s="1" a="1"/>
  <c r="B80" i="206" s="1"/>
  <c r="K16" i="255"/>
  <c r="K17" i="255" s="1"/>
  <c r="AG21" i="255" s="1"/>
  <c r="AJ21" i="255"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C6" i="251" l="1" a="1"/>
  <c r="C6" i="251" s="1"/>
  <c r="Q80" i="206"/>
  <c r="R80" i="206" s="1"/>
  <c r="S80" i="206" s="1"/>
  <c r="T80" i="206" s="1"/>
  <c r="U80" i="206" s="1"/>
  <c r="V80" i="206" s="1"/>
  <c r="W80" i="206" s="1"/>
  <c r="X80" i="206" s="1"/>
  <c r="Y80" i="206" s="1"/>
  <c r="Z80" i="206" s="1"/>
  <c r="AA80" i="206" s="1"/>
  <c r="AB80" i="206" s="1"/>
  <c r="AC80" i="206" s="1"/>
  <c r="AD80" i="206" s="1"/>
  <c r="AE80" i="206" s="1"/>
  <c r="B86" i="206" a="1"/>
  <c r="B86" i="206" s="1"/>
  <c r="B83" i="206" a="1"/>
  <c r="B83"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6" i="201" a="1"/>
  <c r="C7" i="251" s="1"/>
  <c r="B84" i="206" l="1" a="1"/>
  <c r="B84" i="206" s="1"/>
  <c r="AJ294" i="213" s="1" a="1"/>
  <c r="AJ294" i="213" s="1"/>
  <c r="B85" i="206" a="1"/>
  <c r="B85" i="206" s="1"/>
  <c r="C319" i="213" s="1" a="1"/>
  <c r="C319" i="213" s="1"/>
  <c r="AJ292" i="213" a="1"/>
  <c r="AJ292" i="213" s="1"/>
  <c r="AJ303" i="213" a="1"/>
  <c r="AJ303"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309" i="213" a="1"/>
  <c r="AJ309" i="213" s="1"/>
  <c r="AJ298" i="213" a="1"/>
  <c r="AJ298" i="213" s="1"/>
  <c r="AJ307" i="213" a="1"/>
  <c r="AJ307" i="213" s="1"/>
  <c r="C328" i="213" a="1"/>
  <c r="C328" i="213" s="1"/>
  <c r="C327" i="213" a="1"/>
  <c r="C327" i="213" s="1"/>
  <c r="C326" i="213" a="1"/>
  <c r="C326" i="213" s="1"/>
  <c r="C325" i="213" a="1"/>
  <c r="C325" i="213" s="1"/>
  <c r="C317" i="213" a="1"/>
  <c r="C317" i="213" s="1"/>
  <c r="C315" i="213" a="1"/>
  <c r="C315" i="213" s="1"/>
  <c r="C324" i="213" a="1"/>
  <c r="C324" i="213" s="1"/>
  <c r="C334" i="213" a="1"/>
  <c r="C334" i="213" s="1"/>
  <c r="C322" i="213" a="1"/>
  <c r="C322" i="213" s="1"/>
  <c r="C320" i="213" a="1"/>
  <c r="C320" i="213" s="1"/>
  <c r="C332" i="213" a="1"/>
  <c r="C332" i="213" s="1"/>
  <c r="C321" i="213" a="1"/>
  <c r="C321" i="213" s="1"/>
  <c r="C331" i="213" a="1"/>
  <c r="C331" i="213" s="1"/>
  <c r="C302" i="213" a="1"/>
  <c r="C302" i="213" s="1"/>
  <c r="C290" i="213" a="1"/>
  <c r="C290" i="213" s="1"/>
  <c r="C304" i="213" a="1"/>
  <c r="C304" i="213" s="1"/>
  <c r="C291" i="213" a="1"/>
  <c r="C291" i="213" s="1"/>
  <c r="C294" i="213" a="1"/>
  <c r="C294" i="213" s="1"/>
  <c r="C289" i="213" a="1"/>
  <c r="C289" i="213" s="1"/>
  <c r="C306" i="213" a="1"/>
  <c r="C306" i="213" s="1"/>
  <c r="C288" i="213" a="1"/>
  <c r="C288" i="213" s="1"/>
  <c r="C300" i="213" a="1"/>
  <c r="C300" i="213" s="1"/>
  <c r="C303" i="213" a="1"/>
  <c r="C303"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292" i="213" a="1"/>
  <c r="C292" i="213" s="1"/>
  <c r="C295" i="213" a="1"/>
  <c r="C295" i="213" s="1"/>
  <c r="C287" i="213" a="1"/>
  <c r="C287" i="213" s="1"/>
  <c r="C301" i="213" a="1"/>
  <c r="C301" i="213" s="1"/>
  <c r="C299" i="213" a="1"/>
  <c r="C299"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B5" i="201" a="1"/>
  <c r="B5" i="201" s="1"/>
  <c r="A2" i="251"/>
  <c r="B6" i="201"/>
  <c r="B17" i="201" a="1"/>
  <c r="B17" i="201" s="1"/>
  <c r="B51" i="202" a="1"/>
  <c r="B51" i="202" s="1"/>
  <c r="B25" i="201" s="1" a="1"/>
  <c r="B25" i="201" s="1"/>
  <c r="B30" i="202" a="1"/>
  <c r="B30" i="202" s="1"/>
  <c r="B26" i="201" a="1"/>
  <c r="B26" i="201" s="1"/>
  <c r="B58" i="202" a="1"/>
  <c r="B58" i="202" s="1"/>
  <c r="B28" i="201" s="1" a="1"/>
  <c r="B28" i="201" s="1"/>
  <c r="B11" i="201" a="1"/>
  <c r="B11" i="201" s="1"/>
  <c r="B29" i="201" a="1"/>
  <c r="B29" i="201" s="1"/>
  <c r="B14" i="201" a="1"/>
  <c r="B14" i="201" s="1"/>
  <c r="B20" i="201" a="1"/>
  <c r="B20" i="201" s="1"/>
  <c r="B23" i="202" a="1"/>
  <c r="B23" i="202" s="1"/>
  <c r="B16" i="202" a="1"/>
  <c r="B16" i="202" s="1"/>
  <c r="B37" i="202" a="1"/>
  <c r="B37" i="202" s="1"/>
  <c r="C333" i="213" l="1" a="1"/>
  <c r="C333" i="213" s="1"/>
  <c r="C323" i="213" a="1"/>
  <c r="C323" i="213" s="1"/>
  <c r="C335" i="213" a="1"/>
  <c r="C335" i="213" s="1"/>
  <c r="C329" i="213" a="1"/>
  <c r="C329" i="213" s="1"/>
  <c r="C336" i="213" a="1"/>
  <c r="C336" i="213" s="1"/>
  <c r="C337" i="213" a="1"/>
  <c r="C337" i="213" s="1"/>
  <c r="C338" i="213" a="1"/>
  <c r="C338" i="213" s="1"/>
  <c r="C318" i="213" a="1"/>
  <c r="C318" i="213" s="1"/>
  <c r="C316" i="213" a="1"/>
  <c r="C316" i="213" s="1"/>
  <c r="C330" i="213" a="1"/>
  <c r="C330" i="213" s="1"/>
  <c r="AJ296" i="213" a="1"/>
  <c r="AJ296" i="213" s="1"/>
  <c r="AJ300" i="213" a="1"/>
  <c r="AJ300" i="213" s="1"/>
  <c r="AJ306" i="213" a="1"/>
  <c r="AJ306" i="213" s="1"/>
  <c r="AJ288" i="213" a="1"/>
  <c r="AJ288" i="213" s="1"/>
  <c r="AJ305" i="213" a="1"/>
  <c r="AJ305" i="213" s="1"/>
  <c r="AJ290" i="213" a="1"/>
  <c r="AJ290" i="213" s="1"/>
  <c r="AG320" i="240" s="1" a="1"/>
  <c r="AG320" i="240" s="1"/>
  <c r="AJ289" i="213" a="1"/>
  <c r="AJ289" i="213" s="1"/>
  <c r="AJ297" i="213" a="1"/>
  <c r="AJ297" i="213" s="1"/>
  <c r="AG326" i="240" s="1" a="1"/>
  <c r="AG326" i="240" s="1"/>
  <c r="AG361" i="259" a="1"/>
  <c r="AG361" i="259" s="1"/>
  <c r="AG361" i="260" a="1"/>
  <c r="AG361" i="260" s="1"/>
  <c r="AG361" i="240" a="1"/>
  <c r="AG361" i="240" s="1"/>
  <c r="AG362" i="259" a="1"/>
  <c r="AG362" i="259" s="1"/>
  <c r="AG362" i="260" a="1"/>
  <c r="AG362" i="260" s="1"/>
  <c r="AG362" i="240" a="1"/>
  <c r="AG362" i="240" s="1"/>
  <c r="AG355" i="259" a="1"/>
  <c r="AG355" i="259" s="1"/>
  <c r="AG355" i="260" a="1"/>
  <c r="AG355" i="260" s="1"/>
  <c r="AG355" i="240" a="1"/>
  <c r="AG355" i="240" s="1"/>
  <c r="AG365" i="259" a="1"/>
  <c r="AG365" i="259" s="1"/>
  <c r="AG365" i="260" a="1"/>
  <c r="AG365" i="260" s="1"/>
  <c r="AG365" i="240" a="1"/>
  <c r="AG365" i="240" s="1"/>
  <c r="AG359" i="259" a="1"/>
  <c r="AG359" i="259" s="1"/>
  <c r="AG359" i="260" a="1"/>
  <c r="AG359" i="260" s="1"/>
  <c r="AG359" i="240" a="1"/>
  <c r="AG359" i="240" s="1"/>
  <c r="AG347" i="259" a="1"/>
  <c r="AG347" i="260" a="1"/>
  <c r="AG347" i="240" a="1"/>
  <c r="AG368" i="259" a="1"/>
  <c r="AG368" i="259" s="1"/>
  <c r="AG368" i="260" a="1"/>
  <c r="AG368" i="260" s="1"/>
  <c r="AG368" i="240" a="1"/>
  <c r="AG368" i="240" s="1"/>
  <c r="AG369" i="259" a="1"/>
  <c r="AG369" i="259" s="1"/>
  <c r="AG369" i="260" a="1"/>
  <c r="AG369" i="260" s="1"/>
  <c r="AG369" i="240" a="1"/>
  <c r="AG369" i="240" s="1"/>
  <c r="B328" i="240" a="1"/>
  <c r="B328" i="240" s="1"/>
  <c r="B328" i="259" a="1"/>
  <c r="B328" i="259" s="1"/>
  <c r="B328" i="260" a="1"/>
  <c r="B328" i="260" s="1"/>
  <c r="B324" i="240" a="1"/>
  <c r="B324" i="240" s="1"/>
  <c r="B324" i="259" a="1"/>
  <c r="B324" i="259" s="1"/>
  <c r="B324" i="260" a="1"/>
  <c r="B324" i="260" s="1"/>
  <c r="B337" i="240" a="1"/>
  <c r="B337" i="240" s="1"/>
  <c r="B337" i="259" a="1"/>
  <c r="B337" i="259" s="1"/>
  <c r="B337" i="260" a="1"/>
  <c r="B337" i="260" s="1"/>
  <c r="B338" i="240" a="1"/>
  <c r="B338" i="240" s="1"/>
  <c r="B338" i="259" a="1"/>
  <c r="B338" i="259" s="1"/>
  <c r="B338" i="260" a="1"/>
  <c r="B338" i="260" s="1"/>
  <c r="B339" i="240" a="1"/>
  <c r="B339" i="240" s="1"/>
  <c r="B339" i="259" a="1"/>
  <c r="B339" i="259" s="1"/>
  <c r="B339" i="260" a="1"/>
  <c r="B339" i="260" s="1"/>
  <c r="B329" i="240" a="1"/>
  <c r="B329" i="240" s="1"/>
  <c r="B329" i="259" a="1"/>
  <c r="B329" i="259" s="1"/>
  <c r="B329" i="260" a="1"/>
  <c r="B329" i="260" s="1"/>
  <c r="B318" i="240" a="1"/>
  <c r="B318" i="240" s="1"/>
  <c r="B318" i="259" a="1"/>
  <c r="B318" i="259" s="1"/>
  <c r="B318" i="260" a="1"/>
  <c r="B318" i="260" s="1"/>
  <c r="B333" i="240" a="1"/>
  <c r="B333" i="240" s="1"/>
  <c r="B333" i="259" a="1"/>
  <c r="B333" i="259" s="1"/>
  <c r="B333" i="260" a="1"/>
  <c r="B333" i="260" s="1"/>
  <c r="B361" i="259" a="1"/>
  <c r="B361" i="259" s="1"/>
  <c r="B361" i="260" a="1"/>
  <c r="B361" i="260" s="1"/>
  <c r="B361" i="240" a="1"/>
  <c r="B361" i="240" s="1"/>
  <c r="B363" i="259" a="1"/>
  <c r="B363" i="259" s="1"/>
  <c r="B363" i="260" a="1"/>
  <c r="B363" i="260" s="1"/>
  <c r="B363" i="240" a="1"/>
  <c r="B363" i="240" s="1"/>
  <c r="B365" i="259" a="1"/>
  <c r="B365" i="259" s="1"/>
  <c r="B365" i="260" a="1"/>
  <c r="B365" i="260" s="1"/>
  <c r="B365" i="240" a="1"/>
  <c r="B365" i="240" s="1"/>
  <c r="B354" i="259" a="1"/>
  <c r="B354" i="259" s="1"/>
  <c r="B354" i="260" a="1"/>
  <c r="B354" i="260" s="1"/>
  <c r="B354" i="240" a="1"/>
  <c r="B354" i="240" s="1"/>
  <c r="B368" i="259" a="1"/>
  <c r="B368" i="259" s="1"/>
  <c r="B368" i="260" a="1"/>
  <c r="B368" i="260" s="1"/>
  <c r="B347" i="259" a="1"/>
  <c r="B347" i="260" a="1"/>
  <c r="B347" i="240" a="1"/>
  <c r="B357" i="259" a="1"/>
  <c r="B357" i="259" s="1"/>
  <c r="B357" i="260" a="1"/>
  <c r="B357" i="260" s="1"/>
  <c r="B357" i="240" a="1"/>
  <c r="B357" i="240" s="1"/>
  <c r="AG334" i="240" a="1"/>
  <c r="AG334" i="240" s="1"/>
  <c r="AG334" i="259" a="1"/>
  <c r="AG334" i="259" s="1"/>
  <c r="AG334" i="260" a="1"/>
  <c r="AG334" i="260" s="1"/>
  <c r="AG331" i="240" a="1"/>
  <c r="AG331" i="240" s="1"/>
  <c r="AG331" i="259" a="1"/>
  <c r="AG331" i="259" s="1"/>
  <c r="AG331" i="260" a="1"/>
  <c r="AG331" i="260" s="1"/>
  <c r="AG320" i="259" a="1"/>
  <c r="AG320" i="259" s="1"/>
  <c r="AG320" i="260" a="1"/>
  <c r="AG320" i="260" s="1"/>
  <c r="AG337" i="260" a="1"/>
  <c r="AG337" i="260" s="1"/>
  <c r="AG337" i="240" a="1"/>
  <c r="AG337" i="240" s="1"/>
  <c r="AG337" i="259" a="1"/>
  <c r="AG337" i="259" s="1"/>
  <c r="AG328" i="240" a="1"/>
  <c r="AG328" i="240" s="1"/>
  <c r="AG328" i="259" a="1"/>
  <c r="AG328" i="259" s="1"/>
  <c r="AG328" i="260" a="1"/>
  <c r="AG328" i="260" s="1"/>
  <c r="AG335" i="240" a="1"/>
  <c r="AG335" i="240" s="1"/>
  <c r="AG335" i="259" a="1"/>
  <c r="AG335" i="259" s="1"/>
  <c r="AG335" i="260" a="1"/>
  <c r="AG335" i="260" s="1"/>
  <c r="AG364" i="259" a="1"/>
  <c r="AG364" i="259" s="1"/>
  <c r="AG364" i="260" a="1"/>
  <c r="AG364" i="260" s="1"/>
  <c r="AG364" i="240" a="1"/>
  <c r="AG364" i="240" s="1"/>
  <c r="AG354" i="259" a="1"/>
  <c r="AG354" i="259" s="1"/>
  <c r="AG354" i="260" a="1"/>
  <c r="AG354" i="260" s="1"/>
  <c r="AG354" i="240" a="1"/>
  <c r="AG354" i="240" s="1"/>
  <c r="AG360" i="259" a="1"/>
  <c r="AG360" i="259" s="1"/>
  <c r="AG360" i="260" a="1"/>
  <c r="AG360" i="260" s="1"/>
  <c r="AG360" i="240" a="1"/>
  <c r="AG360" i="240" s="1"/>
  <c r="AG367" i="259" a="1"/>
  <c r="AG367" i="259" s="1"/>
  <c r="AG367" i="260" a="1"/>
  <c r="AG367" i="260" s="1"/>
  <c r="AG367" i="240" a="1"/>
  <c r="AG367" i="240" s="1"/>
  <c r="AG350" i="259" a="1"/>
  <c r="AG350" i="259" s="1"/>
  <c r="AG350" i="260" a="1"/>
  <c r="AG350" i="260" s="1"/>
  <c r="AG350" i="240" a="1"/>
  <c r="AG350" i="240" s="1"/>
  <c r="AG357" i="259" a="1"/>
  <c r="AG357" i="259" s="1"/>
  <c r="AG357" i="260" a="1"/>
  <c r="AG357" i="260" s="1"/>
  <c r="AG357" i="240" a="1"/>
  <c r="AG357" i="240" s="1"/>
  <c r="B330" i="240" a="1"/>
  <c r="B330" i="240" s="1"/>
  <c r="B330" i="259" a="1"/>
  <c r="B330" i="259" s="1"/>
  <c r="B330" i="260" a="1"/>
  <c r="B330" i="260" s="1"/>
  <c r="B321" i="260" a="1"/>
  <c r="B321" i="260" s="1"/>
  <c r="B321" i="240" a="1"/>
  <c r="B321" i="240" s="1"/>
  <c r="B321" i="259" a="1"/>
  <c r="B321" i="259" s="1"/>
  <c r="B326" i="240" a="1"/>
  <c r="B326" i="240" s="1"/>
  <c r="B326" i="259" a="1"/>
  <c r="B326" i="259" s="1"/>
  <c r="B326" i="260" a="1"/>
  <c r="B326" i="260" s="1"/>
  <c r="B322" i="240" a="1"/>
  <c r="B322" i="240" s="1"/>
  <c r="B322" i="259" a="1"/>
  <c r="B322" i="259" s="1"/>
  <c r="B322" i="260" a="1"/>
  <c r="B322" i="260" s="1"/>
  <c r="B325" i="240" a="1"/>
  <c r="B325" i="240" s="1"/>
  <c r="B325" i="259" a="1"/>
  <c r="B325" i="259" s="1"/>
  <c r="B325" i="260" a="1"/>
  <c r="B325" i="260" s="1"/>
  <c r="B317" i="240" a="1"/>
  <c r="B317" i="259" a="1"/>
  <c r="B317" i="260" a="1"/>
  <c r="B323" i="240" a="1"/>
  <c r="B323" i="240" s="1"/>
  <c r="B323" i="259" a="1"/>
  <c r="B323" i="259" s="1"/>
  <c r="B323" i="260" a="1"/>
  <c r="B323" i="260" s="1"/>
  <c r="B319" i="240" a="1"/>
  <c r="B319" i="240" s="1"/>
  <c r="B319" i="259" a="1"/>
  <c r="B319" i="259" s="1"/>
  <c r="B319" i="260" a="1"/>
  <c r="B319" i="260" s="1"/>
  <c r="B362" i="259" a="1"/>
  <c r="B362" i="259" s="1"/>
  <c r="B362" i="260" a="1"/>
  <c r="B362" i="260" s="1"/>
  <c r="B362" i="240" a="1"/>
  <c r="B362" i="240" s="1"/>
  <c r="B351" i="259" a="1"/>
  <c r="B351" i="259" s="1"/>
  <c r="B351" i="260" a="1"/>
  <c r="B351" i="260" s="1"/>
  <c r="B351" i="240" a="1"/>
  <c r="B351" i="240" s="1"/>
  <c r="B355" i="259" a="1"/>
  <c r="B355" i="259" s="1"/>
  <c r="B355" i="260" a="1"/>
  <c r="B355" i="260" s="1"/>
  <c r="B355" i="240" a="1"/>
  <c r="B355" i="240" s="1"/>
  <c r="B366" i="259" a="1"/>
  <c r="B366" i="259" s="1"/>
  <c r="B366" i="260" a="1"/>
  <c r="B366" i="260" s="1"/>
  <c r="B366" i="240" a="1"/>
  <c r="B366" i="240" s="1"/>
  <c r="B367" i="240" a="1"/>
  <c r="B367" i="240" s="1"/>
  <c r="B349" i="259" a="1"/>
  <c r="B349" i="259" s="1"/>
  <c r="B349" i="260" a="1"/>
  <c r="B349" i="260" s="1"/>
  <c r="B349" i="240" a="1"/>
  <c r="B349" i="240" s="1"/>
  <c r="B356" i="259" a="1"/>
  <c r="B356" i="259" s="1"/>
  <c r="B356" i="260" a="1"/>
  <c r="B356" i="260" s="1"/>
  <c r="B356" i="240" a="1"/>
  <c r="B356" i="240" s="1"/>
  <c r="B358" i="259" a="1"/>
  <c r="B358" i="259" s="1"/>
  <c r="B358" i="260" a="1"/>
  <c r="B358" i="260" s="1"/>
  <c r="B358" i="240" a="1"/>
  <c r="B358" i="240" s="1"/>
  <c r="AG318" i="240" a="1"/>
  <c r="AG318" i="240" s="1"/>
  <c r="AG318" i="259" a="1"/>
  <c r="AG318" i="259" s="1"/>
  <c r="AG318" i="260" a="1"/>
  <c r="AG318" i="260" s="1"/>
  <c r="AG323" i="240" a="1"/>
  <c r="AG323" i="240" s="1"/>
  <c r="AG323" i="259" a="1"/>
  <c r="AG323" i="259" s="1"/>
  <c r="AG323" i="260" a="1"/>
  <c r="AG323" i="260" s="1"/>
  <c r="AG330" i="240" a="1"/>
  <c r="AG330" i="240" s="1"/>
  <c r="AG330" i="259" a="1"/>
  <c r="AG330" i="259" s="1"/>
  <c r="AG330" i="260" a="1"/>
  <c r="AG330" i="260" s="1"/>
  <c r="AG322" i="260" a="1"/>
  <c r="AG322" i="260" s="1"/>
  <c r="AG322" i="240" a="1"/>
  <c r="AG322" i="240" s="1"/>
  <c r="AG322" i="259" a="1"/>
  <c r="AG322" i="259" s="1"/>
  <c r="AG339" i="240" a="1"/>
  <c r="AG339" i="240" s="1"/>
  <c r="AG339" i="259" a="1"/>
  <c r="AG339" i="259" s="1"/>
  <c r="AG339" i="260" a="1"/>
  <c r="AG339" i="260" s="1"/>
  <c r="AG325" i="240" a="1"/>
  <c r="AG325" i="240" s="1"/>
  <c r="AG325" i="259" a="1"/>
  <c r="AG325" i="259" s="1"/>
  <c r="AG325" i="260" a="1"/>
  <c r="AG325" i="260" s="1"/>
  <c r="AG317" i="240" a="1"/>
  <c r="AG317" i="259" a="1"/>
  <c r="AG317" i="260" a="1"/>
  <c r="AG332" i="240" a="1"/>
  <c r="AG332" i="240" s="1"/>
  <c r="AG332" i="259" a="1"/>
  <c r="AG332" i="259" s="1"/>
  <c r="AG332" i="260" a="1"/>
  <c r="AG332" i="260" s="1"/>
  <c r="AG352" i="259" a="1"/>
  <c r="AG352" i="259" s="1"/>
  <c r="AG352" i="260" a="1"/>
  <c r="AG352" i="260" s="1"/>
  <c r="AG352" i="240" a="1"/>
  <c r="AG352" i="240" s="1"/>
  <c r="AG351" i="259" a="1"/>
  <c r="AG351" i="259" s="1"/>
  <c r="AG351" i="260" a="1"/>
  <c r="AG351" i="260" s="1"/>
  <c r="AG351" i="240" a="1"/>
  <c r="AG351" i="240" s="1"/>
  <c r="AG363" i="259" a="1"/>
  <c r="AG363" i="259" s="1"/>
  <c r="AG363" i="260" a="1"/>
  <c r="AG363" i="260" s="1"/>
  <c r="AG363" i="240" a="1"/>
  <c r="AG363" i="240" s="1"/>
  <c r="AG353" i="259" a="1"/>
  <c r="AG353" i="259" s="1"/>
  <c r="AG353" i="260" a="1"/>
  <c r="AG353" i="260" s="1"/>
  <c r="AG353" i="240" a="1"/>
  <c r="AG353" i="240" s="1"/>
  <c r="AG349" i="259" a="1"/>
  <c r="AG349" i="259" s="1"/>
  <c r="AG349" i="260" a="1"/>
  <c r="AG349" i="260" s="1"/>
  <c r="AG349" i="240" a="1"/>
  <c r="AG349" i="240" s="1"/>
  <c r="AG366" i="259" a="1"/>
  <c r="AG366" i="259" s="1"/>
  <c r="AG366" i="260" a="1"/>
  <c r="AG366" i="260" s="1"/>
  <c r="AG366" i="240" a="1"/>
  <c r="AG366" i="240" s="1"/>
  <c r="AG348" i="259" a="1"/>
  <c r="AG348" i="259" s="1"/>
  <c r="AG348" i="260" a="1"/>
  <c r="AG348" i="260" s="1"/>
  <c r="AG348" i="240" a="1"/>
  <c r="AG348" i="240" s="1"/>
  <c r="AG356" i="259" a="1"/>
  <c r="AG356" i="259" s="1"/>
  <c r="AG356" i="260" a="1"/>
  <c r="AG356" i="260" s="1"/>
  <c r="AG356" i="240" a="1"/>
  <c r="AG356" i="240" s="1"/>
  <c r="AG358" i="259" a="1"/>
  <c r="AG358" i="259" s="1"/>
  <c r="AG358" i="260" a="1"/>
  <c r="AG358" i="260" s="1"/>
  <c r="AG358" i="240" a="1"/>
  <c r="AG358" i="240" s="1"/>
  <c r="B327" i="240" a="1"/>
  <c r="B327" i="240" s="1"/>
  <c r="B327" i="259" a="1"/>
  <c r="B327" i="259" s="1"/>
  <c r="B327" i="260" a="1"/>
  <c r="B327" i="260" s="1"/>
  <c r="B336" i="260" a="1"/>
  <c r="B336" i="260" s="1"/>
  <c r="B336" i="240" a="1"/>
  <c r="B336" i="240" s="1"/>
  <c r="B336" i="259" a="1"/>
  <c r="B336" i="259" s="1"/>
  <c r="B334" i="240" a="1"/>
  <c r="B334" i="240" s="1"/>
  <c r="B334" i="259" a="1"/>
  <c r="B334" i="259" s="1"/>
  <c r="B334" i="260" a="1"/>
  <c r="B334" i="260" s="1"/>
  <c r="B332" i="240" a="1"/>
  <c r="B332" i="240" s="1"/>
  <c r="B332" i="259" a="1"/>
  <c r="B332" i="259" s="1"/>
  <c r="B332" i="260" a="1"/>
  <c r="B332" i="260" s="1"/>
  <c r="B335" i="240" a="1"/>
  <c r="B335" i="240" s="1"/>
  <c r="B335" i="259" a="1"/>
  <c r="B335" i="259" s="1"/>
  <c r="B335" i="260" a="1"/>
  <c r="B335" i="260" s="1"/>
  <c r="B320" i="240" a="1"/>
  <c r="B320" i="240" s="1"/>
  <c r="B320" i="259" a="1"/>
  <c r="B320" i="259" s="1"/>
  <c r="B320" i="260" a="1"/>
  <c r="B320" i="260" s="1"/>
  <c r="B331" i="240" a="1"/>
  <c r="B331" i="240" s="1"/>
  <c r="B331" i="259" a="1"/>
  <c r="B331" i="259" s="1"/>
  <c r="B331" i="260" a="1"/>
  <c r="B331" i="260" s="1"/>
  <c r="B352" i="259" a="1"/>
  <c r="B352" i="259" s="1"/>
  <c r="B352" i="260" a="1"/>
  <c r="B352" i="260" s="1"/>
  <c r="B352" i="240" a="1"/>
  <c r="B352" i="240" s="1"/>
  <c r="B353" i="259" a="1"/>
  <c r="B353" i="259" s="1"/>
  <c r="B353" i="260" a="1"/>
  <c r="B353" i="260" s="1"/>
  <c r="B353" i="240" a="1"/>
  <c r="B353" i="240" s="1"/>
  <c r="B364" i="259" a="1"/>
  <c r="B364" i="259" s="1"/>
  <c r="B364" i="260" a="1"/>
  <c r="B364" i="260" s="1"/>
  <c r="B364" i="240" a="1"/>
  <c r="B364" i="240" s="1"/>
  <c r="B360" i="259" a="1"/>
  <c r="B360" i="259" s="1"/>
  <c r="B360" i="260" a="1"/>
  <c r="B360" i="260" s="1"/>
  <c r="B360" i="240" a="1"/>
  <c r="B360" i="240" s="1"/>
  <c r="B348" i="259" a="1"/>
  <c r="B348" i="259" s="1"/>
  <c r="B348" i="260" a="1"/>
  <c r="B348" i="260" s="1"/>
  <c r="B348" i="240" a="1"/>
  <c r="B348" i="240" s="1"/>
  <c r="B369" i="259" a="1"/>
  <c r="B369" i="259" s="1"/>
  <c r="B369" i="260" a="1"/>
  <c r="B369" i="260" s="1"/>
  <c r="B369" i="240" a="1"/>
  <c r="B369" i="240" s="1"/>
  <c r="B350" i="259" a="1"/>
  <c r="B350" i="259" s="1"/>
  <c r="B350" i="260" a="1"/>
  <c r="B350" i="260" s="1"/>
  <c r="B350" i="240" a="1"/>
  <c r="B350" i="240" s="1"/>
  <c r="B359" i="259" a="1"/>
  <c r="B359" i="259" s="1"/>
  <c r="B359" i="260" a="1"/>
  <c r="B359" i="260" s="1"/>
  <c r="B359" i="240" a="1"/>
  <c r="B359" i="240" s="1"/>
  <c r="AG336" i="240" a="1"/>
  <c r="AG336" i="240" s="1"/>
  <c r="AG336" i="259" a="1"/>
  <c r="AG336" i="259" s="1"/>
  <c r="AG336" i="260" a="1"/>
  <c r="AG336" i="260" s="1"/>
  <c r="AG338" i="240" a="1"/>
  <c r="AG338" i="240" s="1"/>
  <c r="AG338" i="259" a="1"/>
  <c r="AG338" i="259" s="1"/>
  <c r="AG338" i="260" a="1"/>
  <c r="AG338" i="260" s="1"/>
  <c r="AG324" i="240" a="1"/>
  <c r="AG324" i="240" s="1"/>
  <c r="AG324" i="259" a="1"/>
  <c r="AG324" i="259" s="1"/>
  <c r="AG324" i="260" a="1"/>
  <c r="AG324" i="260" s="1"/>
  <c r="AG333" i="240" a="1"/>
  <c r="AG333" i="240" s="1"/>
  <c r="AG333" i="259" a="1"/>
  <c r="AG333" i="259" s="1"/>
  <c r="AG333" i="260" a="1"/>
  <c r="AG333" i="260" s="1"/>
  <c r="AG329" i="240" a="1"/>
  <c r="AG329" i="240" s="1"/>
  <c r="AG329" i="259" a="1"/>
  <c r="AG329" i="259" s="1"/>
  <c r="AG329" i="260" a="1"/>
  <c r="AG329" i="260" s="1"/>
  <c r="AG319" i="240" a="1"/>
  <c r="AG319" i="240" s="1"/>
  <c r="AG319" i="259" a="1"/>
  <c r="AG319" i="259" s="1"/>
  <c r="AG319" i="260" a="1"/>
  <c r="AG319" i="260" s="1"/>
  <c r="AG321" i="240" a="1"/>
  <c r="AG321" i="240" s="1"/>
  <c r="AG321" i="259" a="1"/>
  <c r="AG321" i="259" s="1"/>
  <c r="AG321" i="260" a="1"/>
  <c r="AG321" i="260" s="1"/>
  <c r="B19" i="201" a="1"/>
  <c r="B19" i="201" s="1"/>
  <c r="B10" i="201" a="1"/>
  <c r="B10" i="201" s="1"/>
  <c r="B13" i="201" a="1"/>
  <c r="B13" i="201" s="1"/>
  <c r="B16" i="201" a="1"/>
  <c r="B16" i="201" s="1"/>
  <c r="B368" i="240" l="1" a="1"/>
  <c r="B368" i="240" s="1"/>
  <c r="B367" i="259" a="1"/>
  <c r="B367" i="259" s="1"/>
  <c r="AG327" i="260" a="1"/>
  <c r="AG327" i="260" s="1"/>
  <c r="AG327" i="259" a="1"/>
  <c r="AG327" i="259" s="1"/>
  <c r="AG326" i="260" a="1"/>
  <c r="AG326" i="260" s="1"/>
  <c r="AG327" i="240" a="1"/>
  <c r="AG327" i="240" s="1"/>
  <c r="AG326" i="259" a="1"/>
  <c r="AG326" i="259" s="1"/>
  <c r="B367" i="260" a="1"/>
  <c r="B367" i="260" s="1"/>
  <c r="AG317" i="260"/>
  <c r="B317" i="260"/>
  <c r="B340" i="260" s="1"/>
  <c r="B341" i="260" s="1"/>
  <c r="N340" i="260"/>
  <c r="N341" i="260" s="1"/>
  <c r="E340" i="260"/>
  <c r="E341" i="260" s="1"/>
  <c r="X340" i="260"/>
  <c r="X341" i="260" s="1"/>
  <c r="T340" i="260"/>
  <c r="T341" i="260" s="1"/>
  <c r="O340" i="260"/>
  <c r="O341" i="260" s="1"/>
  <c r="AE340" i="260"/>
  <c r="AE341" i="260" s="1"/>
  <c r="AC340" i="260"/>
  <c r="AC341" i="260" s="1"/>
  <c r="Q340" i="260"/>
  <c r="Q341" i="260" s="1"/>
  <c r="AA340" i="260"/>
  <c r="AA341" i="260" s="1"/>
  <c r="V340" i="260"/>
  <c r="V341" i="260" s="1"/>
  <c r="I340" i="260"/>
  <c r="I341" i="260" s="1"/>
  <c r="F340" i="260"/>
  <c r="F341" i="260" s="1"/>
  <c r="U340" i="260"/>
  <c r="U341" i="260" s="1"/>
  <c r="D340" i="260"/>
  <c r="D341" i="260" s="1"/>
  <c r="W340" i="260"/>
  <c r="W341" i="260" s="1"/>
  <c r="P340" i="260"/>
  <c r="P341" i="260" s="1"/>
  <c r="G340" i="260"/>
  <c r="G341" i="260" s="1"/>
  <c r="R340" i="260"/>
  <c r="R341" i="260" s="1"/>
  <c r="AB340" i="260"/>
  <c r="AB341" i="260" s="1"/>
  <c r="Y340" i="260"/>
  <c r="Y341" i="260" s="1"/>
  <c r="K340" i="260"/>
  <c r="K341" i="260" s="1"/>
  <c r="S340" i="260"/>
  <c r="S341" i="260" s="1"/>
  <c r="L340" i="260"/>
  <c r="L341" i="260" s="1"/>
  <c r="M340" i="260"/>
  <c r="M341" i="260" s="1"/>
  <c r="C340" i="260"/>
  <c r="C341" i="260" s="1"/>
  <c r="Z340" i="260"/>
  <c r="Z341" i="260" s="1"/>
  <c r="J340" i="260"/>
  <c r="J341" i="260" s="1"/>
  <c r="AD340" i="260"/>
  <c r="AD341" i="260" s="1"/>
  <c r="H340" i="260"/>
  <c r="H341" i="260" s="1"/>
  <c r="N370" i="240"/>
  <c r="N371" i="240" s="1"/>
  <c r="AD370" i="240"/>
  <c r="AD371" i="240" s="1"/>
  <c r="T370" i="240"/>
  <c r="T371" i="240" s="1"/>
  <c r="O370" i="240"/>
  <c r="O371" i="240" s="1"/>
  <c r="AB370" i="240"/>
  <c r="AB371" i="240" s="1"/>
  <c r="X370" i="240"/>
  <c r="X371" i="240" s="1"/>
  <c r="AE370" i="240"/>
  <c r="AE371" i="240" s="1"/>
  <c r="Q370" i="240"/>
  <c r="Q371" i="240" s="1"/>
  <c r="D370" i="240"/>
  <c r="D371" i="240" s="1"/>
  <c r="C370" i="240"/>
  <c r="C371" i="240" s="1"/>
  <c r="V370" i="240"/>
  <c r="V371" i="240" s="1"/>
  <c r="AC370" i="240"/>
  <c r="AC371" i="240" s="1"/>
  <c r="P370" i="240"/>
  <c r="P371" i="240" s="1"/>
  <c r="I370" i="240"/>
  <c r="I371" i="240" s="1"/>
  <c r="W370" i="240"/>
  <c r="W371" i="240" s="1"/>
  <c r="E370" i="240"/>
  <c r="E371" i="240" s="1"/>
  <c r="Z370" i="240"/>
  <c r="Z371" i="240" s="1"/>
  <c r="S370" i="240"/>
  <c r="S371" i="240" s="1"/>
  <c r="R370" i="240"/>
  <c r="R371" i="240" s="1"/>
  <c r="H370" i="240"/>
  <c r="H371" i="240" s="1"/>
  <c r="L370" i="240"/>
  <c r="L371" i="240" s="1"/>
  <c r="K370" i="240"/>
  <c r="K371" i="240" s="1"/>
  <c r="Y370" i="240"/>
  <c r="Y371" i="240" s="1"/>
  <c r="U370" i="240"/>
  <c r="U371" i="240" s="1"/>
  <c r="G370" i="240"/>
  <c r="G371" i="240" s="1"/>
  <c r="J370" i="240"/>
  <c r="J371" i="240" s="1"/>
  <c r="B347" i="240"/>
  <c r="B370" i="240" s="1"/>
  <c r="B371" i="240" s="1"/>
  <c r="AA370" i="240"/>
  <c r="AA371" i="240" s="1"/>
  <c r="F370" i="240"/>
  <c r="F371" i="240" s="1"/>
  <c r="M370" i="240"/>
  <c r="M371" i="240" s="1"/>
  <c r="AG347" i="240"/>
  <c r="AG370" i="240" s="1"/>
  <c r="AG371" i="240" s="1"/>
  <c r="AW370" i="240"/>
  <c r="AW371" i="240" s="1"/>
  <c r="AT370" i="240"/>
  <c r="AT371" i="240" s="1"/>
  <c r="AX370" i="240"/>
  <c r="AX371" i="240" s="1"/>
  <c r="AK370" i="240"/>
  <c r="AK371" i="240" s="1"/>
  <c r="BB370" i="240"/>
  <c r="BB371" i="240" s="1"/>
  <c r="BI370" i="240"/>
  <c r="BI371" i="240" s="1"/>
  <c r="AV370" i="240"/>
  <c r="AV371" i="240" s="1"/>
  <c r="AR370" i="240"/>
  <c r="AR371" i="240" s="1"/>
  <c r="BH370" i="240"/>
  <c r="BH371" i="240" s="1"/>
  <c r="AU370" i="240"/>
  <c r="AU371" i="240" s="1"/>
  <c r="AI370" i="240"/>
  <c r="AI371" i="240" s="1"/>
  <c r="AH370" i="240"/>
  <c r="AH371" i="240" s="1"/>
  <c r="BA370" i="240"/>
  <c r="BA371" i="240" s="1"/>
  <c r="AQ370" i="240"/>
  <c r="AQ371" i="240" s="1"/>
  <c r="AZ370" i="240"/>
  <c r="AZ371" i="240" s="1"/>
  <c r="BC370" i="240"/>
  <c r="BC371" i="240" s="1"/>
  <c r="BD370" i="240"/>
  <c r="BD371" i="240" s="1"/>
  <c r="AJ370" i="240"/>
  <c r="AJ371" i="240" s="1"/>
  <c r="BJ370" i="240"/>
  <c r="BJ371" i="240" s="1"/>
  <c r="AM370" i="240"/>
  <c r="AM371" i="240" s="1"/>
  <c r="BG370" i="240"/>
  <c r="BG371" i="240" s="1"/>
  <c r="AP370" i="240"/>
  <c r="AP371" i="240" s="1"/>
  <c r="AL370" i="240"/>
  <c r="AL371" i="240" s="1"/>
  <c r="AO370" i="240"/>
  <c r="AO371" i="240" s="1"/>
  <c r="AN370" i="240"/>
  <c r="AN371" i="240" s="1"/>
  <c r="AS370" i="240"/>
  <c r="AS371" i="240" s="1"/>
  <c r="AY370" i="240"/>
  <c r="AY371" i="240" s="1"/>
  <c r="BF370" i="240"/>
  <c r="BF371" i="240" s="1"/>
  <c r="BE370" i="240"/>
  <c r="BE371" i="240" s="1"/>
  <c r="AG317" i="259"/>
  <c r="E340" i="259"/>
  <c r="E341" i="259" s="1"/>
  <c r="C340" i="259"/>
  <c r="C341" i="259" s="1"/>
  <c r="I340" i="259"/>
  <c r="I341" i="259" s="1"/>
  <c r="O340" i="259"/>
  <c r="O341" i="259" s="1"/>
  <c r="S340" i="259"/>
  <c r="S341" i="259" s="1"/>
  <c r="X340" i="259"/>
  <c r="X341" i="259" s="1"/>
  <c r="K340" i="259"/>
  <c r="K341" i="259" s="1"/>
  <c r="F340" i="259"/>
  <c r="F341" i="259" s="1"/>
  <c r="AA340" i="259"/>
  <c r="AA341" i="259" s="1"/>
  <c r="H340" i="259"/>
  <c r="H341" i="259" s="1"/>
  <c r="D340" i="259"/>
  <c r="D341" i="259" s="1"/>
  <c r="Q340" i="259"/>
  <c r="Q341" i="259" s="1"/>
  <c r="AB340" i="259"/>
  <c r="AB341" i="259" s="1"/>
  <c r="AD340" i="259"/>
  <c r="AD341" i="259" s="1"/>
  <c r="P340" i="259"/>
  <c r="P341" i="259" s="1"/>
  <c r="T340" i="259"/>
  <c r="T341" i="259" s="1"/>
  <c r="M340" i="259"/>
  <c r="M341" i="259" s="1"/>
  <c r="J340" i="259"/>
  <c r="J341" i="259" s="1"/>
  <c r="AE340" i="259"/>
  <c r="AE341" i="259" s="1"/>
  <c r="Z340" i="259"/>
  <c r="Z341" i="259" s="1"/>
  <c r="AC340" i="259"/>
  <c r="AC341" i="259" s="1"/>
  <c r="U340" i="259"/>
  <c r="U341" i="259" s="1"/>
  <c r="W340" i="259"/>
  <c r="W341" i="259" s="1"/>
  <c r="G340" i="259"/>
  <c r="G341" i="259" s="1"/>
  <c r="B317" i="259"/>
  <c r="B340" i="259" s="1"/>
  <c r="B341" i="259" s="1"/>
  <c r="Y340" i="259"/>
  <c r="Y341" i="259" s="1"/>
  <c r="L340" i="259"/>
  <c r="L341" i="259" s="1"/>
  <c r="V340" i="259"/>
  <c r="V341" i="259" s="1"/>
  <c r="R340" i="259"/>
  <c r="R341" i="259" s="1"/>
  <c r="N340" i="259"/>
  <c r="N341" i="259" s="1"/>
  <c r="E370" i="260"/>
  <c r="E371" i="260" s="1"/>
  <c r="P370" i="260"/>
  <c r="P371" i="260" s="1"/>
  <c r="AA370" i="260"/>
  <c r="AA371" i="260" s="1"/>
  <c r="W370" i="260"/>
  <c r="W371" i="260" s="1"/>
  <c r="V370" i="260"/>
  <c r="V371" i="260" s="1"/>
  <c r="C370" i="260"/>
  <c r="C371" i="260" s="1"/>
  <c r="N370" i="260"/>
  <c r="N371" i="260" s="1"/>
  <c r="F370" i="260"/>
  <c r="F371" i="260" s="1"/>
  <c r="B347" i="260"/>
  <c r="AK370" i="260"/>
  <c r="AK371" i="260" s="1"/>
  <c r="BH370" i="260"/>
  <c r="BH371" i="260" s="1"/>
  <c r="AY370" i="260"/>
  <c r="AY371" i="260" s="1"/>
  <c r="AU370" i="260"/>
  <c r="AU371" i="260" s="1"/>
  <c r="BI370" i="260"/>
  <c r="BI371" i="260" s="1"/>
  <c r="AV370" i="260"/>
  <c r="AV371" i="260" s="1"/>
  <c r="BJ370" i="260"/>
  <c r="BJ371" i="260" s="1"/>
  <c r="AJ370" i="260"/>
  <c r="AJ371" i="260" s="1"/>
  <c r="AM370" i="260"/>
  <c r="AM371" i="260" s="1"/>
  <c r="BB370" i="260"/>
  <c r="BB371" i="260" s="1"/>
  <c r="BF370" i="260"/>
  <c r="BF371" i="260" s="1"/>
  <c r="BG370" i="260"/>
  <c r="BG371" i="260" s="1"/>
  <c r="AR370" i="260"/>
  <c r="AR371" i="260" s="1"/>
  <c r="AQ370" i="260"/>
  <c r="AQ371" i="260" s="1"/>
  <c r="AS370" i="260"/>
  <c r="AS371" i="260" s="1"/>
  <c r="AT370" i="260"/>
  <c r="AT371" i="260" s="1"/>
  <c r="AW370" i="260"/>
  <c r="AW371" i="260" s="1"/>
  <c r="AX370" i="260"/>
  <c r="AX371" i="260" s="1"/>
  <c r="BD370" i="260"/>
  <c r="BD371" i="260" s="1"/>
  <c r="AN370" i="260"/>
  <c r="AN371" i="260" s="1"/>
  <c r="AI370" i="260"/>
  <c r="AI371" i="260" s="1"/>
  <c r="BE370" i="260"/>
  <c r="BE371" i="260" s="1"/>
  <c r="AL370" i="260"/>
  <c r="AL371" i="260" s="1"/>
  <c r="AH370" i="260"/>
  <c r="AH371" i="260" s="1"/>
  <c r="BC370" i="260"/>
  <c r="BC371" i="260" s="1"/>
  <c r="AG347" i="260"/>
  <c r="AG370" i="260" s="1"/>
  <c r="AG371" i="260" s="1"/>
  <c r="AP370" i="260"/>
  <c r="AP371" i="260" s="1"/>
  <c r="AZ370" i="260"/>
  <c r="AZ371" i="260" s="1"/>
  <c r="BA370" i="260"/>
  <c r="BA371" i="260" s="1"/>
  <c r="AO370" i="260"/>
  <c r="AO371" i="260" s="1"/>
  <c r="AG317" i="240"/>
  <c r="Z340" i="240"/>
  <c r="Z341" i="240" s="1"/>
  <c r="E340" i="240"/>
  <c r="E341" i="240" s="1"/>
  <c r="J340" i="240"/>
  <c r="J341" i="240" s="1"/>
  <c r="O340" i="240"/>
  <c r="O341" i="240" s="1"/>
  <c r="N340" i="240"/>
  <c r="N341" i="240" s="1"/>
  <c r="T340" i="240"/>
  <c r="T341" i="240" s="1"/>
  <c r="Q340" i="240"/>
  <c r="Q341" i="240" s="1"/>
  <c r="D340" i="240"/>
  <c r="D341" i="240" s="1"/>
  <c r="G340" i="240"/>
  <c r="G341" i="240" s="1"/>
  <c r="U340" i="240"/>
  <c r="U341" i="240" s="1"/>
  <c r="R340" i="240"/>
  <c r="R341" i="240" s="1"/>
  <c r="L340" i="240"/>
  <c r="L341" i="240" s="1"/>
  <c r="S340" i="240"/>
  <c r="S341" i="240" s="1"/>
  <c r="I340" i="240"/>
  <c r="I341" i="240" s="1"/>
  <c r="H340" i="240"/>
  <c r="H341" i="240" s="1"/>
  <c r="Y340" i="240"/>
  <c r="Y341" i="240" s="1"/>
  <c r="AA340" i="240"/>
  <c r="AA341" i="240" s="1"/>
  <c r="AD340" i="240"/>
  <c r="AD341" i="240" s="1"/>
  <c r="AE340" i="240"/>
  <c r="AE341" i="240" s="1"/>
  <c r="P340" i="240"/>
  <c r="P341" i="240" s="1"/>
  <c r="AB340" i="240"/>
  <c r="AB341" i="240" s="1"/>
  <c r="C340" i="240"/>
  <c r="C341" i="240" s="1"/>
  <c r="W340" i="240"/>
  <c r="W341" i="240" s="1"/>
  <c r="F340" i="240"/>
  <c r="F341" i="240" s="1"/>
  <c r="B317" i="240"/>
  <c r="B340" i="240" s="1"/>
  <c r="B341" i="240" s="1"/>
  <c r="X340" i="240"/>
  <c r="X341" i="240" s="1"/>
  <c r="V340" i="240"/>
  <c r="V341" i="240" s="1"/>
  <c r="K340" i="240"/>
  <c r="K341" i="240" s="1"/>
  <c r="AC340" i="240"/>
  <c r="AC341" i="240" s="1"/>
  <c r="M340" i="240"/>
  <c r="M341" i="240" s="1"/>
  <c r="F370" i="259"/>
  <c r="F371" i="259" s="1"/>
  <c r="V370" i="259"/>
  <c r="V371" i="259" s="1"/>
  <c r="L370" i="259"/>
  <c r="L371" i="259" s="1"/>
  <c r="X370" i="259"/>
  <c r="X371" i="259" s="1"/>
  <c r="M370" i="259"/>
  <c r="M371" i="259" s="1"/>
  <c r="S370" i="259"/>
  <c r="S371" i="259" s="1"/>
  <c r="I370" i="259"/>
  <c r="I371" i="259" s="1"/>
  <c r="O370" i="259"/>
  <c r="O371" i="259" s="1"/>
  <c r="C370" i="259"/>
  <c r="C371" i="259" s="1"/>
  <c r="R370" i="259"/>
  <c r="R371" i="259" s="1"/>
  <c r="B347" i="259"/>
  <c r="B370" i="259" s="1"/>
  <c r="B371" i="259" s="1"/>
  <c r="AB370" i="259"/>
  <c r="AB371" i="259" s="1"/>
  <c r="N370" i="259"/>
  <c r="N371" i="259" s="1"/>
  <c r="W370" i="259"/>
  <c r="W371" i="259" s="1"/>
  <c r="E370" i="259"/>
  <c r="E371" i="259" s="1"/>
  <c r="AC370" i="259"/>
  <c r="AC371" i="259" s="1"/>
  <c r="K370" i="259"/>
  <c r="K371" i="259" s="1"/>
  <c r="U370" i="259"/>
  <c r="U371" i="259" s="1"/>
  <c r="AE370" i="259"/>
  <c r="AE371" i="259" s="1"/>
  <c r="H370" i="259"/>
  <c r="H371" i="259" s="1"/>
  <c r="P370" i="259"/>
  <c r="P371" i="259" s="1"/>
  <c r="AA370" i="259"/>
  <c r="AA371" i="259" s="1"/>
  <c r="J370" i="259"/>
  <c r="J371" i="259" s="1"/>
  <c r="Z370" i="259"/>
  <c r="Z371" i="259" s="1"/>
  <c r="AD370" i="259"/>
  <c r="AD371" i="259" s="1"/>
  <c r="D370" i="259"/>
  <c r="D371" i="259" s="1"/>
  <c r="G370" i="259"/>
  <c r="G371" i="259" s="1"/>
  <c r="Y370" i="259"/>
  <c r="Y371" i="259" s="1"/>
  <c r="T370" i="259"/>
  <c r="T371" i="259" s="1"/>
  <c r="Q370" i="259"/>
  <c r="Q371" i="259" s="1"/>
  <c r="AX370" i="259"/>
  <c r="AX371" i="259" s="1"/>
  <c r="AN370" i="259"/>
  <c r="AN371" i="259" s="1"/>
  <c r="BD370" i="259"/>
  <c r="BD371" i="259" s="1"/>
  <c r="AR370" i="259"/>
  <c r="AR371" i="259" s="1"/>
  <c r="BB370" i="259"/>
  <c r="BB371" i="259" s="1"/>
  <c r="AP370" i="259"/>
  <c r="AP371" i="259" s="1"/>
  <c r="BE370" i="259"/>
  <c r="BE371" i="259" s="1"/>
  <c r="AY370" i="259"/>
  <c r="AY371" i="259" s="1"/>
  <c r="BC370" i="259"/>
  <c r="BC371" i="259" s="1"/>
  <c r="BH370" i="259"/>
  <c r="BH371" i="259" s="1"/>
  <c r="AG347" i="259"/>
  <c r="AG370" i="259" s="1"/>
  <c r="AG371" i="259" s="1"/>
  <c r="AZ370" i="259"/>
  <c r="AZ371" i="259" s="1"/>
  <c r="BG370" i="259"/>
  <c r="BG371" i="259" s="1"/>
  <c r="AW370" i="259"/>
  <c r="AW371" i="259" s="1"/>
  <c r="AS370" i="259"/>
  <c r="AS371" i="259" s="1"/>
  <c r="AT370" i="259"/>
  <c r="AT371" i="259" s="1"/>
  <c r="BF370" i="259"/>
  <c r="BF371" i="259" s="1"/>
  <c r="AO370" i="259"/>
  <c r="AO371" i="259" s="1"/>
  <c r="AU370" i="259"/>
  <c r="AU371" i="259" s="1"/>
  <c r="AH370" i="259"/>
  <c r="AH371" i="259" s="1"/>
  <c r="AQ370" i="259"/>
  <c r="AQ371" i="259" s="1"/>
  <c r="AL370" i="259"/>
  <c r="AL371" i="259" s="1"/>
  <c r="BA370" i="259"/>
  <c r="BA371" i="259" s="1"/>
  <c r="AJ370" i="259"/>
  <c r="AJ371" i="259" s="1"/>
  <c r="AM370" i="259"/>
  <c r="AM371" i="259" s="1"/>
  <c r="BJ370" i="259"/>
  <c r="BJ371" i="259" s="1"/>
  <c r="AV370" i="259"/>
  <c r="AV371" i="259" s="1"/>
  <c r="AI370" i="259"/>
  <c r="AI371" i="259" s="1"/>
  <c r="BI370" i="259"/>
  <c r="BI371" i="259" s="1"/>
  <c r="AK370" i="259"/>
  <c r="AK371" i="259" s="1"/>
  <c r="AG340" i="240" l="1"/>
  <c r="AG341" i="240" s="1"/>
  <c r="BC340" i="259"/>
  <c r="BC341" i="259" s="1"/>
  <c r="AQ340" i="240"/>
  <c r="AQ341" i="240" s="1"/>
  <c r="I370" i="260"/>
  <c r="I371" i="260" s="1"/>
  <c r="AI340" i="259"/>
  <c r="AI341" i="259" s="1"/>
  <c r="AM340" i="260"/>
  <c r="AM341" i="260" s="1"/>
  <c r="AP340" i="240"/>
  <c r="AP341" i="240" s="1"/>
  <c r="BG340" i="240"/>
  <c r="BG341" i="240" s="1"/>
  <c r="AC370" i="260"/>
  <c r="AC371" i="260" s="1"/>
  <c r="U370" i="260"/>
  <c r="U371" i="260" s="1"/>
  <c r="BG340" i="259"/>
  <c r="BG341" i="259" s="1"/>
  <c r="BB340" i="259"/>
  <c r="BB341" i="259" s="1"/>
  <c r="AN340" i="260"/>
  <c r="AN341" i="260" s="1"/>
  <c r="BD340" i="260"/>
  <c r="BD341" i="260" s="1"/>
  <c r="BF340" i="240"/>
  <c r="BF341" i="240" s="1"/>
  <c r="AR340" i="240"/>
  <c r="AR341" i="240" s="1"/>
  <c r="AZ340" i="259"/>
  <c r="AZ341" i="259" s="1"/>
  <c r="BG340" i="260"/>
  <c r="BG341" i="260" s="1"/>
  <c r="AH340" i="240"/>
  <c r="AH341" i="240" s="1"/>
  <c r="AN340" i="240"/>
  <c r="AN341" i="240" s="1"/>
  <c r="K370" i="260"/>
  <c r="K371" i="260" s="1"/>
  <c r="J370" i="260"/>
  <c r="J371" i="260" s="1"/>
  <c r="AT340" i="259"/>
  <c r="AT341" i="259" s="1"/>
  <c r="AR340" i="259"/>
  <c r="AR341" i="259" s="1"/>
  <c r="BJ340" i="260"/>
  <c r="BJ341" i="260" s="1"/>
  <c r="AL340" i="260"/>
  <c r="AL341" i="260" s="1"/>
  <c r="AX340" i="260"/>
  <c r="AX341" i="260" s="1"/>
  <c r="AX340" i="240"/>
  <c r="AX341" i="240" s="1"/>
  <c r="R370" i="260"/>
  <c r="R371" i="260" s="1"/>
  <c r="M370" i="260"/>
  <c r="M371" i="260" s="1"/>
  <c r="BE340" i="259"/>
  <c r="BE341" i="259" s="1"/>
  <c r="BA340" i="240"/>
  <c r="BA341" i="240" s="1"/>
  <c r="H370" i="260"/>
  <c r="H371" i="260" s="1"/>
  <c r="AB370" i="260"/>
  <c r="AB371" i="260" s="1"/>
  <c r="AW340" i="259"/>
  <c r="AW341" i="259" s="1"/>
  <c r="AV340" i="259"/>
  <c r="AV341" i="259" s="1"/>
  <c r="AW340" i="260"/>
  <c r="AW341" i="260" s="1"/>
  <c r="AT340" i="260"/>
  <c r="AT341" i="260" s="1"/>
  <c r="AI340" i="260"/>
  <c r="AI341" i="260" s="1"/>
  <c r="AS340" i="260"/>
  <c r="AS341" i="260" s="1"/>
  <c r="AY340" i="259"/>
  <c r="AY341" i="259" s="1"/>
  <c r="BB340" i="260"/>
  <c r="BB341" i="260" s="1"/>
  <c r="BD340" i="259"/>
  <c r="BD341" i="259" s="1"/>
  <c r="AR340" i="260"/>
  <c r="AR341" i="260" s="1"/>
  <c r="AU340" i="240"/>
  <c r="AU341" i="240" s="1"/>
  <c r="AL340" i="240"/>
  <c r="AL341" i="240" s="1"/>
  <c r="S370" i="260"/>
  <c r="S371" i="260" s="1"/>
  <c r="T370" i="260"/>
  <c r="T371" i="260" s="1"/>
  <c r="BH340" i="259"/>
  <c r="BH341" i="259" s="1"/>
  <c r="AP340" i="259"/>
  <c r="AP341" i="259" s="1"/>
  <c r="BI340" i="260"/>
  <c r="BI341" i="260" s="1"/>
  <c r="BH340" i="260"/>
  <c r="BH341" i="260" s="1"/>
  <c r="AK340" i="240"/>
  <c r="AK341" i="240" s="1"/>
  <c r="AI340" i="240"/>
  <c r="AI341" i="240" s="1"/>
  <c r="AY340" i="240"/>
  <c r="AY341" i="240" s="1"/>
  <c r="AO340" i="240"/>
  <c r="AO341" i="240" s="1"/>
  <c r="G370" i="260"/>
  <c r="G371" i="260" s="1"/>
  <c r="Q370" i="260"/>
  <c r="Q371" i="260" s="1"/>
  <c r="AO340" i="259"/>
  <c r="AO341" i="259" s="1"/>
  <c r="AH340" i="259"/>
  <c r="AH341" i="259" s="1"/>
  <c r="AH340" i="260"/>
  <c r="AH341" i="260" s="1"/>
  <c r="AP340" i="260"/>
  <c r="AP341" i="260" s="1"/>
  <c r="BF340" i="260"/>
  <c r="BF341" i="260" s="1"/>
  <c r="AV340" i="240"/>
  <c r="AV341" i="240" s="1"/>
  <c r="AW340" i="240"/>
  <c r="AW341" i="240" s="1"/>
  <c r="B370" i="260"/>
  <c r="B371" i="260" s="1"/>
  <c r="L370" i="260"/>
  <c r="L371" i="260" s="1"/>
  <c r="BJ340" i="259"/>
  <c r="BJ341" i="259" s="1"/>
  <c r="BA340" i="259"/>
  <c r="BA341" i="259" s="1"/>
  <c r="AO340" i="260"/>
  <c r="AO341" i="260" s="1"/>
  <c r="BI340" i="240"/>
  <c r="BI341" i="240" s="1"/>
  <c r="AZ340" i="240"/>
  <c r="AZ341" i="240" s="1"/>
  <c r="X370" i="260"/>
  <c r="X371" i="260" s="1"/>
  <c r="AE370" i="260"/>
  <c r="AE371" i="260" s="1"/>
  <c r="AL340" i="259"/>
  <c r="AL341" i="259" s="1"/>
  <c r="BF340" i="259"/>
  <c r="BF341" i="259" s="1"/>
  <c r="AY340" i="260"/>
  <c r="AY341" i="260" s="1"/>
  <c r="AU340" i="260"/>
  <c r="AU341" i="260" s="1"/>
  <c r="BJ340" i="240"/>
  <c r="BJ341" i="240" s="1"/>
  <c r="AT340" i="240"/>
  <c r="AT341" i="240" s="1"/>
  <c r="O370" i="260"/>
  <c r="O371" i="260" s="1"/>
  <c r="D370" i="260"/>
  <c r="D371" i="260" s="1"/>
  <c r="AJ340" i="259"/>
  <c r="AJ341" i="259" s="1"/>
  <c r="AM340" i="259"/>
  <c r="AM341" i="259" s="1"/>
  <c r="AZ340" i="260"/>
  <c r="AZ341" i="260" s="1"/>
  <c r="AQ340" i="260"/>
  <c r="AQ341" i="260" s="1"/>
  <c r="AN340" i="259"/>
  <c r="AN341" i="259" s="1"/>
  <c r="BD340" i="240"/>
  <c r="BD341" i="240" s="1"/>
  <c r="BC340" i="260"/>
  <c r="BC341" i="260" s="1"/>
  <c r="AG340" i="259"/>
  <c r="AG341" i="259" s="1"/>
  <c r="BB340" i="240"/>
  <c r="BB341" i="240" s="1"/>
  <c r="AK340" i="260"/>
  <c r="AK341" i="260" s="1"/>
  <c r="AM340" i="240"/>
  <c r="AM341" i="240" s="1"/>
  <c r="AJ340" i="240"/>
  <c r="AJ341" i="240" s="1"/>
  <c r="Z370" i="260"/>
  <c r="Z371" i="260" s="1"/>
  <c r="Y370" i="260"/>
  <c r="Y371" i="260" s="1"/>
  <c r="AX340" i="259"/>
  <c r="AX341" i="259" s="1"/>
  <c r="BI340" i="259"/>
  <c r="BI341" i="259" s="1"/>
  <c r="BE340" i="260"/>
  <c r="BE341" i="260" s="1"/>
  <c r="AG340" i="260"/>
  <c r="AG341" i="260" s="1"/>
  <c r="BE340" i="240"/>
  <c r="BE341" i="240" s="1"/>
  <c r="AU340" i="259"/>
  <c r="AU341" i="259" s="1"/>
  <c r="BC340" i="240"/>
  <c r="BC341" i="240" s="1"/>
  <c r="AS340" i="259"/>
  <c r="AS341" i="259" s="1"/>
  <c r="AJ340" i="260"/>
  <c r="AJ341" i="260" s="1"/>
  <c r="AV340" i="260"/>
  <c r="AV341" i="260" s="1"/>
  <c r="AS340" i="240"/>
  <c r="AS341" i="240" s="1"/>
  <c r="AQ340" i="259"/>
  <c r="AQ341" i="259" s="1"/>
  <c r="BH340" i="240"/>
  <c r="BH341" i="240" s="1"/>
  <c r="AD370" i="260"/>
  <c r="AD371" i="260" s="1"/>
  <c r="AK340" i="259"/>
  <c r="AK341" i="259" s="1"/>
  <c r="BA340" i="260"/>
  <c r="BA341" i="260" s="1"/>
  <c r="B41" i="202" l="1" a="1"/>
  <c r="B41" i="202" s="1"/>
  <c r="B42" i="202" a="1"/>
  <c r="B42" i="202" s="1"/>
  <c r="B40" i="202" a="1"/>
  <c r="B40" i="202" s="1"/>
  <c r="N43" i="202" l="1"/>
  <c r="AB43" i="202"/>
  <c r="M43" i="202"/>
  <c r="B43" i="202"/>
  <c r="Y43" i="202"/>
  <c r="T43" i="202"/>
  <c r="D43" i="202"/>
  <c r="O43" i="202"/>
  <c r="P43" i="202"/>
  <c r="H43" i="202"/>
  <c r="J43" i="202"/>
  <c r="AA43" i="202"/>
  <c r="W43" i="202"/>
  <c r="S43" i="202"/>
  <c r="G43" i="202"/>
  <c r="V43" i="202"/>
  <c r="U43" i="202"/>
  <c r="E43" i="202"/>
  <c r="AD43" i="202"/>
  <c r="R43" i="202"/>
  <c r="Z43" i="202"/>
  <c r="I43" i="202"/>
  <c r="L43" i="202"/>
  <c r="AC43" i="202"/>
  <c r="AE43" i="202"/>
  <c r="X43" i="202"/>
  <c r="F43" i="202"/>
  <c r="K43" i="202"/>
  <c r="C43" i="202"/>
  <c r="Q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<sst xmlns="http://schemas.openxmlformats.org/spreadsheetml/2006/main" count="9143" uniqueCount="987">
  <si>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</si>
  <si>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</si>
  <si>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</si>
  <si>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</si>
  <si>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</si>
  <si>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</si>
  <si>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</si>
  <si>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</si>
  <si>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</si>
  <si>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</si>
  <si>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</si>
  <si>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</si>
  <si>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</si>
  <si>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</si>
  <si>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</si>
  <si>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</si>
  <si>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</si>
  <si>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</si>
  <si>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</si>
  <si>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</si>
  <si>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</si>
  <si>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</si>
  <si>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</si>
  <si>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</si>
  <si>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</si>
  <si>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</si>
  <si>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</si>
  <si>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</si>
  <si>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</si>
  <si>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</si>
  <si>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</si>
  <si>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</si>
  <si>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</si>
  <si>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</si>
  <si>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</si>
  <si>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</si>
  <si>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</si>
  <si>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</si>
  <si>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</si>
  <si>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</si>
  <si>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</si>
  <si>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</si>
  <si>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</si>
  <si>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</si>
  <si>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</si>
  <si>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</si>
  <si>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</si>
  <si>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</si>
  <si>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</si>
  <si>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</si>
  <si>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</si>
  <si>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</si>
  <si>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</si>
  <si>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</si>
  <si>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</si>
  <si>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</si>
  <si>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</si>
  <si>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</si>
  <si>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</si>
  <si>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</si>
  <si>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</si>
  <si>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</si>
  <si>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</si>
  <si>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</si>
  <si>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</si>
  <si>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</si>
  <si>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</si>
  <si>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</si>
  <si>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</si>
  <si>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</si>
  <si>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</si>
  <si>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</si>
  <si>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</si>
  <si>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</si>
  <si>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</si>
  <si>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</si>
  <si>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</si>
  <si>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</si>
  <si>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</si>
  <si>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</si>
  <si>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</si>
  <si>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</si>
  <si>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</si>
  <si>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</si>
  <si>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</si>
  <si>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</si>
  <si>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</si>
  <si>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</si>
  <si>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</si>
  <si>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</si>
  <si>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</si>
  <si>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</si>
  <si>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</si>
  <si>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</si>
  <si>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</si>
  <si>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</si>
  <si>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</si>
  <si>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</si>
  <si>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</si>
  <si>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</si>
  <si>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</si>
  <si>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</si>
  <si>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</si>
  <si>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</si>
  <si>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</si>
  <si>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</si>
  <si>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</si>
  <si>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</si>
  <si>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</si>
  <si>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</si>
  <si>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</si>
  <si>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</si>
  <si>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</si>
  <si>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</si>
  <si>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</si>
  <si>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</si>
  <si>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</si>
  <si>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</si>
  <si>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</si>
  <si>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</si>
  <si>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</si>
  <si>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</si>
  <si>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</si>
  <si>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</si>
  <si>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</si>
  <si>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</si>
  <si>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</si>
  <si>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</si>
  <si>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</si>
  <si>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</si>
  <si>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</si>
  <si>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</si>
  <si>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</si>
  <si>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</si>
  <si>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</si>
  <si>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</si>
  <si>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</si>
  <si>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</si>
  <si>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</si>
  <si>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</si>
  <si>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</si>
  <si>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</si>
  <si>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</si>
  <si>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</si>
  <si>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</si>
  <si>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</si>
  <si>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</si>
  <si>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</si>
  <si>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</si>
  <si>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</si>
  <si>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</si>
  <si>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</si>
  <si>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</si>
  <si>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</si>
  <si>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</si>
  <si>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</si>
  <si>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</si>
  <si>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</si>
  <si>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</si>
  <si>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</si>
  <si>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</si>
  <si>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</si>
  <si>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</si>
  <si>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</si>
  <si>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</si>
  <si>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</si>
  <si>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</si>
  <si>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</si>
  <si>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</si>
  <si>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</si>
  <si>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</si>
  <si>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</si>
  <si>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</si>
  <si>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</si>
  <si>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</si>
  <si>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</si>
  <si>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</si>
  <si>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</si>
  <si>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</si>
  <si>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</si>
  <si>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</si>
  <si>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</si>
  <si>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</si>
  <si>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</si>
  <si>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</si>
  <si>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</si>
  <si>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</si>
  <si>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</si>
  <si>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</si>
  <si>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</si>
  <si>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</si>
  <si>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</si>
  <si>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</si>
  <si>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</si>
  <si>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</si>
  <si>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</si>
  <si>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</si>
  <si>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</si>
  <si>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</si>
  <si>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</si>
  <si>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</si>
  <si>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</si>
  <si>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</si>
  <si>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</si>
  <si>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</si>
  <si>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</si>
  <si>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</si>
  <si>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</si>
  <si>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</si>
  <si>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</si>
  <si>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</si>
  <si>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</si>
  <si>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</si>
  <si>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</si>
  <si>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</si>
  <si>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</si>
  <si>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</si>
  <si>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</si>
  <si>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</si>
  <si>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</si>
  <si>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</si>
  <si>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</si>
  <si>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</si>
  <si>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</si>
  <si>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</si>
  <si>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</si>
  <si>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</si>
  <si>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</si>
  <si>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</si>
  <si>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</si>
  <si>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</si>
  <si>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</si>
  <si>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</si>
  <si>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</si>
  <si>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</si>
  <si>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</si>
  <si>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</si>
  <si>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</si>
  <si>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</si>
  <si>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</si>
  <si>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</si>
  <si>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</si>
  <si>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</si>
  <si>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</si>
  <si>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</si>
  <si>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</si>
  <si>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</si>
  <si>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</si>
  <si>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</si>
  <si>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</si>
  <si>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</si>
  <si>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</si>
  <si>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</si>
  <si>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</si>
  <si>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</si>
  <si>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</si>
  <si>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</si>
  <si>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</si>
  <si>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</si>
  <si>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</si>
  <si>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</si>
  <si>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</si>
  <si>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</si>
  <si>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</si>
  <si>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</si>
  <si>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</si>
  <si>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</si>
  <si>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</si>
  <si>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</si>
  <si>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</si>
  <si>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</si>
  <si>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</si>
  <si>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</si>
  <si>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</si>
  <si>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</si>
  <si>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</si>
  <si>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</si>
  <si>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</si>
  <si>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</si>
  <si>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</si>
  <si>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</si>
  <si>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</si>
  <si>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</si>
  <si>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</si>
  <si>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</si>
  <si>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</si>
  <si>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</si>
  <si>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</si>
  <si>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</si>
  <si>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</si>
  <si>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</si>
  <si>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</si>
  <si>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</si>
  <si>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</si>
  <si>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</si>
  <si>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</si>
  <si>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</si>
  <si>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</si>
  <si>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</si>
  <si>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</si>
  <si>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</si>
  <si>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</si>
  <si>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</si>
  <si>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</si>
  <si>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</si>
  <si>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</si>
  <si>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</si>
  <si>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</si>
  <si>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</si>
  <si>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</si>
  <si>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</si>
  <si>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</si>
  <si>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</si>
  <si>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</si>
  <si>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</si>
  <si>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</si>
  <si>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</si>
  <si>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</si>
  <si>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</si>
  <si>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</si>
  <si>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</si>
  <si>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</si>
  <si>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</si>
  <si>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</si>
  <si>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</si>
  <si>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</si>
  <si>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</si>
  <si>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</si>
  <si>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</si>
  <si>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</si>
  <si>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</si>
  <si>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</si>
  <si>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</si>
  <si>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</si>
  <si>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</si>
  <si>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</si>
  <si>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</si>
  <si>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</si>
  <si>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</si>
  <si>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</si>
  <si>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</si>
  <si>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</si>
  <si>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</si>
  <si>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</si>
  <si>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</si>
  <si>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</si>
  <si>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</si>
  <si>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</si>
  <si>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</si>
  <si>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</si>
  <si>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</si>
  <si>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</si>
  <si>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</si>
  <si>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</si>
  <si>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</si>
  <si>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</si>
  <si>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</si>
  <si>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</si>
  <si>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</si>
  <si>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</si>
  <si>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</si>
  <si>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</si>
  <si>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</si>
  <si>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</si>
  <si>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</si>
  <si>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</si>
  <si>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</si>
  <si>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</si>
  <si>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</si>
  <si>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</si>
  <si>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</si>
  <si>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</si>
  <si>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</si>
  <si>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</si>
  <si>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</si>
  <si>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</si>
  <si>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</si>
  <si>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</si>
  <si>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</si>
  <si>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</si>
  <si>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</si>
  <si>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</si>
  <si>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</si>
  <si>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</si>
  <si>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</si>
  <si>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</si>
  <si>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</si>
  <si>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</si>
  <si>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</si>
  <si>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</si>
  <si>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</si>
  <si>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</si>
  <si>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</si>
  <si>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</si>
  <si>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</si>
  <si>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</si>
  <si>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</si>
  <si>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</si>
  <si>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</si>
  <si>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</si>
  <si>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</si>
  <si>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</si>
  <si>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</si>
  <si>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</si>
  <si>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</si>
  <si>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</si>
  <si>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</si>
  <si>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</si>
  <si>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</si>
  <si>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</si>
  <si>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</si>
  <si>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</si>
  <si>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</si>
  <si>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</si>
  <si>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</si>
  <si>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</si>
  <si>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</si>
  <si>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</si>
  <si>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</si>
  <si>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</si>
  <si>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</si>
  <si>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</si>
  <si>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</si>
  <si>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</si>
  <si>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</si>
  <si>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</si>
  <si>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</si>
  <si>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</si>
  <si>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</si>
  <si>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</si>
  <si>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</si>
  <si>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</si>
  <si>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</si>
  <si>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</si>
  <si>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</si>
  <si>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</si>
  <si>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</si>
  <si>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</si>
  <si>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</si>
  <si>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</si>
  <si>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</si>
  <si>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</si>
  <si>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</si>
  <si>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</si>
  <si>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</si>
  <si>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</si>
  <si>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</si>
  <si>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</si>
  <si>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</si>
  <si>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</si>
  <si>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</si>
  <si>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</si>
  <si>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</si>
  <si>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</si>
  <si>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</si>
  <si>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</si>
  <si>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</si>
  <si>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</si>
  <si>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</si>
  <si>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</si>
  <si>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</si>
  <si>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</si>
  <si>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</si>
  <si>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</si>
  <si>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</si>
  <si>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</si>
  <si>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</si>
  <si>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</si>
  <si>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</si>
  <si>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</si>
  <si>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</si>
  <si>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</si>
  <si>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</si>
  <si>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</si>
  <si>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</si>
  <si>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</si>
  <si>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</si>
  <si>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</si>
  <si>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</si>
  <si>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</si>
  <si>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</si>
  <si>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</si>
  <si>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</si>
  <si>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</si>
  <si>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</si>
  <si>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</si>
  <si>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</si>
  <si>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</si>
  <si>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</si>
  <si>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</si>
  <si>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</si>
  <si>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</si>
  <si>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</si>
  <si>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</si>
  <si>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</si>
  <si>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</si>
  <si>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</si>
  <si>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</si>
  <si>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</si>
  <si>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</si>
  <si>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</si>
  <si>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</si>
  <si>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</si>
  <si>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</si>
  <si>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</si>
  <si>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</si>
  <si>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</si>
  <si>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</si>
  <si>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</si>
  <si>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</si>
  <si>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</si>
  <si>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</si>
  <si>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</si>
  <si>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</si>
  <si>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</si>
  <si>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</si>
  <si>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</si>
  <si>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</si>
  <si>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</si>
  <si>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</si>
  <si>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</si>
  <si>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</si>
  <si>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</si>
  <si>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</si>
  <si>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</si>
  <si>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</si>
  <si>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</si>
  <si>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</si>
  <si>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</si>
  <si>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</si>
  <si>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</si>
  <si>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</si>
  <si>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</si>
  <si>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</si>
  <si>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</si>
  <si>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</si>
  <si>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</si>
  <si>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</si>
  <si>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</si>
  <si>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</si>
  <si>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</si>
  <si>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</si>
  <si>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</si>
  <si>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</si>
  <si>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</si>
  <si>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</si>
  <si>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</si>
  <si>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</si>
  <si>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</si>
  <si>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</si>
  <si>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</si>
  <si>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</si>
  <si>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</si>
  <si>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</si>
  <si>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</si>
  <si>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</si>
  <si>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</si>
  <si>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</si>
  <si>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</si>
  <si>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</si>
  <si>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</si>
  <si>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</si>
  <si>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</si>
  <si>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</si>
  <si>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</si>
  <si>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</si>
  <si>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</si>
  <si>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</si>
  <si>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</si>
  <si>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</si>
  <si>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</si>
  <si>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</si>
  <si>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</si>
  <si>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</si>
  <si>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</si>
  <si>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</si>
  <si>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</si>
  <si>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</si>
  <si>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</si>
  <si>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</si>
  <si>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</si>
  <si>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</si>
  <si>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</si>
  <si>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</si>
  <si>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</si>
  <si>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</si>
  <si>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</si>
  <si>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</si>
  <si>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</si>
  <si>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</si>
  <si>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</si>
  <si>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</si>
  <si>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</si>
  <si>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</si>
  <si>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</si>
  <si>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</si>
  <si>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</si>
  <si>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</si>
  <si>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</si>
  <si>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</si>
  <si>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</si>
  <si>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</si>
  <si>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</si>
  <si>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</si>
  <si>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</si>
  <si>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</si>
  <si>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</si>
  <si>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</si>
  <si>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</si>
  <si>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</si>
  <si>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</si>
  <si>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</si>
  <si>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</si>
  <si>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</si>
  <si>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</si>
  <si>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</si>
  <si>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</si>
  <si>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</si>
  <si>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</si>
  <si>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</si>
  <si>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</si>
  <si>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</si>
  <si>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</si>
  <si>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</si>
  <si>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</si>
  <si>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</si>
  <si>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</si>
  <si>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</si>
  <si>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</si>
  <si>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</si>
  <si>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</si>
  <si>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</si>
  <si>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</si>
  <si>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</si>
  <si>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</si>
  <si>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</si>
  <si>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</si>
  <si>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</si>
  <si>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</si>
  <si>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</si>
  <si>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</si>
  <si>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</si>
  <si>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</si>
  <si>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</si>
  <si>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</si>
  <si>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</si>
  <si>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</si>
  <si>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</si>
  <si>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</si>
  <si>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</si>
  <si>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</si>
  <si>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</si>
  <si>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</si>
  <si>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</si>
  <si>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</si>
  <si>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</si>
  <si>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</si>
  <si>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</si>
  <si>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</si>
  <si>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</si>
  <si>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</si>
  <si>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</si>
  <si>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</si>
  <si>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</si>
  <si>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</si>
  <si>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</si>
  <si>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</si>
  <si>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</si>
  <si>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</si>
  <si>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</si>
  <si>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</si>
  <si>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</si>
  <si>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</si>
  <si>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</si>
  <si>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</si>
  <si>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</si>
  <si>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</si>
  <si>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</si>
  <si>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</si>
  <si>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</si>
  <si>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</si>
  <si>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</si>
  <si>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</si>
  <si>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</si>
  <si>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</si>
  <si>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</si>
  <si>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</si>
  <si>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</si>
  <si>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</si>
  <si>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</si>
  <si>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</si>
  <si>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t>
  </si>
  <si>
    <t>LLG</t>
  </si>
  <si>
    <t>N rating only</t>
  </si>
  <si>
    <t>OFR</t>
  </si>
  <si>
    <t>Loss of T1 or T2</t>
  </si>
  <si>
    <t>PF</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</si>
  <si>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</si>
  <si>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</si>
  <si>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</si>
  <si>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</si>
  <si>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</si>
  <si>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</si>
  <si>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</si>
  <si>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</si>
  <si>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</si>
  <si>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</si>
  <si>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</si>
  <si>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</si>
  <si>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</si>
  <si>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</si>
  <si>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</si>
  <si>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</si>
  <si>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</si>
  <si>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</si>
  <si>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</si>
  <si>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</si>
  <si>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</si>
  <si>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</si>
  <si>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</si>
  <si>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</si>
  <si>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</si>
  <si>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</si>
  <si>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</si>
  <si>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</si>
  <si>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</si>
  <si>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</si>
  <si>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</si>
  <si>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</si>
  <si>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</si>
  <si>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</si>
  <si>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</si>
  <si>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</si>
  <si>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</si>
  <si>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</si>
  <si>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</si>
  <si>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</si>
  <si>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KLO</t>
  </si>
  <si>
    <t>EPG</t>
  </si>
  <si>
    <t>CRE</t>
  </si>
  <si>
    <t>WGI</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</si>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</sst>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1" fillId="0" borderId="0" xfId="108" applyFont="1"/>
    <xf numFmtId="0" fontId="1" fillId="0" borderId="0" xfId="97" applyFont="1"/>
    <xf numFmtId="0" fontId="1" fillId="0" borderId="0" xfId="116" applyFont="1"/>
    <xf numFmtId="0" fontId="1" fillId="19" borderId="0" xfId="103" applyFont="1"/>
    <xf numFmtId="2" fontId="1" fillId="0" borderId="0" xfId="108" applyNumberFormat="1" applyFo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3" t="s">
        <v>82</v>
      </c>
      <c r="S2" s="363"/>
      <c r="T2" s="363"/>
      <c r="U2" s="363"/>
      <c r="W2" s="363" t="s">
        <v>83</v>
      </c>
      <c r="X2" s="363"/>
      <c r="AO2" s="363" t="s">
        <v>84</v>
      </c>
      <c r="AP2" s="363"/>
    </row>
    <row r="3" spans="1:42" ht="12" thickBot="1"/>
    <row r="4" spans="1:42" ht="11.65" customHeight="1" thickBot="1">
      <c r="S4" s="364" t="s">
        <v>85</v>
      </c>
      <c r="T4" s="365"/>
      <c r="W4" s="363" t="s">
        <v>86</v>
      </c>
      <c r="X4" s="363"/>
    </row>
    <row r="5" spans="1:42" ht="11.65" customHeight="1" thickBot="1">
      <c r="S5" s="364"/>
      <c r="T5" s="365"/>
      <c r="U5" s="144"/>
    </row>
    <row r="6" spans="1:42" ht="11.65" customHeight="1" thickBot="1">
      <c r="S6" s="364"/>
      <c r="T6" s="365"/>
      <c r="U6" s="138"/>
      <c r="W6" s="372" t="s">
        <v>87</v>
      </c>
      <c r="X6" s="373"/>
    </row>
    <row r="7" spans="1:42" ht="12" customHeight="1" thickBot="1">
      <c r="S7" s="366"/>
      <c r="T7" s="367"/>
      <c r="U7" s="139"/>
      <c r="V7" s="143"/>
      <c r="W7" s="372"/>
      <c r="X7" s="373"/>
      <c r="Y7" s="144"/>
      <c r="Z7" s="144"/>
      <c r="AA7" s="144"/>
      <c r="AB7" s="144"/>
      <c r="AC7" s="144"/>
      <c r="AD7" s="144"/>
      <c r="AE7" s="144"/>
      <c r="AF7" s="144"/>
      <c r="AG7" s="144"/>
      <c r="AH7" s="144"/>
      <c r="AI7" s="140"/>
      <c r="AK7" s="140"/>
      <c r="AL7" s="140"/>
    </row>
    <row r="8" spans="1:42" ht="11.65" customHeight="1" thickBot="1">
      <c r="A8" t="s">
        <v>88</v>
      </c>
      <c r="U8" s="139"/>
      <c r="W8" s="372"/>
      <c r="X8" s="373"/>
      <c r="AH8" s="138"/>
      <c r="AI8" s="140"/>
      <c r="AK8" s="140"/>
      <c r="AL8" s="140"/>
    </row>
    <row r="9" spans="1:42" ht="11.65" customHeight="1" thickBot="1">
      <c r="S9" s="364" t="s">
        <v>89</v>
      </c>
      <c r="T9" s="365"/>
      <c r="U9" s="139"/>
      <c r="W9" s="374"/>
      <c r="X9" s="375"/>
      <c r="AH9" s="139"/>
      <c r="AI9" s="140"/>
      <c r="AK9" s="140"/>
      <c r="AL9" s="140"/>
    </row>
    <row r="10" spans="1:42" ht="11.65" customHeight="1" thickBot="1">
      <c r="S10" s="364"/>
      <c r="T10" s="365"/>
      <c r="U10" s="145"/>
      <c r="AH10" s="139"/>
      <c r="AI10" s="140"/>
      <c r="AK10" s="140"/>
      <c r="AL10" s="140"/>
    </row>
    <row r="11" spans="1:42" ht="11.65" customHeight="1" thickBot="1">
      <c r="S11" s="364"/>
      <c r="T11" s="365"/>
      <c r="AH11" s="139"/>
      <c r="AI11" s="140"/>
      <c r="AK11" s="140"/>
      <c r="AL11" s="140"/>
    </row>
    <row r="12" spans="1:42" ht="12" customHeight="1" thickBot="1">
      <c r="A12" t="s">
        <v>90</v>
      </c>
      <c r="S12" s="366"/>
      <c r="T12" s="367"/>
      <c r="AH12" s="139"/>
      <c r="AI12" s="140"/>
      <c r="AK12" s="140"/>
      <c r="AL12" s="140"/>
    </row>
    <row r="13" spans="1:42" ht="12.6" thickBot="1">
      <c r="AH13" s="139"/>
      <c r="AI13" s="140"/>
      <c r="AK13" s="388" t="s">
        <v>91</v>
      </c>
      <c r="AL13" s="388"/>
    </row>
    <row r="14" spans="1:42" ht="11.65" customHeight="1" thickBot="1">
      <c r="S14" s="364" t="s">
        <v>92</v>
      </c>
      <c r="T14" s="365"/>
      <c r="AH14" s="139"/>
      <c r="AI14" s="140"/>
      <c r="AK14" s="140"/>
      <c r="AL14" s="140"/>
    </row>
    <row r="15" spans="1:42" ht="12" customHeight="1" thickBot="1">
      <c r="S15" s="364"/>
      <c r="T15" s="365"/>
      <c r="U15" s="144"/>
      <c r="AH15" s="139"/>
      <c r="AI15" s="140"/>
      <c r="AK15" s="372" t="s">
        <v>93</v>
      </c>
      <c r="AL15" s="383"/>
      <c r="AO15" s="377" t="s">
        <v>94</v>
      </c>
      <c r="AP15" s="378"/>
    </row>
    <row r="16" spans="1:42" ht="11.65" customHeight="1" thickBot="1">
      <c r="S16" s="364"/>
      <c r="T16" s="365"/>
      <c r="U16" s="138"/>
      <c r="AH16" s="139"/>
      <c r="AI16" s="141"/>
      <c r="AJ16" s="145"/>
      <c r="AK16" s="384"/>
      <c r="AL16" s="385"/>
      <c r="AM16" s="141"/>
      <c r="AN16" s="145"/>
      <c r="AO16" s="379"/>
      <c r="AP16" s="380"/>
    </row>
    <row r="17" spans="1:42" ht="12" customHeight="1" thickBot="1">
      <c r="A17" t="s">
        <v>95</v>
      </c>
      <c r="C17" t="s">
        <v>96</v>
      </c>
      <c r="S17" s="366"/>
      <c r="T17" s="367"/>
      <c r="U17" s="139"/>
      <c r="V17" s="146"/>
      <c r="AH17" s="139"/>
      <c r="AI17" s="140"/>
      <c r="AK17" s="384"/>
      <c r="AL17" s="385"/>
      <c r="AO17" s="379"/>
      <c r="AP17" s="380"/>
    </row>
    <row r="18" spans="1:42" ht="12" customHeight="1" thickBot="1">
      <c r="U18" s="139"/>
      <c r="V18" s="146"/>
      <c r="AH18" s="139"/>
      <c r="AI18" s="140"/>
      <c r="AK18" s="386"/>
      <c r="AL18" s="387"/>
      <c r="AO18" s="381"/>
      <c r="AP18" s="382"/>
    </row>
    <row r="19" spans="1:42" ht="11.65" customHeight="1" thickBot="1">
      <c r="S19" s="364" t="s">
        <v>97</v>
      </c>
      <c r="T19" s="365"/>
      <c r="U19" s="139"/>
      <c r="V19" s="146"/>
      <c r="AH19" s="139"/>
      <c r="AI19" s="140"/>
      <c r="AK19" s="140"/>
      <c r="AL19" s="140"/>
    </row>
    <row r="20" spans="1:42" ht="11.65" customHeight="1" thickBot="1">
      <c r="S20" s="364"/>
      <c r="T20" s="365"/>
      <c r="U20" s="145"/>
      <c r="V20" s="376" t="s">
        <v>98</v>
      </c>
      <c r="W20" s="376"/>
      <c r="X20" s="376"/>
      <c r="Y20" s="376"/>
      <c r="AH20" s="139"/>
      <c r="AI20" s="140"/>
      <c r="AK20" s="140"/>
      <c r="AL20" s="140"/>
    </row>
    <row r="21" spans="1:42" ht="11.65" customHeight="1" thickBot="1">
      <c r="S21" s="364"/>
      <c r="T21" s="365"/>
      <c r="U21" s="138"/>
      <c r="V21" s="140"/>
      <c r="AH21" s="139"/>
      <c r="AI21" s="140"/>
      <c r="AK21" s="140"/>
      <c r="AL21" s="140"/>
    </row>
    <row r="22" spans="1:42" ht="12" customHeight="1" thickBot="1">
      <c r="A22" t="s">
        <v>99</v>
      </c>
      <c r="S22" s="366"/>
      <c r="T22" s="367"/>
      <c r="U22" s="139"/>
      <c r="V22" s="140"/>
      <c r="W22" s="372" t="s">
        <v>100</v>
      </c>
      <c r="X22" s="373"/>
      <c r="AH22" s="139"/>
      <c r="AI22" s="140"/>
      <c r="AK22" s="140"/>
      <c r="AL22" s="140"/>
    </row>
    <row r="23" spans="1:42" ht="12" customHeight="1" thickBot="1">
      <c r="U23" s="139"/>
      <c r="V23" s="141"/>
      <c r="W23" s="372"/>
      <c r="X23" s="373"/>
      <c r="Y23" s="144"/>
      <c r="AH23" s="139"/>
      <c r="AI23" s="140"/>
      <c r="AK23" s="140"/>
      <c r="AL23" s="140"/>
    </row>
    <row r="24" spans="1:42" ht="11.65" customHeight="1" thickBot="1">
      <c r="S24" s="368" t="s">
        <v>101</v>
      </c>
      <c r="T24" s="369"/>
      <c r="U24" s="139"/>
      <c r="W24" s="372"/>
      <c r="X24" s="373"/>
      <c r="Y24" s="138"/>
      <c r="AH24" s="139"/>
      <c r="AI24" s="140"/>
      <c r="AK24" s="140"/>
      <c r="AL24" s="140"/>
    </row>
    <row r="25" spans="1:42" ht="10.5" customHeight="1" thickBot="1">
      <c r="S25" s="368"/>
      <c r="T25" s="369"/>
      <c r="U25" s="145"/>
      <c r="W25" s="374"/>
      <c r="X25" s="375"/>
      <c r="Y25" s="139"/>
      <c r="AH25" s="139"/>
      <c r="AI25" s="140"/>
      <c r="AK25" s="140"/>
      <c r="AL25" s="140"/>
    </row>
    <row r="26" spans="1:42" ht="11.65" customHeight="1" thickBot="1">
      <c r="S26" s="368"/>
      <c r="T26" s="369"/>
      <c r="U26" s="138"/>
      <c r="Y26" s="139"/>
      <c r="AH26" s="139"/>
      <c r="AI26" s="140"/>
      <c r="AK26" s="140"/>
      <c r="AL26" s="140"/>
    </row>
    <row r="27" spans="1:42" ht="11.65" customHeight="1" thickBot="1">
      <c r="A27" t="s">
        <v>102</v>
      </c>
      <c r="S27" s="370"/>
      <c r="T27" s="371"/>
      <c r="U27" s="139"/>
      <c r="Y27" s="139"/>
      <c r="AH27" s="139"/>
      <c r="AI27" s="140"/>
      <c r="AK27" s="140"/>
      <c r="AL27" s="140"/>
    </row>
    <row r="28" spans="1:42" ht="11.65" customHeight="1" thickBot="1">
      <c r="U28" s="139"/>
      <c r="Y28" s="139"/>
      <c r="AA28" s="363" t="s">
        <v>103</v>
      </c>
      <c r="AB28" s="363"/>
      <c r="AD28" s="363" t="s">
        <v>104</v>
      </c>
      <c r="AE28" s="363"/>
      <c r="AF28" s="363"/>
      <c r="AG28" s="363"/>
      <c r="AH28" s="139"/>
      <c r="AI28" s="140"/>
      <c r="AK28" s="140"/>
      <c r="AL28" s="140"/>
    </row>
    <row r="29" spans="1:42" ht="11.65" customHeight="1" thickBot="1">
      <c r="S29" s="368" t="s">
        <v>105</v>
      </c>
      <c r="T29" s="369"/>
      <c r="U29" s="139"/>
      <c r="Y29" s="139"/>
      <c r="AH29" s="139"/>
      <c r="AI29" s="140"/>
      <c r="AK29" s="140"/>
      <c r="AL29" s="140"/>
    </row>
    <row r="30" spans="1:42" ht="11.65" customHeight="1" thickBot="1">
      <c r="S30" s="368"/>
      <c r="T30" s="369"/>
      <c r="U30" s="145"/>
      <c r="Y30" s="139"/>
      <c r="AA30" s="372" t="s">
        <v>106</v>
      </c>
      <c r="AB30" s="373"/>
      <c r="AE30" s="372" t="s">
        <v>107</v>
      </c>
      <c r="AF30" s="373"/>
      <c r="AH30" s="139"/>
      <c r="AI30" s="140"/>
      <c r="AK30" s="140"/>
      <c r="AL30" s="140"/>
    </row>
    <row r="31" spans="1:42" ht="11.65" customHeight="1" thickBot="1">
      <c r="A31" t="s">
        <v>108</v>
      </c>
      <c r="S31" s="368"/>
      <c r="T31" s="369"/>
      <c r="U31" s="161"/>
      <c r="Y31" s="139"/>
      <c r="Z31" s="143"/>
      <c r="AA31" s="372"/>
      <c r="AB31" s="373"/>
      <c r="AC31" s="144"/>
      <c r="AD31" s="145"/>
      <c r="AE31" s="372"/>
      <c r="AF31" s="373"/>
      <c r="AG31" s="144"/>
      <c r="AH31" s="145"/>
      <c r="AI31" s="140"/>
      <c r="AK31" s="140"/>
      <c r="AL31" s="140"/>
    </row>
    <row r="32" spans="1:42" ht="11.65" customHeight="1" thickBot="1">
      <c r="S32" s="370"/>
      <c r="T32" s="371"/>
      <c r="U32" s="140"/>
      <c r="Y32" s="139"/>
      <c r="AA32" s="372"/>
      <c r="AB32" s="373"/>
      <c r="AC32" s="138"/>
      <c r="AE32" s="372"/>
      <c r="AF32" s="373"/>
      <c r="AG32" s="161"/>
    </row>
    <row r="33" spans="19:35" ht="11.65" customHeight="1" thickBot="1">
      <c r="U33" s="140"/>
      <c r="Y33" s="139"/>
      <c r="AA33" s="374"/>
      <c r="AB33" s="375"/>
      <c r="AC33" s="139"/>
      <c r="AE33" s="374"/>
      <c r="AF33" s="375"/>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4" t="s">
        <v>40</v>
      </c>
      <c r="T37" s="365"/>
      <c r="Y37" s="139"/>
      <c r="AC37" s="139"/>
    </row>
    <row r="38" spans="19:35" ht="12" thickBot="1">
      <c r="S38" s="364"/>
      <c r="T38" s="365"/>
      <c r="U38" s="144"/>
      <c r="V38" s="144"/>
      <c r="W38" s="144"/>
      <c r="X38" s="144"/>
      <c r="Y38" s="145"/>
      <c r="Z38" s="146"/>
      <c r="AA38" s="140"/>
      <c r="AB38" s="140"/>
      <c r="AC38" s="139"/>
    </row>
    <row r="39" spans="19:35" ht="11.65" customHeight="1" thickBot="1">
      <c r="S39" s="364"/>
      <c r="T39" s="365"/>
      <c r="Z39" s="140"/>
      <c r="AA39" s="140"/>
      <c r="AB39" s="140"/>
      <c r="AC39" s="139"/>
      <c r="AI39" s="140"/>
    </row>
    <row r="40" spans="19:35" ht="11.65" customHeight="1" thickBot="1">
      <c r="S40" s="366"/>
      <c r="T40" s="367"/>
      <c r="AC40" s="139"/>
    </row>
    <row r="41" spans="19:35" ht="11.65" customHeight="1">
      <c r="AC41" s="139"/>
    </row>
    <row r="42" spans="19:35" ht="11.65" customHeight="1" thickBot="1">
      <c r="AC42" s="139"/>
    </row>
    <row r="43" spans="19:35" ht="12" customHeight="1" thickBot="1">
      <c r="S43" s="364" t="s">
        <v>109</v>
      </c>
      <c r="T43" s="365"/>
      <c r="V43" s="159"/>
      <c r="W43" s="363" t="s">
        <v>110</v>
      </c>
      <c r="X43" s="363"/>
      <c r="AC43" s="139"/>
    </row>
    <row r="44" spans="19:35" ht="12" thickBot="1">
      <c r="S44" s="364"/>
      <c r="T44" s="365"/>
      <c r="U44" s="144"/>
      <c r="AC44" s="139"/>
    </row>
    <row r="45" spans="19:35" ht="12" thickBot="1">
      <c r="S45" s="364"/>
      <c r="T45" s="365"/>
      <c r="U45" s="138"/>
      <c r="V45" s="142"/>
      <c r="W45" s="372" t="s">
        <v>111</v>
      </c>
      <c r="X45" s="373"/>
      <c r="AC45" s="139"/>
    </row>
    <row r="46" spans="19:35" ht="12" thickBot="1">
      <c r="S46" s="366"/>
      <c r="T46" s="367"/>
      <c r="U46" s="139"/>
      <c r="V46" s="143"/>
      <c r="W46" s="372"/>
      <c r="X46" s="373"/>
      <c r="Y46" s="144"/>
      <c r="Z46" s="144"/>
      <c r="AA46" s="144"/>
      <c r="AB46" s="144"/>
      <c r="AC46" s="145"/>
    </row>
    <row r="47" spans="19:35" ht="12" thickBot="1">
      <c r="U47" s="139"/>
      <c r="V47" s="142"/>
      <c r="W47" s="372"/>
      <c r="X47" s="373"/>
    </row>
    <row r="48" spans="19:35" ht="12" thickBot="1">
      <c r="S48" s="368" t="s">
        <v>112</v>
      </c>
      <c r="T48" s="369"/>
      <c r="U48" s="139"/>
      <c r="V48" s="142"/>
      <c r="W48" s="374"/>
      <c r="X48" s="375"/>
    </row>
    <row r="49" spans="19:21" ht="12" thickBot="1">
      <c r="S49" s="368"/>
      <c r="T49" s="369"/>
      <c r="U49" s="145"/>
    </row>
    <row r="50" spans="19:21" ht="11.65" customHeight="1" thickBot="1">
      <c r="S50" s="368"/>
      <c r="T50" s="369"/>
    </row>
    <row r="51" spans="19:21" ht="11.65" customHeight="1" thickBot="1">
      <c r="S51" s="370"/>
      <c r="T51" s="371"/>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K31" zoomScale="40" zoomScaleNormal="40" workbookViewId="0">
      <selection activeCell="AP125" sqref="AP12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7" t="s">
        <v>113</v>
      </c>
    </row>
    <row r="2" spans="1:38" ht="33">
      <c r="A2" s="275"/>
      <c r="B2" s="253"/>
      <c r="C2" s="436" t="s">
        <v>114</v>
      </c>
      <c r="D2" s="436"/>
      <c r="E2" s="436"/>
      <c r="F2" s="253"/>
      <c r="G2" s="397" t="s">
        <v>83</v>
      </c>
      <c r="H2" s="397"/>
      <c r="I2" s="397"/>
      <c r="J2" s="397"/>
      <c r="K2" s="397"/>
      <c r="L2" s="397"/>
      <c r="M2" s="397"/>
      <c r="N2" s="397"/>
      <c r="O2" s="397"/>
      <c r="P2" s="397"/>
      <c r="Q2" s="397"/>
      <c r="R2" s="397"/>
      <c r="S2" s="397"/>
      <c r="T2" s="346"/>
      <c r="U2" s="346"/>
      <c r="V2" s="346"/>
      <c r="W2" s="346"/>
      <c r="X2" s="346"/>
      <c r="Y2" s="346"/>
      <c r="Z2" s="346"/>
      <c r="AA2" s="346"/>
      <c r="AB2" s="346"/>
      <c r="AC2" s="346"/>
      <c r="AD2" s="346"/>
      <c r="AE2" s="253"/>
      <c r="AF2" s="397" t="s">
        <v>84</v>
      </c>
      <c r="AG2" s="397"/>
      <c r="AH2" s="397"/>
      <c r="AI2" s="397"/>
      <c r="AJ2" s="397"/>
      <c r="AK2" s="266"/>
      <c r="AL2" s="407"/>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7"/>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7"/>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7"/>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7"/>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7"/>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7"/>
    </row>
    <row r="9" spans="1:38">
      <c r="A9" s="275"/>
      <c r="B9" s="253"/>
      <c r="C9" s="408" t="s">
        <v>115</v>
      </c>
      <c r="D9" s="409"/>
      <c r="E9" s="253"/>
      <c r="F9" s="253"/>
      <c r="G9" s="408" t="s">
        <v>116</v>
      </c>
      <c r="H9" s="435"/>
      <c r="I9" s="435"/>
      <c r="J9" s="435"/>
      <c r="K9" s="409"/>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7"/>
    </row>
    <row r="10" spans="1:38">
      <c r="A10" s="275"/>
      <c r="B10" s="253"/>
      <c r="C10" s="376"/>
      <c r="D10" s="410"/>
      <c r="E10" s="253"/>
      <c r="F10" s="253"/>
      <c r="G10" s="376"/>
      <c r="H10" s="388"/>
      <c r="I10" s="388"/>
      <c r="J10" s="388"/>
      <c r="K10" s="410"/>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7"/>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7"/>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7"/>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7"/>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7"/>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7"/>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7"/>
    </row>
    <row r="17" spans="1:38" ht="12" thickBot="1">
      <c r="A17" s="275"/>
      <c r="B17" s="253"/>
      <c r="C17" s="408" t="s">
        <v>85</v>
      </c>
      <c r="D17" s="409"/>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408" t="s">
        <v>70</v>
      </c>
      <c r="AG17" s="409"/>
      <c r="AH17" s="253"/>
      <c r="AI17" s="408" t="s">
        <v>127</v>
      </c>
      <c r="AJ17" s="409"/>
      <c r="AK17" s="266"/>
      <c r="AL17" s="407"/>
    </row>
    <row r="18" spans="1:38" ht="12" thickBot="1">
      <c r="A18" s="275"/>
      <c r="B18" s="253"/>
      <c r="C18" s="376"/>
      <c r="D18" s="410"/>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6"/>
      <c r="AG18" s="410"/>
      <c r="AH18" s="253"/>
      <c r="AI18" s="376"/>
      <c r="AJ18" s="410"/>
      <c r="AK18" s="266"/>
      <c r="AL18" s="407"/>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7"/>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10.036903103925516</v>
      </c>
      <c r="AH20" s="253"/>
      <c r="AI20" s="180" t="s">
        <v>130</v>
      </c>
      <c r="AJ20" s="181">
        <f ca="1">AG20</f>
        <v>10.036903103925516</v>
      </c>
      <c r="AK20" s="266"/>
      <c r="AL20" s="407"/>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387486.19961469376</v>
      </c>
      <c r="AH21" s="253"/>
      <c r="AI21" s="270" t="s">
        <v>133</v>
      </c>
      <c r="AJ21" s="271">
        <f ca="1">AG21/10^6</f>
        <v>0.38748619961469377</v>
      </c>
      <c r="AK21" s="266"/>
      <c r="AL21" s="407"/>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7"/>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7"/>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7"/>
    </row>
    <row r="25" spans="1:38">
      <c r="A25" s="275"/>
      <c r="B25" s="253"/>
      <c r="C25" s="408" t="s">
        <v>136</v>
      </c>
      <c r="D25" s="409"/>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7"/>
    </row>
    <row r="26" spans="1:38">
      <c r="A26" s="275"/>
      <c r="B26" s="253"/>
      <c r="C26" s="376"/>
      <c r="D26" s="410"/>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7"/>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7"/>
    </row>
    <row r="28" spans="1:38" ht="14.45">
      <c r="A28" s="275"/>
      <c r="B28" s="253"/>
      <c r="C28" s="229" t="s">
        <v>138</v>
      </c>
      <c r="D28" s="234">
        <f>FT!$K$9*Forecast_Sensitivity</f>
        <v>82.516880525904114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7"/>
    </row>
    <row r="29" spans="1:38" ht="14.45">
      <c r="A29" s="275"/>
      <c r="B29" s="253"/>
      <c r="C29" s="230" t="s">
        <v>139</v>
      </c>
      <c r="D29" s="236">
        <f>FT!$K$10*Forecast_Sensitivity</f>
        <v>89.308436136595276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7"/>
    </row>
    <row r="30" spans="1:38" ht="14.45">
      <c r="A30" s="275"/>
      <c r="B30" s="253"/>
      <c r="C30" s="231" t="s">
        <v>140</v>
      </c>
      <c r="D30" s="238">
        <f>FT!$K$17*Forecast_Sensitivity</f>
        <v>80.624112818454279</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7"/>
    </row>
    <row r="31" spans="1:38" ht="15" thickBot="1">
      <c r="A31" s="275"/>
      <c r="B31" s="253"/>
      <c r="C31" s="232" t="s">
        <v>141</v>
      </c>
      <c r="D31" s="250">
        <f>FT!$K$18*Forecast_Sensitivity</f>
        <v>83.87418411440035</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7"/>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7"/>
    </row>
    <row r="33" spans="1:38">
      <c r="A33" s="275"/>
      <c r="B33" s="253"/>
      <c r="C33" s="408" t="s">
        <v>142</v>
      </c>
      <c r="D33" s="409"/>
      <c r="E33" s="253"/>
      <c r="F33" s="253"/>
      <c r="G33" s="408" t="s">
        <v>143</v>
      </c>
      <c r="H33" s="409"/>
      <c r="I33" s="253"/>
      <c r="J33" s="253"/>
      <c r="K33" s="429" t="s">
        <v>52</v>
      </c>
      <c r="L33" s="430"/>
      <c r="M33" s="431"/>
      <c r="N33" s="253"/>
      <c r="O33" s="253"/>
      <c r="P33" s="253"/>
      <c r="Q33" s="403" t="s">
        <v>144</v>
      </c>
      <c r="R33" s="404"/>
      <c r="S33" s="350"/>
      <c r="T33" s="350"/>
      <c r="U33" s="403" t="s">
        <v>145</v>
      </c>
      <c r="V33" s="404"/>
      <c r="W33" s="350"/>
      <c r="X33" s="350"/>
      <c r="Y33" s="403" t="s">
        <v>146</v>
      </c>
      <c r="Z33" s="404"/>
      <c r="AA33" s="352"/>
      <c r="AB33" s="350"/>
      <c r="AC33" s="350"/>
      <c r="AD33" s="350"/>
      <c r="AE33" s="253"/>
      <c r="AF33" s="253"/>
      <c r="AG33" s="253"/>
      <c r="AH33" s="253"/>
      <c r="AI33" s="253"/>
      <c r="AJ33" s="253"/>
      <c r="AK33" s="266"/>
      <c r="AL33" s="407"/>
    </row>
    <row r="34" spans="1:38" ht="12" thickBot="1">
      <c r="A34" s="275"/>
      <c r="B34" s="253"/>
      <c r="C34" s="376"/>
      <c r="D34" s="410"/>
      <c r="E34" s="255"/>
      <c r="F34" s="253"/>
      <c r="G34" s="376"/>
      <c r="H34" s="410"/>
      <c r="I34" s="253"/>
      <c r="J34" s="253"/>
      <c r="K34" s="432"/>
      <c r="L34" s="433"/>
      <c r="M34" s="434"/>
      <c r="N34" s="253"/>
      <c r="O34" s="253"/>
      <c r="P34" s="253"/>
      <c r="Q34" s="405"/>
      <c r="R34" s="406"/>
      <c r="S34" s="350"/>
      <c r="T34" s="350"/>
      <c r="U34" s="405"/>
      <c r="V34" s="406"/>
      <c r="W34" s="350"/>
      <c r="X34" s="350"/>
      <c r="Y34" s="405"/>
      <c r="Z34" s="406"/>
      <c r="AA34" s="352"/>
      <c r="AB34" s="350"/>
      <c r="AC34" s="350"/>
      <c r="AD34" s="350"/>
      <c r="AE34" s="253"/>
      <c r="AF34" s="253"/>
      <c r="AG34" s="253"/>
      <c r="AH34" s="253"/>
      <c r="AI34" s="253"/>
      <c r="AJ34" s="253"/>
      <c r="AK34" s="266"/>
      <c r="AL34" s="407"/>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7"/>
    </row>
    <row r="36" spans="1:38" ht="15" thickBot="1">
      <c r="A36" s="275"/>
      <c r="B36" s="253"/>
      <c r="C36" s="178" t="s">
        <v>150</v>
      </c>
      <c r="D36" s="145">
        <f>FT!$J$29</f>
        <v>1.58</v>
      </c>
      <c r="E36" s="261"/>
      <c r="F36" s="259"/>
      <c r="G36" s="229" t="s">
        <v>138</v>
      </c>
      <c r="H36" s="184">
        <f>D28-$D$36-$D$41-$D$46</f>
        <v>80.936880525904115</v>
      </c>
      <c r="I36" s="280"/>
      <c r="J36" s="283"/>
      <c r="K36" s="227">
        <f t="shared" ref="K36:K59" si="3">C51</f>
        <v>1</v>
      </c>
      <c r="L36" s="183">
        <f ca="1">E51</f>
        <v>0</v>
      </c>
      <c r="M36" s="248">
        <f>K36*$H$36</f>
        <v>80.936880525904115</v>
      </c>
      <c r="N36" s="253"/>
      <c r="O36" s="266"/>
      <c r="P36" s="253"/>
      <c r="Q36" s="227">
        <f>K36</f>
        <v>1</v>
      </c>
      <c r="R36" s="184"/>
      <c r="S36" s="253"/>
      <c r="T36" s="253"/>
      <c r="U36" s="227">
        <f>Q36</f>
        <v>1</v>
      </c>
      <c r="V36" s="184"/>
      <c r="W36" s="253"/>
      <c r="X36" s="253"/>
      <c r="Y36" s="227">
        <f>U36</f>
        <v>1</v>
      </c>
      <c r="Z36" s="184"/>
      <c r="AA36" s="258"/>
      <c r="AB36" s="253"/>
      <c r="AC36" s="253"/>
      <c r="AD36" s="253"/>
      <c r="AE36" s="253"/>
      <c r="AF36" s="253"/>
      <c r="AG36" s="253"/>
      <c r="AH36" s="253"/>
      <c r="AI36" s="253"/>
      <c r="AJ36" s="253"/>
      <c r="AK36" s="266"/>
      <c r="AL36" s="407"/>
    </row>
    <row r="37" spans="1:38" ht="15" thickBot="1">
      <c r="A37" s="275"/>
      <c r="B37" s="253"/>
      <c r="C37" s="253"/>
      <c r="D37" s="253"/>
      <c r="E37" s="258"/>
      <c r="F37" s="253"/>
      <c r="G37" s="230" t="s">
        <v>139</v>
      </c>
      <c r="H37" s="191">
        <f t="shared" ref="H37:H39" si="4">D29-$D$36-$D$41-$D$46</f>
        <v>87.728436136595278</v>
      </c>
      <c r="I37" s="280"/>
      <c r="J37" s="253"/>
      <c r="K37" s="227">
        <f t="shared" si="3"/>
        <v>0.99</v>
      </c>
      <c r="L37" s="183">
        <f t="shared" ref="L37:L59" ca="1" si="5">E52</f>
        <v>0</v>
      </c>
      <c r="M37" s="184">
        <f t="shared" ref="M37:M59" si="6">K37*$H$36</f>
        <v>80.127511720645074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U37</f>
        <v>0.99</v>
      </c>
      <c r="Z37" s="184">
        <f ca="1">IF($M$37-$I$173&gt;0,((($M$36+$M$37)/2)-$I$173)*($L$37-$L$36),IF((($M$36-$I$173)*($M$37-$I$173)&lt;0),(($L$37-$L$36)/($M$36-$M$37))*(($M$36-$I$173)^2)*0.5,""))</f>
        <v>0</v>
      </c>
      <c r="AA37" s="258"/>
      <c r="AB37" s="253"/>
      <c r="AC37" s="253"/>
      <c r="AD37" s="253"/>
      <c r="AE37" s="253"/>
      <c r="AF37" s="253"/>
      <c r="AG37" s="253"/>
      <c r="AH37" s="253"/>
      <c r="AI37" s="253"/>
      <c r="AJ37" s="253"/>
      <c r="AK37" s="266"/>
      <c r="AL37" s="407"/>
    </row>
    <row r="38" spans="1:38" ht="14.45">
      <c r="A38" s="275"/>
      <c r="B38" s="253"/>
      <c r="C38" s="408" t="s">
        <v>151</v>
      </c>
      <c r="D38" s="409"/>
      <c r="E38" s="258"/>
      <c r="F38" s="253"/>
      <c r="G38" s="231" t="s">
        <v>140</v>
      </c>
      <c r="H38" s="198">
        <f t="shared" si="4"/>
        <v>79.044112818454281</v>
      </c>
      <c r="I38" s="252"/>
      <c r="J38" s="253"/>
      <c r="K38" s="227">
        <f t="shared" si="3"/>
        <v>0.98</v>
      </c>
      <c r="L38" s="183">
        <f t="shared" ca="1" si="5"/>
        <v>0</v>
      </c>
      <c r="M38" s="184">
        <f t="shared" si="6"/>
        <v>79.318142915386034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07"/>
    </row>
    <row r="39" spans="1:38" ht="15" thickBot="1">
      <c r="A39" s="275"/>
      <c r="B39" s="253"/>
      <c r="C39" s="376"/>
      <c r="D39" s="410"/>
      <c r="E39" s="259"/>
      <c r="F39" s="253"/>
      <c r="G39" s="232" t="s">
        <v>141</v>
      </c>
      <c r="H39" s="209">
        <f t="shared" si="4"/>
        <v>82.294184114400352</v>
      </c>
      <c r="I39" s="252"/>
      <c r="J39" s="253"/>
      <c r="K39" s="227">
        <f t="shared" si="3"/>
        <v>0.97</v>
      </c>
      <c r="L39" s="183">
        <f t="shared" ca="1" si="5"/>
        <v>0.37816428448424311</v>
      </c>
      <c r="M39" s="184">
        <f t="shared" si="6"/>
        <v>78.508774110126993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12.824858772862628</v>
      </c>
      <c r="W39" s="253"/>
      <c r="X39" s="253"/>
      <c r="Y39" s="227">
        <f t="shared" si="9"/>
        <v>0.97</v>
      </c>
      <c r="Z39" s="184">
        <f ca="1">IF($M$39-$I$173&gt;0,((($M$38+$M$39)/2)-$I$173)*($L$39-$L$38),IF((($M$38-$I$173)*($M$39-$I$173)&lt;0),(($L$39-$L$38)/($M$38-$M$39))*(($M$38-$I$173)^2)*0.5,""))</f>
        <v>29.842251574653567</v>
      </c>
      <c r="AA39" s="258"/>
      <c r="AB39" s="253"/>
      <c r="AC39" s="253"/>
      <c r="AD39" s="253"/>
      <c r="AE39" s="253"/>
      <c r="AF39" s="253"/>
      <c r="AG39" s="253"/>
      <c r="AH39" s="253"/>
      <c r="AI39" s="253"/>
      <c r="AJ39" s="253"/>
      <c r="AK39" s="266"/>
      <c r="AL39" s="407"/>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76.890036499608911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61.828736050878263</v>
      </c>
      <c r="W40" s="253"/>
      <c r="X40" s="253"/>
      <c r="Y40" s="227">
        <f t="shared" si="9"/>
        <v>0.95</v>
      </c>
      <c r="Z40" s="184">
        <f ca="1">IF($M$40-$I$173&gt;0,((($M$39+$M$40)/2)-$I$173)*($L$40-$L$39),IF((($M$39-$I$173)*($M$40-$I$173)&lt;0),(($L$40-$L$39)/($M$39-$M$40))*(($M$39-$I$173)^2)*0.5,""))</f>
        <v>146.91570005983297</v>
      </c>
      <c r="AA40" s="258"/>
      <c r="AB40" s="253"/>
      <c r="AC40" s="253"/>
      <c r="AD40" s="253"/>
      <c r="AE40" s="253"/>
      <c r="AF40" s="253"/>
      <c r="AG40" s="253"/>
      <c r="AH40" s="253"/>
      <c r="AI40" s="253"/>
      <c r="AJ40" s="253"/>
      <c r="AK40" s="266"/>
      <c r="AL40" s="407"/>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72.843192473313707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101.65038207515438</v>
      </c>
      <c r="W41" s="253"/>
      <c r="X41" s="253"/>
      <c r="Y41" s="227">
        <f t="shared" si="9"/>
        <v>0.9</v>
      </c>
      <c r="Z41" s="184">
        <f ca="1">IF($M$41-$I$173&gt;0,((($M$40+$M$41)/2)-$I$173)*($L$41-$L$40),IF((($M$40-$I$173)*($M$41-$I$173)&lt;0),(($L$41-$L$40)/($M$40-$M$41))*(($M$40-$I$173)^2)*0.5,""))</f>
        <v>254.80691729127287</v>
      </c>
      <c r="AA41" s="258"/>
      <c r="AB41" s="253"/>
      <c r="AC41" s="253"/>
      <c r="AD41" s="253"/>
      <c r="AE41" s="253"/>
      <c r="AF41" s="253"/>
      <c r="AG41" s="253"/>
      <c r="AH41" s="253"/>
      <c r="AI41" s="253"/>
      <c r="AJ41" s="253"/>
      <c r="AK41" s="266"/>
      <c r="AL41" s="407"/>
    </row>
    <row r="42" spans="1:38" ht="12" thickBot="1">
      <c r="A42" s="275"/>
      <c r="B42" s="253"/>
      <c r="C42" s="253"/>
      <c r="D42" s="253"/>
      <c r="E42" s="258"/>
      <c r="F42" s="253"/>
      <c r="G42" s="253"/>
      <c r="H42" s="253"/>
      <c r="I42" s="252"/>
      <c r="J42" s="253"/>
      <c r="K42" s="227">
        <f t="shared" si="3"/>
        <v>0.85</v>
      </c>
      <c r="L42" s="183">
        <f t="shared" ca="1" si="5"/>
        <v>15.882899948338205</v>
      </c>
      <c r="M42" s="184">
        <f t="shared" si="6"/>
        <v>68.796348447018502</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263.63110558363474</v>
      </c>
      <c r="W42" s="253"/>
      <c r="X42" s="253"/>
      <c r="Y42" s="227">
        <f t="shared" si="9"/>
        <v>0.85</v>
      </c>
      <c r="Z42" s="184">
        <f ca="1">IF($M$42-$I$173&gt;0,((($M$41+$M$42)/2)-$I$173)*($L$42-$L$41),IF((($M$41-$I$173)*($M$42-$I$173)&lt;0),(($L$42-$L$41)/($M$41-$M$42))*(($M$41-$I$173)^2)*0.5,""))</f>
        <v>723.10071123198986</v>
      </c>
      <c r="AA42" s="258"/>
      <c r="AB42" s="253"/>
      <c r="AC42" s="253"/>
      <c r="AD42" s="253"/>
      <c r="AE42" s="253"/>
      <c r="AF42" s="253"/>
      <c r="AG42" s="253"/>
      <c r="AH42" s="253"/>
      <c r="AI42" s="253"/>
      <c r="AJ42" s="253"/>
      <c r="AK42" s="266"/>
      <c r="AL42" s="407"/>
    </row>
    <row r="43" spans="1:38">
      <c r="A43" s="275"/>
      <c r="B43" s="253"/>
      <c r="C43" s="408" t="s">
        <v>152</v>
      </c>
      <c r="D43" s="409"/>
      <c r="E43" s="258"/>
      <c r="F43" s="253"/>
      <c r="G43" s="253"/>
      <c r="H43" s="253"/>
      <c r="I43" s="252"/>
      <c r="J43" s="253"/>
      <c r="K43" s="227">
        <f t="shared" si="3"/>
        <v>0.8</v>
      </c>
      <c r="L43" s="183">
        <f t="shared" ca="1" si="5"/>
        <v>31.009471327707921</v>
      </c>
      <c r="M43" s="184">
        <f t="shared" si="6"/>
        <v>64.749504420723298</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329.34972583971398</v>
      </c>
      <c r="W43" s="253"/>
      <c r="X43" s="253"/>
      <c r="Y43" s="227">
        <f t="shared" si="9"/>
        <v>0.8</v>
      </c>
      <c r="Z43" s="184">
        <f ca="1">IF($M$43-$I$173&gt;0,((($M$42+$M$43)/2)-$I$173)*($L$43-$L$42),IF((($M$42-$I$173)*($M$43-$I$173)&lt;0),(($L$43-$L$42)/($M$42-$M$43))*(($M$42-$I$173)^2)*0.5,""))</f>
        <v>1010.0454379113512</v>
      </c>
      <c r="AA43" s="258"/>
      <c r="AB43" s="253"/>
      <c r="AC43" s="253"/>
      <c r="AD43" s="253"/>
      <c r="AE43" s="253"/>
      <c r="AF43" s="253"/>
      <c r="AG43" s="253"/>
      <c r="AH43" s="253"/>
      <c r="AI43" s="253"/>
      <c r="AJ43" s="253"/>
      <c r="AK43" s="266"/>
      <c r="AL43" s="407"/>
    </row>
    <row r="44" spans="1:38" ht="12" thickBot="1">
      <c r="A44" s="275"/>
      <c r="B44" s="253"/>
      <c r="C44" s="376"/>
      <c r="D44" s="410"/>
      <c r="E44" s="259"/>
      <c r="F44" s="253"/>
      <c r="G44" s="253"/>
      <c r="H44" s="253"/>
      <c r="I44" s="252"/>
      <c r="J44" s="258"/>
      <c r="K44" s="227">
        <f t="shared" si="3"/>
        <v>0.75</v>
      </c>
      <c r="L44" s="183">
        <f t="shared" ca="1" si="5"/>
        <v>72.985706905459182</v>
      </c>
      <c r="M44" s="184">
        <f t="shared" si="6"/>
        <v>60.702660394428086</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744.07421101102932</v>
      </c>
      <c r="W44" s="253"/>
      <c r="X44" s="253"/>
      <c r="Y44" s="227">
        <f t="shared" si="9"/>
        <v>0.75</v>
      </c>
      <c r="Z44" s="184">
        <f ca="1">IF($M$44-$I$173&gt;0,((($M$43+$M$44)/2)-$I$173)*($L$44-$L$43),IF((($M$43-$I$173)*($M$44-$I$173)&lt;0),(($L$44-$L$43)/($M$43-$M$44))*(($M$43-$I$173)^2)*0.5,""))</f>
        <v>2633.0048120098363</v>
      </c>
      <c r="AA44" s="258"/>
      <c r="AB44" s="253"/>
      <c r="AC44" s="253"/>
      <c r="AD44" s="253"/>
      <c r="AE44" s="253"/>
      <c r="AF44" s="253"/>
      <c r="AG44" s="253"/>
      <c r="AH44" s="253"/>
      <c r="AI44" s="253"/>
      <c r="AJ44" s="253"/>
      <c r="AK44" s="266"/>
      <c r="AL44" s="407"/>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56.655816368132875</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1060.4648759229938</v>
      </c>
      <c r="W45" s="253"/>
      <c r="X45" s="253"/>
      <c r="Y45" s="227">
        <f t="shared" si="9"/>
        <v>0.7</v>
      </c>
      <c r="Z45" s="184">
        <f ca="1">IF($M$45-$I$173&gt;0,((($M$44+$M$45)/2)-$I$173)*($L$45-$L$44),IF((($M$44-$I$173)*($M$45-$I$173)&lt;0),(($L$45-$L$44)/($M$44-$M$45))*(($M$44-$I$173)^2)*0.5,""))</f>
        <v>4549.0304002901239</v>
      </c>
      <c r="AA45" s="258"/>
      <c r="AB45" s="253"/>
      <c r="AC45" s="253"/>
      <c r="AD45" s="253"/>
      <c r="AE45" s="253"/>
      <c r="AF45" s="253"/>
      <c r="AG45" s="253"/>
      <c r="AH45" s="253"/>
      <c r="AI45" s="253"/>
      <c r="AJ45" s="253"/>
      <c r="AK45" s="266"/>
      <c r="AL45" s="407"/>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52.608972341837678</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2014.3730180750508</v>
      </c>
      <c r="W46" s="253"/>
      <c r="X46" s="253"/>
      <c r="Y46" s="227">
        <f t="shared" si="9"/>
        <v>0.65</v>
      </c>
      <c r="Z46" s="184">
        <f ca="1">IF($M$46-$I$173&gt;0,((($M$45+$M$46)/2)-$I$173)*($L$46-$L$45),IF((($M$45-$I$173)*($M$46-$I$173)&lt;0),(($L$46-$L$45)/($M$45-$M$46))*(($M$45-$I$173)^2)*0.5,""))</f>
        <v>11424.991237465407</v>
      </c>
      <c r="AA46" s="258"/>
      <c r="AB46" s="253"/>
      <c r="AC46" s="253"/>
      <c r="AD46" s="253"/>
      <c r="AE46" s="253"/>
      <c r="AF46" s="253"/>
      <c r="AG46" s="253"/>
      <c r="AH46" s="253"/>
      <c r="AI46" s="253"/>
      <c r="AJ46" s="253"/>
      <c r="AK46" s="266"/>
      <c r="AL46" s="407"/>
    </row>
    <row r="47" spans="1:38" ht="12" thickBot="1">
      <c r="A47" s="275"/>
      <c r="B47" s="253"/>
      <c r="C47" s="253"/>
      <c r="D47" s="253"/>
      <c r="E47" s="253"/>
      <c r="F47" s="253"/>
      <c r="G47" s="253"/>
      <c r="H47" s="253"/>
      <c r="I47" s="252"/>
      <c r="J47" s="253"/>
      <c r="K47" s="227">
        <f t="shared" si="3"/>
        <v>0.6</v>
      </c>
      <c r="L47" s="183">
        <f t="shared" ca="1" si="5"/>
        <v>689.77165489926449</v>
      </c>
      <c r="M47" s="184">
        <f t="shared" si="6"/>
        <v>48.562128315542466</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1843.9991767753679</v>
      </c>
      <c r="W47" s="253"/>
      <c r="X47" s="253"/>
      <c r="Y47" s="227">
        <f t="shared" si="9"/>
        <v>0.6</v>
      </c>
      <c r="Z47" s="184">
        <f ca="1">IF($M$47-$I$173&gt;0,((($M$46+$M$47)/2)-$I$173)*($L$47-$L$46),IF((($M$46-$I$173)*($M$47-$I$173)&lt;0),(($L$47-$L$46)/($M$46-$M$47))*(($M$46-$I$173)^2)*0.5,""))</f>
        <v>16700.18309273912</v>
      </c>
      <c r="AA47" s="256"/>
      <c r="AB47" s="253"/>
      <c r="AC47" s="253"/>
      <c r="AD47" s="253"/>
      <c r="AE47" s="253"/>
      <c r="AF47" s="253"/>
      <c r="AG47" s="253"/>
      <c r="AH47" s="253"/>
      <c r="AI47" s="253"/>
      <c r="AJ47" s="253"/>
      <c r="AK47" s="266"/>
      <c r="AL47" s="407"/>
    </row>
    <row r="48" spans="1:38">
      <c r="A48" s="275"/>
      <c r="B48" s="253"/>
      <c r="C48" s="429" t="s">
        <v>153</v>
      </c>
      <c r="D48" s="430"/>
      <c r="E48" s="431"/>
      <c r="F48" s="253"/>
      <c r="G48" s="253"/>
      <c r="H48" s="253"/>
      <c r="I48" s="252"/>
      <c r="J48" s="253"/>
      <c r="K48" s="227">
        <f t="shared" si="3"/>
        <v>0.55000000000000104</v>
      </c>
      <c r="L48" s="183">
        <f t="shared" ca="1" si="5"/>
        <v>1095.5419321509021</v>
      </c>
      <c r="M48" s="184">
        <f t="shared" si="6"/>
        <v>44.515284289247347</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636.1402704832376</v>
      </c>
      <c r="W48" s="351"/>
      <c r="X48" s="257"/>
      <c r="Y48" s="227">
        <f t="shared" si="9"/>
        <v>0.55000000000000104</v>
      </c>
      <c r="Z48" s="184">
        <f ca="1">IF($M$48-$I$173&gt;0,((($M$47+$M$48)/2)-$I$173)*($L$48-$L$47),IF((($M$47-$I$173)*($M$48-$I$173)&lt;0),(($L$48-$L$47)/($M$47-$M$48))*(($M$47-$I$173)^2)*0.5,""))</f>
        <v>18884.023759255317</v>
      </c>
      <c r="AA48" s="260"/>
      <c r="AB48" s="253"/>
      <c r="AC48" s="253"/>
      <c r="AD48" s="253"/>
      <c r="AE48" s="253"/>
      <c r="AF48" s="253"/>
      <c r="AG48" s="253"/>
      <c r="AH48" s="253"/>
      <c r="AI48" s="253"/>
      <c r="AJ48" s="253"/>
      <c r="AK48" s="266"/>
      <c r="AL48" s="407"/>
    </row>
    <row r="49" spans="1:38">
      <c r="A49" s="275"/>
      <c r="B49" s="253"/>
      <c r="C49" s="432"/>
      <c r="D49" s="433"/>
      <c r="E49" s="434"/>
      <c r="F49" s="253"/>
      <c r="G49" s="253"/>
      <c r="H49" s="253"/>
      <c r="I49" s="252"/>
      <c r="J49" s="253"/>
      <c r="K49" s="227">
        <f t="shared" si="3"/>
        <v>0.500000000000001</v>
      </c>
      <c r="L49" s="183">
        <f t="shared" ca="1" si="5"/>
        <v>1666.1918374375045</v>
      </c>
      <c r="M49" s="184">
        <f t="shared" si="6"/>
        <v>40.468440262952136</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24247.97718330767</v>
      </c>
      <c r="AA49" s="261"/>
      <c r="AB49" s="253"/>
      <c r="AC49" s="253"/>
      <c r="AD49" s="253"/>
      <c r="AE49" s="253"/>
      <c r="AF49" s="253"/>
      <c r="AG49" s="253"/>
      <c r="AH49" s="253"/>
      <c r="AI49" s="253"/>
      <c r="AJ49" s="253"/>
      <c r="AK49" s="266"/>
      <c r="AL49" s="407"/>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36.421596236656931</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32290.081389713876</v>
      </c>
      <c r="AA50" s="261"/>
      <c r="AB50" s="253"/>
      <c r="AC50" s="253"/>
      <c r="AD50" s="253"/>
      <c r="AE50" s="253"/>
      <c r="AF50" s="253"/>
      <c r="AG50" s="253"/>
      <c r="AH50" s="253"/>
      <c r="AI50" s="253"/>
      <c r="AJ50" s="253"/>
      <c r="AK50" s="266"/>
      <c r="AL50" s="407"/>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32.374752210361727</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22647.208201420653</v>
      </c>
      <c r="AA51" s="261"/>
      <c r="AB51" s="253"/>
      <c r="AC51" s="253"/>
      <c r="AD51" s="253"/>
      <c r="AE51" s="253"/>
      <c r="AF51" s="253"/>
      <c r="AG51" s="253"/>
      <c r="AH51" s="253"/>
      <c r="AI51" s="253"/>
      <c r="AJ51" s="253"/>
      <c r="AK51" s="266"/>
      <c r="AL51" s="407"/>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28.327908184066519</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11741.778215724577</v>
      </c>
      <c r="AA52" s="261"/>
      <c r="AB52" s="253"/>
      <c r="AC52" s="253"/>
      <c r="AD52" s="253"/>
      <c r="AE52" s="253"/>
      <c r="AF52" s="253"/>
      <c r="AG52" s="253"/>
      <c r="AH52" s="253"/>
      <c r="AI52" s="253"/>
      <c r="AJ52" s="253"/>
      <c r="AK52" s="266"/>
      <c r="AL52" s="407"/>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24.281064157771315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5461.1320381639753</v>
      </c>
      <c r="AA53" s="261"/>
      <c r="AB53" s="253"/>
      <c r="AC53" s="253"/>
      <c r="AD53" s="253"/>
      <c r="AE53" s="253"/>
      <c r="AF53" s="253"/>
      <c r="AG53" s="253"/>
      <c r="AH53" s="253"/>
      <c r="AI53" s="253"/>
      <c r="AJ53" s="253"/>
      <c r="AK53" s="266"/>
      <c r="AL53" s="407"/>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20.234220131476111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3728.7510749577</v>
      </c>
      <c r="AA54" s="261"/>
      <c r="AB54" s="253"/>
      <c r="AC54" s="253"/>
      <c r="AD54" s="253"/>
      <c r="AE54" s="253"/>
      <c r="AF54" s="253"/>
      <c r="AG54" s="253"/>
      <c r="AH54" s="253"/>
      <c r="AI54" s="253"/>
      <c r="AJ54" s="253"/>
      <c r="AK54" s="266"/>
      <c r="AL54" s="407"/>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16.187376105180906</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2258.8288884209205</v>
      </c>
      <c r="AA55" s="261"/>
      <c r="AB55" s="253"/>
      <c r="AC55" s="253"/>
      <c r="AD55" s="253"/>
      <c r="AE55" s="253"/>
      <c r="AF55" s="253"/>
      <c r="AG55" s="253"/>
      <c r="AH55" s="253"/>
      <c r="AI55" s="253"/>
      <c r="AJ55" s="253"/>
      <c r="AK55" s="266"/>
      <c r="AL55" s="407"/>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12.140532078885698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1446.2014224646146</v>
      </c>
      <c r="AA56" s="261"/>
      <c r="AB56" s="253"/>
      <c r="AC56" s="253"/>
      <c r="AD56" s="253"/>
      <c r="AE56" s="253"/>
      <c r="AF56" s="253"/>
      <c r="AG56" s="253"/>
      <c r="AH56" s="253"/>
      <c r="AI56" s="253"/>
      <c r="AJ56" s="253"/>
      <c r="AK56" s="266"/>
      <c r="AL56" s="407"/>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8.0936880525904922</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967.96021133214151</v>
      </c>
      <c r="AA57" s="261"/>
      <c r="AB57" s="253"/>
      <c r="AC57" s="253"/>
      <c r="AD57" s="253"/>
      <c r="AE57" s="253"/>
      <c r="AF57" s="253"/>
      <c r="AG57" s="253"/>
      <c r="AH57" s="253"/>
      <c r="AI57" s="253"/>
      <c r="AJ57" s="253"/>
      <c r="AK57" s="266"/>
      <c r="AL57" s="407"/>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4.0468440262952869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688.66734403077464</v>
      </c>
      <c r="AA58" s="261"/>
      <c r="AB58" s="253"/>
      <c r="AC58" s="253"/>
      <c r="AD58" s="253"/>
      <c r="AE58" s="253"/>
      <c r="AF58" s="253"/>
      <c r="AG58" s="253"/>
      <c r="AH58" s="253"/>
      <c r="AI58" s="253"/>
      <c r="AJ58" s="253"/>
      <c r="AK58" s="266"/>
      <c r="AL58" s="407"/>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8.0872189471074793E-14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60.449689087146396</v>
      </c>
      <c r="AA59" s="261"/>
      <c r="AB59" s="253"/>
      <c r="AC59" s="253"/>
      <c r="AD59" s="253"/>
      <c r="AE59" s="253"/>
      <c r="AF59" s="253"/>
      <c r="AG59" s="253"/>
      <c r="AH59" s="253"/>
      <c r="AI59" s="253"/>
      <c r="AJ59" s="253"/>
      <c r="AK59" s="266"/>
      <c r="AL59" s="407"/>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7068.3363605899231</v>
      </c>
      <c r="W60" s="253"/>
      <c r="X60" s="258"/>
      <c r="Y60" s="183" t="s">
        <v>155</v>
      </c>
      <c r="Z60" s="184">
        <f ca="1">SUM(Z36:Z59)*PowerFactor</f>
        <v>161894.97997845293</v>
      </c>
      <c r="AA60" s="258"/>
      <c r="AB60" s="253"/>
      <c r="AC60" s="253"/>
      <c r="AD60" s="253"/>
      <c r="AE60" s="253"/>
      <c r="AF60" s="253"/>
      <c r="AG60" s="253"/>
      <c r="AH60" s="253"/>
      <c r="AI60" s="253"/>
      <c r="AJ60" s="253"/>
      <c r="AK60" s="266"/>
      <c r="AL60" s="407"/>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2.1875508857677066</v>
      </c>
      <c r="W61" s="253"/>
      <c r="X61" s="258"/>
      <c r="Y61" s="187" t="s">
        <v>156</v>
      </c>
      <c r="Z61" s="188" cm="1">
        <f t="array" aca="1" ref="Z61" ca="1">Z60*70%*INDEX(N_2_PoF,0,7)*Summer_PV_Factor</f>
        <v>6.5575073040537429E-3</v>
      </c>
      <c r="AA61" s="258"/>
      <c r="AB61" s="253"/>
      <c r="AC61" s="253"/>
      <c r="AD61" s="253"/>
      <c r="AE61" s="253"/>
      <c r="AF61" s="253"/>
      <c r="AG61" s="253"/>
      <c r="AH61" s="253"/>
      <c r="AI61" s="253"/>
      <c r="AJ61" s="253"/>
      <c r="AK61" s="266"/>
      <c r="AL61" s="407"/>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1" t="s">
        <v>52</v>
      </c>
      <c r="L62" s="412"/>
      <c r="M62" s="413"/>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7"/>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14"/>
      <c r="L63" s="415"/>
      <c r="M63" s="416"/>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7"/>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7"/>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87.728436136595278</v>
      </c>
      <c r="N65" s="253"/>
      <c r="O65" s="258"/>
      <c r="P65" s="253"/>
      <c r="Q65" s="389" t="s">
        <v>144</v>
      </c>
      <c r="R65" s="390"/>
      <c r="S65" s="253"/>
      <c r="T65" s="253"/>
      <c r="U65" s="389" t="s">
        <v>145</v>
      </c>
      <c r="V65" s="390"/>
      <c r="W65" s="253"/>
      <c r="X65" s="253"/>
      <c r="Y65" s="389" t="s">
        <v>146</v>
      </c>
      <c r="Z65" s="390"/>
      <c r="AA65" s="258"/>
      <c r="AB65" s="253"/>
      <c r="AC65" s="253"/>
      <c r="AD65" s="253"/>
      <c r="AE65" s="253"/>
      <c r="AF65" s="253"/>
      <c r="AG65" s="253"/>
      <c r="AH65" s="253"/>
      <c r="AI65" s="253"/>
      <c r="AJ65" s="253"/>
      <c r="AK65" s="266"/>
      <c r="AL65" s="407"/>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86.851151775229326</v>
      </c>
      <c r="N66" s="253"/>
      <c r="O66" s="258"/>
      <c r="P66" s="253"/>
      <c r="Q66" s="391"/>
      <c r="R66" s="392"/>
      <c r="S66" s="253"/>
      <c r="T66" s="253"/>
      <c r="U66" s="391"/>
      <c r="V66" s="392"/>
      <c r="W66" s="253"/>
      <c r="X66" s="253"/>
      <c r="Y66" s="391"/>
      <c r="Z66" s="392"/>
      <c r="AA66" s="258"/>
      <c r="AB66" s="253"/>
      <c r="AC66" s="253"/>
      <c r="AD66" s="253"/>
      <c r="AE66" s="253"/>
      <c r="AF66" s="253"/>
      <c r="AG66" s="253"/>
      <c r="AH66" s="253"/>
      <c r="AI66" s="253"/>
      <c r="AJ66" s="253"/>
      <c r="AK66" s="266"/>
      <c r="AL66" s="407"/>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85.973867413863374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7"/>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85.096583052497422</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7"/>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83.342014329765504</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63.969958689294579</v>
      </c>
      <c r="W69" s="253"/>
      <c r="X69" s="253"/>
      <c r="Y69" s="223">
        <f t="shared" ref="Y69:Y91" si="15">Q69</f>
        <v>0.99</v>
      </c>
      <c r="Z69" s="191">
        <f ca="1">IF($M$66-$I$173&gt;0,((($M$65+$M$66)/2)-$I$173)*($L$66-$L$65),IF((($M$65-$I$173)*($M$66-$I$173)&lt;0),(($L$66-$L$65)/($M$65-$M$66))*(($M$65-$I$173)^2)*0.5,""))</f>
        <v>132.03952989645833</v>
      </c>
      <c r="AA69" s="258"/>
      <c r="AB69" s="253"/>
      <c r="AC69" s="253"/>
      <c r="AD69" s="253"/>
      <c r="AE69" s="253"/>
      <c r="AF69" s="253"/>
      <c r="AG69" s="253"/>
      <c r="AH69" s="253"/>
      <c r="AI69" s="253"/>
      <c r="AJ69" s="253"/>
      <c r="AK69" s="266"/>
      <c r="AL69" s="407"/>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78.955592522935746</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31.321464119036957</v>
      </c>
      <c r="W70" s="253"/>
      <c r="X70" s="253"/>
      <c r="Y70" s="223">
        <f t="shared" si="15"/>
        <v>0.98</v>
      </c>
      <c r="Z70" s="191">
        <f ca="1">IF($M$67-$I$173&gt;0,((($M$66+$M$67)/2)-$I$173)*($L$67-$L$66),IF((($M$66-$I$173)*($M$67-$I$173)&lt;0),(($L$67-$L$66)/($M$66-$M$67))*(($M$66-$I$173)^2)*0.5,""))</f>
        <v>65.356249722618841</v>
      </c>
      <c r="AA70" s="258"/>
      <c r="AB70" s="253"/>
      <c r="AC70" s="253"/>
      <c r="AD70" s="253"/>
      <c r="AE70" s="253"/>
      <c r="AF70" s="253"/>
      <c r="AG70" s="253"/>
      <c r="AH70" s="253"/>
      <c r="AI70" s="253"/>
      <c r="AJ70" s="253"/>
      <c r="AK70" s="266"/>
      <c r="AL70" s="407"/>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74.569170716105987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61.315897786853242</v>
      </c>
      <c r="W71" s="253"/>
      <c r="X71" s="253"/>
      <c r="Y71" s="223">
        <f t="shared" si="15"/>
        <v>0.97</v>
      </c>
      <c r="Z71" s="191">
        <f ca="1">IF($M$68-$I$173&gt;0,((($M$67+$M$68)/2)-$I$173)*($L$68-$L$67),IF((($M$67-$I$173)*($M$68-$I$173)&lt;0),(($L$68-$L$67)/($M$67-$M$68))*(($M$67-$I$173)^2)*0.5,""))</f>
        <v>129.38546899401703</v>
      </c>
      <c r="AA71" s="258"/>
      <c r="AB71" s="253"/>
      <c r="AC71" s="253"/>
      <c r="AD71" s="253"/>
      <c r="AE71" s="253"/>
      <c r="AF71" s="253"/>
      <c r="AG71" s="253"/>
      <c r="AH71" s="253"/>
      <c r="AI71" s="253"/>
      <c r="AJ71" s="253"/>
      <c r="AK71" s="266"/>
      <c r="AL71" s="407"/>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70.182748909276228</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88.988028165033199</v>
      </c>
      <c r="W72" s="253"/>
      <c r="X72" s="253"/>
      <c r="Y72" s="223">
        <f t="shared" si="15"/>
        <v>0.95</v>
      </c>
      <c r="Z72" s="191">
        <f ca="1">IF($M$69-$I$173&gt;0,((($M$68+$M$69)/2)-$I$173)*($L$69-$L$68),IF((($M$68-$I$173)*($M$69-$I$173)&lt;0),(($L$69-$L$68)/($M$68-$M$69))*(($M$68-$I$173)^2)*0.5,""))</f>
        <v>191.09238497577877</v>
      </c>
      <c r="AA72" s="258"/>
      <c r="AB72" s="253"/>
      <c r="AC72" s="253"/>
      <c r="AD72" s="253"/>
      <c r="AE72" s="253"/>
      <c r="AF72" s="253"/>
      <c r="AG72" s="253"/>
      <c r="AH72" s="253"/>
      <c r="AI72" s="253"/>
      <c r="AJ72" s="253"/>
      <c r="AK72" s="266"/>
      <c r="AL72" s="407"/>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65.796327102446455</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369.09503233256072</v>
      </c>
      <c r="W73" s="253"/>
      <c r="X73" s="253"/>
      <c r="Y73" s="223">
        <f t="shared" si="15"/>
        <v>0.9</v>
      </c>
      <c r="Z73" s="191">
        <f ca="1">IF($M$70-$I$173&gt;0,((($M$69+$M$70)/2)-$I$173)*($L$70-$L$69),IF((($M$69-$I$173)*($M$70-$I$173)&lt;0),(($L$70-$L$69)/($M$69-$M$70))*(($M$69-$I$173)^2)*0.5,""))</f>
        <v>828.56463798091579</v>
      </c>
      <c r="AA73" s="258"/>
      <c r="AB73" s="253"/>
      <c r="AC73" s="253"/>
      <c r="AD73" s="253"/>
      <c r="AE73" s="253"/>
      <c r="AF73" s="253"/>
      <c r="AG73" s="253"/>
      <c r="AH73" s="253"/>
      <c r="AI73" s="253"/>
      <c r="AJ73" s="253"/>
      <c r="AK73" s="266"/>
      <c r="AL73" s="407"/>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61.409905295616689</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324.30775460386252</v>
      </c>
      <c r="W74" s="253"/>
      <c r="X74" s="253"/>
      <c r="Y74" s="223">
        <f t="shared" si="15"/>
        <v>0.85</v>
      </c>
      <c r="Z74" s="191">
        <f ca="1">IF($M$71-$I$173&gt;0,((($M$70+$M$71)/2)-$I$173)*($L$71-$L$70),IF((($M$70-$I$173)*($M$71-$I$173)&lt;0),(($L$71-$L$70)/($M$70-$M$71))*(($M$70-$I$173)^2)*0.5,""))</f>
        <v>783.77736025221759</v>
      </c>
      <c r="AA74" s="258"/>
      <c r="AB74" s="253"/>
      <c r="AC74" s="253"/>
      <c r="AD74" s="253"/>
      <c r="AE74" s="253"/>
      <c r="AF74" s="253"/>
      <c r="AG74" s="253"/>
      <c r="AH74" s="253"/>
      <c r="AI74" s="253"/>
      <c r="AJ74" s="253"/>
      <c r="AK74" s="266"/>
      <c r="AL74" s="407"/>
    </row>
    <row r="75" spans="1:38" ht="12" thickBot="1">
      <c r="A75" s="275"/>
      <c r="B75" s="253"/>
      <c r="C75" s="186"/>
      <c r="D75" s="187"/>
      <c r="E75" s="188"/>
      <c r="F75" s="253"/>
      <c r="G75" s="253"/>
      <c r="H75" s="253"/>
      <c r="I75" s="253"/>
      <c r="J75" s="253"/>
      <c r="K75" s="223">
        <f t="shared" si="10"/>
        <v>0.65</v>
      </c>
      <c r="L75" s="241">
        <f t="shared" ca="1" si="11"/>
        <v>114.20561391424124</v>
      </c>
      <c r="M75" s="191">
        <f t="shared" si="16"/>
        <v>57.02348348878693</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207.0522050927143</v>
      </c>
      <c r="W75" s="253"/>
      <c r="X75" s="253"/>
      <c r="Y75" s="223">
        <f t="shared" si="15"/>
        <v>0.8</v>
      </c>
      <c r="Z75" s="191">
        <f ca="1">IF($M$72-$I$173&gt;0,((($M$71+$M$72)/2)-$I$173)*($L$72-$L$71),IF((($M$71-$I$173)*($M$72-$I$173)&lt;0),(($L$72-$L$71)/($M$71-$M$72))*(($M$71-$I$173)^2)*0.5,""))</f>
        <v>547.40006112853268</v>
      </c>
      <c r="AA75" s="258"/>
      <c r="AB75" s="253"/>
      <c r="AC75" s="253"/>
      <c r="AD75" s="253"/>
      <c r="AE75" s="253"/>
      <c r="AF75" s="253"/>
      <c r="AG75" s="253"/>
      <c r="AH75" s="253"/>
      <c r="AI75" s="253"/>
      <c r="AJ75" s="253"/>
      <c r="AK75" s="266"/>
      <c r="AL75" s="407"/>
    </row>
    <row r="76" spans="1:38">
      <c r="A76" s="275"/>
      <c r="B76" s="253"/>
      <c r="C76" s="253"/>
      <c r="D76" s="253"/>
      <c r="E76" s="253"/>
      <c r="F76" s="253"/>
      <c r="G76" s="253"/>
      <c r="H76" s="253"/>
      <c r="I76" s="253"/>
      <c r="J76" s="253"/>
      <c r="K76" s="223">
        <f t="shared" si="10"/>
        <v>0.6</v>
      </c>
      <c r="L76" s="241">
        <f t="shared" ca="1" si="11"/>
        <v>178.11537799207929</v>
      </c>
      <c r="M76" s="191">
        <f t="shared" si="16"/>
        <v>52.637061681957164</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330.3652432431781</v>
      </c>
      <c r="W76" s="253"/>
      <c r="X76" s="253"/>
      <c r="Y76" s="223">
        <f t="shared" si="15"/>
        <v>0.75</v>
      </c>
      <c r="Z76" s="191">
        <f ca="1">IF($M$73-$I$173&gt;0,((($M$72+$M$73)/2)-$I$173)*($L$73-$L$72),IF((($M$72-$I$173)*($M$73-$I$173)&lt;0),(($L$73-$L$72)/($M$72-$M$73))*(($M$72-$I$173)^2)*0.5,""))</f>
        <v>977.02616971124019</v>
      </c>
      <c r="AA76" s="258"/>
      <c r="AB76" s="253"/>
      <c r="AC76" s="253"/>
      <c r="AD76" s="253"/>
      <c r="AE76" s="253"/>
      <c r="AF76" s="253"/>
      <c r="AG76" s="253"/>
      <c r="AH76" s="253"/>
      <c r="AI76" s="253"/>
      <c r="AJ76" s="253"/>
      <c r="AK76" s="266"/>
      <c r="AL76" s="407"/>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48.250639875127497</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520.59252536721851</v>
      </c>
      <c r="W77" s="253"/>
      <c r="X77" s="253"/>
      <c r="Y77" s="223">
        <f t="shared" si="15"/>
        <v>0.7</v>
      </c>
      <c r="Z77" s="191">
        <f ca="1">IF($M$74-$I$173&gt;0,((($M$73+$M$74)/2)-$I$173)*($L$74-$L$73),IF((($M$73-$I$173)*($M$74-$I$173)&lt;0),(($L$74-$L$73)/($M$73-$M$74))*(($M$73-$I$173)^2)*0.5,""))</f>
        <v>1779.8795926997529</v>
      </c>
      <c r="AA77" s="258"/>
      <c r="AB77" s="253"/>
      <c r="AC77" s="253"/>
      <c r="AD77" s="253"/>
      <c r="AE77" s="253"/>
      <c r="AF77" s="253"/>
      <c r="AG77" s="253"/>
      <c r="AH77" s="253"/>
      <c r="AI77" s="253"/>
      <c r="AJ77" s="253"/>
      <c r="AK77" s="266"/>
      <c r="AL77" s="407"/>
    </row>
    <row r="78" spans="1:38" ht="12" thickBot="1">
      <c r="A78" s="275"/>
      <c r="B78" s="253"/>
      <c r="C78" s="411" t="s">
        <v>153</v>
      </c>
      <c r="D78" s="412"/>
      <c r="E78" s="413"/>
      <c r="F78" s="253"/>
      <c r="G78" s="253"/>
      <c r="H78" s="253"/>
      <c r="I78" s="253"/>
      <c r="J78" s="253"/>
      <c r="K78" s="223">
        <f t="shared" si="10"/>
        <v>0.500000000000001</v>
      </c>
      <c r="L78" s="241">
        <f t="shared" ca="1" si="11"/>
        <v>636.07232650249614</v>
      </c>
      <c r="M78" s="191">
        <f t="shared" si="16"/>
        <v>43.864218068297724</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537.62460625580911</v>
      </c>
      <c r="W78" s="253"/>
      <c r="X78" s="253"/>
      <c r="Y78" s="223">
        <f t="shared" si="15"/>
        <v>0.65</v>
      </c>
      <c r="Z78" s="191">
        <f ca="1">IF($M$75-$I$173&gt;0,((($M$74+$M$75)/2)-$I$173)*($L$75-$L$74),IF((($M$74-$I$173)*($M$75-$I$173)&lt;0),(($L$75-$L$74)/($M$74-$M$75))*(($M$74-$I$173)^2)*0.5,""))</f>
        <v>2239.363886434885</v>
      </c>
      <c r="AA78" s="258"/>
      <c r="AB78" s="253"/>
      <c r="AC78" s="253"/>
      <c r="AD78" s="253"/>
      <c r="AE78" s="253"/>
      <c r="AF78" s="253"/>
      <c r="AG78" s="253"/>
      <c r="AH78" s="253"/>
      <c r="AI78" s="253"/>
      <c r="AJ78" s="253"/>
      <c r="AK78" s="266"/>
      <c r="AL78" s="407"/>
    </row>
    <row r="79" spans="1:38" ht="12" thickBot="1">
      <c r="A79" s="275"/>
      <c r="B79" s="253"/>
      <c r="C79" s="414"/>
      <c r="D79" s="415"/>
      <c r="E79" s="416"/>
      <c r="F79" s="284"/>
      <c r="G79" s="285"/>
      <c r="H79" s="285"/>
      <c r="I79" s="285"/>
      <c r="J79" s="286"/>
      <c r="K79" s="223">
        <f t="shared" si="10"/>
        <v>0.45000000000000101</v>
      </c>
      <c r="L79" s="241">
        <f t="shared" ca="1" si="11"/>
        <v>1179.4944033063869</v>
      </c>
      <c r="M79" s="191">
        <f t="shared" si="16"/>
        <v>39.477796261467965</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628.25040175196636</v>
      </c>
      <c r="W79" s="253"/>
      <c r="X79" s="253"/>
      <c r="Y79" s="223">
        <f t="shared" si="15"/>
        <v>0.6</v>
      </c>
      <c r="Z79" s="191">
        <f ca="1">IF($M$76-$I$173&gt;0,((($M$75+$M$76)/2)-$I$173)*($L$76-$L$75),IF((($M$75-$I$173)*($M$76-$I$173)&lt;0),(($L$76-$L$75)/($M$75-$M$76))*(($M$75-$I$173)^2)*0.5,""))</f>
        <v>3504.1897852546786</v>
      </c>
      <c r="AA79" s="258"/>
      <c r="AB79" s="253"/>
      <c r="AC79" s="253"/>
      <c r="AD79" s="253"/>
      <c r="AE79" s="253"/>
      <c r="AF79" s="253"/>
      <c r="AG79" s="253"/>
      <c r="AH79" s="253"/>
      <c r="AI79" s="253"/>
      <c r="AJ79" s="253"/>
      <c r="AK79" s="266"/>
      <c r="AL79" s="407"/>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35.091374454638199</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726.71048688078133</v>
      </c>
      <c r="W80" s="253"/>
      <c r="X80" s="253"/>
      <c r="Y80" s="223">
        <f t="shared" si="15"/>
        <v>0.55000000000000104</v>
      </c>
      <c r="Z80" s="191">
        <f ca="1">IF($M$77-$I$173&gt;0,((($M$76+$M$77)/2)-$I$173)*($L$77-$L$76),IF((($M$76-$I$173)*($M$77-$I$173)&lt;0),(($L$77-$L$76)/($M$76-$M$77))*(($M$76-$I$173)^2)*0.5,""))</f>
        <v>6733.8501459130239</v>
      </c>
      <c r="AA80" s="258"/>
      <c r="AB80" s="253"/>
      <c r="AC80" s="253"/>
      <c r="AD80" s="253"/>
      <c r="AE80" s="253"/>
      <c r="AF80" s="253"/>
      <c r="AG80" s="253"/>
      <c r="AH80" s="253"/>
      <c r="AI80" s="253"/>
      <c r="AJ80" s="253"/>
      <c r="AK80" s="266"/>
      <c r="AL80" s="407"/>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30.704952647808433</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390.80951323959977</v>
      </c>
      <c r="W81" s="351"/>
      <c r="X81" s="257"/>
      <c r="Y81" s="223">
        <f t="shared" si="15"/>
        <v>0.500000000000001</v>
      </c>
      <c r="Z81" s="191">
        <f ca="1">IF($M$78-$I$173&gt;0,((($M$77+$M$78)/2)-$I$173)*($L$78-$L$77),IF((($M$77-$I$173)*($M$78-$I$173)&lt;0),(($L$78-$L$77)/($M$77-$M$78))*(($M$77-$I$173)^2)*0.5,""))</f>
        <v>14944.021668808875</v>
      </c>
      <c r="AA81" s="260"/>
      <c r="AB81" s="253"/>
      <c r="AC81" s="253"/>
      <c r="AD81" s="253"/>
      <c r="AE81" s="253"/>
      <c r="AF81" s="253"/>
      <c r="AG81" s="253"/>
      <c r="AH81" s="253"/>
      <c r="AI81" s="253"/>
      <c r="AJ81" s="253"/>
      <c r="AK81" s="266"/>
      <c r="AL81" s="407"/>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26.318530840978671</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22644.945256050447</v>
      </c>
      <c r="AA82" s="258"/>
      <c r="AB82" s="253"/>
      <c r="AC82" s="253"/>
      <c r="AD82" s="253"/>
      <c r="AE82" s="253"/>
      <c r="AF82" s="253"/>
      <c r="AG82" s="253"/>
      <c r="AH82" s="253"/>
      <c r="AI82" s="253"/>
      <c r="AJ82" s="253"/>
      <c r="AK82" s="266"/>
      <c r="AL82" s="407"/>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21.932109034148908</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23447.798679032603</v>
      </c>
      <c r="AA83" s="258"/>
      <c r="AB83" s="253"/>
      <c r="AC83" s="253"/>
      <c r="AD83" s="253"/>
      <c r="AE83" s="253"/>
      <c r="AF83" s="253"/>
      <c r="AG83" s="253"/>
      <c r="AH83" s="253"/>
      <c r="AI83" s="253"/>
      <c r="AJ83" s="253"/>
      <c r="AK83" s="266"/>
      <c r="AL83" s="407"/>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17.545687227319146</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31935.817202663515</v>
      </c>
      <c r="AA84" s="258"/>
      <c r="AB84" s="253"/>
      <c r="AC84" s="253"/>
      <c r="AD84" s="253"/>
      <c r="AE84" s="253"/>
      <c r="AF84" s="253"/>
      <c r="AG84" s="253"/>
      <c r="AH84" s="253"/>
      <c r="AI84" s="253"/>
      <c r="AJ84" s="253"/>
      <c r="AK84" s="266"/>
      <c r="AL84" s="407"/>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13.159265420489378</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29510.669053064896</v>
      </c>
      <c r="AA85" s="258"/>
      <c r="AB85" s="253"/>
      <c r="AC85" s="253"/>
      <c r="AD85" s="253"/>
      <c r="AE85" s="253"/>
      <c r="AF85" s="253"/>
      <c r="AG85" s="253"/>
      <c r="AH85" s="253"/>
      <c r="AI85" s="253"/>
      <c r="AJ85" s="253"/>
      <c r="AK85" s="266"/>
      <c r="AL85" s="407"/>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8.7728436136596155</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8512.0709505523901</v>
      </c>
      <c r="AA86" s="258"/>
      <c r="AB86" s="253"/>
      <c r="AC86" s="253"/>
      <c r="AD86" s="253"/>
      <c r="AE86" s="253"/>
      <c r="AF86" s="253"/>
      <c r="AG86" s="253"/>
      <c r="AH86" s="253"/>
      <c r="AI86" s="253"/>
      <c r="AJ86" s="253"/>
      <c r="AK86" s="266"/>
      <c r="AL86" s="407"/>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4.3864218068298522</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2284.1511641646221</v>
      </c>
      <c r="AA87" s="258"/>
      <c r="AB87" s="253"/>
      <c r="AC87" s="253"/>
      <c r="AD87" s="253"/>
      <c r="AE87" s="253"/>
      <c r="AF87" s="253"/>
      <c r="AG87" s="253"/>
      <c r="AH87" s="253"/>
      <c r="AI87" s="253"/>
      <c r="AJ87" s="253"/>
      <c r="AK87" s="266"/>
      <c r="AL87" s="407"/>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8.7658316741885137E-14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1259.8495346281834</v>
      </c>
      <c r="AA88" s="258"/>
      <c r="AB88" s="253"/>
      <c r="AC88" s="253"/>
      <c r="AD88" s="253"/>
      <c r="AE88" s="253"/>
      <c r="AF88" s="253"/>
      <c r="AG88" s="253"/>
      <c r="AH88" s="253"/>
      <c r="AI88" s="253"/>
      <c r="AJ88" s="253"/>
      <c r="AK88" s="266"/>
      <c r="AL88" s="407"/>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294.43488136472018</v>
      </c>
      <c r="AA89" s="258"/>
      <c r="AB89" s="253"/>
      <c r="AC89" s="253"/>
      <c r="AD89" s="253"/>
      <c r="AE89" s="253"/>
      <c r="AF89" s="253"/>
      <c r="AG89" s="253"/>
      <c r="AH89" s="253"/>
      <c r="AI89" s="253"/>
      <c r="AJ89" s="253"/>
      <c r="AK89" s="266"/>
      <c r="AL89" s="407"/>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07"/>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07"/>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4280.4031175279088</v>
      </c>
      <c r="W92" s="253"/>
      <c r="X92" s="258"/>
      <c r="Y92" s="190" t="s">
        <v>155</v>
      </c>
      <c r="Z92" s="191">
        <f ca="1">SUM(Z68:Z91)*PowerFactor</f>
        <v>152745.68366329436</v>
      </c>
      <c r="AA92" s="258"/>
      <c r="AB92" s="253"/>
      <c r="AC92" s="253"/>
      <c r="AD92" s="253"/>
      <c r="AE92" s="253"/>
      <c r="AF92" s="253"/>
      <c r="AG92" s="253"/>
      <c r="AH92" s="253"/>
      <c r="AI92" s="253"/>
      <c r="AJ92" s="253"/>
      <c r="AK92" s="266"/>
      <c r="AL92" s="407"/>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17" t="s">
        <v>52</v>
      </c>
      <c r="L93" s="418"/>
      <c r="M93" s="419"/>
      <c r="N93" s="253"/>
      <c r="O93" s="258"/>
      <c r="P93" s="253"/>
      <c r="Q93" s="193" t="s">
        <v>156</v>
      </c>
      <c r="R93" s="195" cm="1">
        <f t="array" ref="R93">R92*30%*INDEX(N_PoF,0,7)*Summer_PV_Factor</f>
        <v>0</v>
      </c>
      <c r="S93" s="253"/>
      <c r="T93" s="253"/>
      <c r="U93" s="193" t="s">
        <v>156</v>
      </c>
      <c r="V93" s="195" cm="1">
        <f t="array" aca="1" ref="V93" ca="1">V92*30%*INDEX(N_1_PoF,0,7)*Summer_PV_Factor</f>
        <v>0.56773914904291845</v>
      </c>
      <c r="W93" s="253"/>
      <c r="X93" s="253"/>
      <c r="Y93" s="193" t="s">
        <v>156</v>
      </c>
      <c r="Z93" s="195" cm="1">
        <f t="array" aca="1" ref="Z93" ca="1">Z92*30%*INDEX(N_2_PoF,0,7)*Summer_PV_Factor</f>
        <v>2.6515362077441768E-3</v>
      </c>
      <c r="AA93" s="258"/>
      <c r="AB93" s="253"/>
      <c r="AC93" s="253"/>
      <c r="AD93" s="253"/>
      <c r="AE93" s="253"/>
      <c r="AF93" s="253"/>
      <c r="AG93" s="253"/>
      <c r="AH93" s="253"/>
      <c r="AI93" s="253"/>
      <c r="AJ93" s="253"/>
      <c r="AK93" s="266"/>
      <c r="AL93" s="407"/>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0"/>
      <c r="L94" s="421"/>
      <c r="M94" s="422"/>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7"/>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7"/>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79.044112818454281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7"/>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78.253671690269741</v>
      </c>
      <c r="N97" s="253"/>
      <c r="O97" s="258"/>
      <c r="P97" s="253"/>
      <c r="Q97" s="393" t="s">
        <v>144</v>
      </c>
      <c r="R97" s="394"/>
      <c r="S97" s="253"/>
      <c r="T97" s="253"/>
      <c r="U97" s="393" t="s">
        <v>145</v>
      </c>
      <c r="V97" s="394"/>
      <c r="W97" s="253"/>
      <c r="X97" s="253"/>
      <c r="Y97" s="393" t="s">
        <v>146</v>
      </c>
      <c r="Z97" s="394"/>
      <c r="AA97" s="258"/>
      <c r="AB97" s="253"/>
      <c r="AC97" s="253"/>
      <c r="AD97" s="253"/>
      <c r="AE97" s="253"/>
      <c r="AF97" s="253"/>
      <c r="AG97" s="253"/>
      <c r="AH97" s="253"/>
      <c r="AI97" s="253"/>
      <c r="AJ97" s="253"/>
      <c r="AK97" s="266"/>
      <c r="AL97" s="407"/>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77.463230562085187</v>
      </c>
      <c r="N98" s="253"/>
      <c r="O98" s="258"/>
      <c r="P98" s="253"/>
      <c r="Q98" s="395"/>
      <c r="R98" s="396"/>
      <c r="S98" s="254"/>
      <c r="T98" s="253"/>
      <c r="U98" s="395"/>
      <c r="V98" s="396"/>
      <c r="W98" s="253"/>
      <c r="X98" s="253"/>
      <c r="Y98" s="395"/>
      <c r="Z98" s="396"/>
      <c r="AA98" s="258"/>
      <c r="AB98" s="253"/>
      <c r="AC98" s="253"/>
      <c r="AD98" s="253"/>
      <c r="AE98" s="253"/>
      <c r="AF98" s="253"/>
      <c r="AG98" s="253"/>
      <c r="AH98" s="253"/>
      <c r="AI98" s="253"/>
      <c r="AJ98" s="253"/>
      <c r="AK98" s="266"/>
      <c r="AL98" s="407"/>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76.672789433900647</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7"/>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75.091907177531567</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7"/>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71.139701536608854</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43.909437941926491</v>
      </c>
      <c r="W101" s="253"/>
      <c r="X101" s="253"/>
      <c r="Y101" s="218">
        <f t="shared" ref="Y101:Y123" si="23">Q101</f>
        <v>0.99</v>
      </c>
      <c r="Z101" s="198">
        <f ca="1">IF($M$97-$I$176&gt;0,((($M$96+$M$97)/2)-$I$176)*($L$97-$L$96),IF((($M$96-$I$176)*($M$97-$I$176)&lt;0),(($L$97-$L$96)/($M$96-$M$97))*(($M$96-$I$176)^2)*0.5,""))</f>
        <v>116.87167911123221</v>
      </c>
      <c r="AA101" s="258"/>
      <c r="AB101" s="253"/>
      <c r="AC101" s="253"/>
      <c r="AD101" s="253"/>
      <c r="AE101" s="253"/>
      <c r="AF101" s="253"/>
      <c r="AG101" s="253"/>
      <c r="AH101" s="253"/>
      <c r="AI101" s="253"/>
      <c r="AJ101" s="253"/>
      <c r="AK101" s="266"/>
      <c r="AL101" s="407"/>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67.187495895686141</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51.281817842538125</v>
      </c>
      <c r="W102" s="253"/>
      <c r="X102" s="253"/>
      <c r="Y102" s="218">
        <f t="shared" si="23"/>
        <v>0.98</v>
      </c>
      <c r="Z102" s="198">
        <f ca="1">IF($M$98-$I$176&gt;0,((($M$97+$M$98)/2)-$I$176)*($L$98-$L$97),IF((($M$97-$I$176)*($M$98-$I$176)&lt;0),(($L$98-$L$97)/($M$97-$M$98))*(($M$97-$I$176)^2)*0.5,""))</f>
        <v>138.83650724570495</v>
      </c>
      <c r="AA102" s="258"/>
      <c r="AB102" s="253"/>
      <c r="AC102" s="253"/>
      <c r="AD102" s="253"/>
      <c r="AE102" s="253"/>
      <c r="AF102" s="253"/>
      <c r="AG102" s="253"/>
      <c r="AH102" s="253"/>
      <c r="AI102" s="253"/>
      <c r="AJ102" s="253"/>
      <c r="AK102" s="266"/>
      <c r="AL102" s="407"/>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63.235290254763427</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99.744620309528926</v>
      </c>
      <c r="W103" s="253"/>
      <c r="X103" s="253"/>
      <c r="Y103" s="218">
        <f t="shared" si="23"/>
        <v>0.97</v>
      </c>
      <c r="Z103" s="198">
        <f ca="1">IF($M$99-$I$176&gt;0,((($M$98+$M$99)/2)-$I$176)*($L$99-$L$98),IF((($M$98-$I$176)*($M$99-$I$176)&lt;0),(($L$99-$L$98)/($M$98-$M$99))*(($M$98-$I$176)^2)*0.5,""))</f>
        <v>274.85399911586262</v>
      </c>
      <c r="AA103" s="258"/>
      <c r="AB103" s="253"/>
      <c r="AC103" s="253"/>
      <c r="AD103" s="253"/>
      <c r="AE103" s="253"/>
      <c r="AF103" s="253"/>
      <c r="AG103" s="253"/>
      <c r="AH103" s="253"/>
      <c r="AI103" s="253"/>
      <c r="AJ103" s="253"/>
      <c r="AK103" s="266"/>
      <c r="AL103" s="407"/>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59.283084613840714</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286.54829173862453</v>
      </c>
      <c r="W104" s="253"/>
      <c r="X104" s="253"/>
      <c r="Y104" s="218">
        <f t="shared" si="23"/>
        <v>0.95</v>
      </c>
      <c r="Z104" s="198">
        <f ca="1">IF($M$100-$I$176&gt;0,((($M$99+$M$100)/2)-$I$176)*($L$100-$L$99),IF((($M$99-$I$176)*($M$100-$I$176)&lt;0),(($L$100-$L$99)/($M$99-$M$100))*(($M$99-$I$176)^2)*0.5,""))</f>
        <v>811.87642815762683</v>
      </c>
      <c r="AA104" s="258"/>
      <c r="AB104" s="253"/>
      <c r="AC104" s="253"/>
      <c r="AD104" s="253"/>
      <c r="AE104" s="253"/>
      <c r="AF104" s="253"/>
      <c r="AG104" s="253"/>
      <c r="AH104" s="253"/>
      <c r="AI104" s="253"/>
      <c r="AJ104" s="253"/>
      <c r="AK104" s="266"/>
      <c r="AL104" s="407"/>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55.330878972917994</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1470.3171622457642</v>
      </c>
      <c r="W105" s="253"/>
      <c r="X105" s="253"/>
      <c r="Y105" s="218">
        <f t="shared" si="23"/>
        <v>0.9</v>
      </c>
      <c r="Z105" s="198">
        <f ca="1">IF($M$101-$I$176&gt;0,((($M$100+$M$101)/2)-$I$176)*($L$101-$L$100),IF((($M$100-$I$176)*($M$101-$I$176)&lt;0),(($L$101-$L$100)/($M$100-$M$101))*(($M$100-$I$176)^2)*0.5,""))</f>
        <v>4476.3614984211499</v>
      </c>
      <c r="AA105" s="258"/>
      <c r="AB105" s="253"/>
      <c r="AC105" s="253"/>
      <c r="AD105" s="253"/>
      <c r="AE105" s="253"/>
      <c r="AF105" s="253"/>
      <c r="AG105" s="253"/>
      <c r="AH105" s="253"/>
      <c r="AI105" s="253"/>
      <c r="AJ105" s="253"/>
      <c r="AK105" s="266"/>
      <c r="AL105" s="407"/>
    </row>
    <row r="106" spans="1:38">
      <c r="A106" s="275"/>
      <c r="B106" s="253"/>
      <c r="C106" s="253"/>
      <c r="D106" s="253"/>
      <c r="E106" s="253"/>
      <c r="F106" s="253"/>
      <c r="G106" s="253"/>
      <c r="H106" s="253"/>
      <c r="I106" s="253"/>
      <c r="J106" s="253"/>
      <c r="K106" s="218">
        <f t="shared" si="18"/>
        <v>0.65</v>
      </c>
      <c r="L106" s="242">
        <f t="shared" ca="1" si="19"/>
        <v>1553.1595615102144</v>
      </c>
      <c r="M106" s="198">
        <f t="shared" si="24"/>
        <v>51.378673331995287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3172.248017229902</v>
      </c>
      <c r="W106" s="253"/>
      <c r="X106" s="253"/>
      <c r="Y106" s="218">
        <f t="shared" si="23"/>
        <v>0.85</v>
      </c>
      <c r="Z106" s="198">
        <f ca="1">IF($M$102-$I$176&gt;0,((($M$101+$M$102)/2)-$I$176)*($L$102-$L$101),IF((($M$101-$I$176)*($M$102-$I$176)&lt;0),(($L$102-$L$101)/($M$101-$M$102))*(($M$101-$I$176)^2)*0.5,""))</f>
        <v>10935.430477644253</v>
      </c>
      <c r="AA106" s="258"/>
      <c r="AB106" s="253"/>
      <c r="AC106" s="253"/>
      <c r="AD106" s="253"/>
      <c r="AE106" s="253"/>
      <c r="AF106" s="253"/>
      <c r="AG106" s="253"/>
      <c r="AH106" s="253"/>
      <c r="AI106" s="253"/>
      <c r="AJ106" s="253"/>
      <c r="AK106" s="266"/>
      <c r="AL106" s="407"/>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47.426467691072567</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4199.3237288445362</v>
      </c>
      <c r="W107" s="253"/>
      <c r="X107" s="253"/>
      <c r="Y107" s="218">
        <f t="shared" si="23"/>
        <v>0.8</v>
      </c>
      <c r="Z107" s="198">
        <f ca="1">IF($M$103-$I$176&gt;0,((($M$102+$M$103)/2)-$I$176)*($L$103-$L$102),IF((($M$102-$I$176)*($M$103-$I$176)&lt;0),(($L$103-$L$102)/($M$102-$M$103))*(($M$102-$I$176)^2)*0.5,""))</f>
        <v>16996.900829941373</v>
      </c>
      <c r="AA107" s="258"/>
      <c r="AB107" s="253"/>
      <c r="AC107" s="253"/>
      <c r="AD107" s="253"/>
      <c r="AE107" s="253"/>
      <c r="AF107" s="253"/>
      <c r="AG107" s="253"/>
      <c r="AH107" s="253"/>
      <c r="AI107" s="253"/>
      <c r="AJ107" s="253"/>
      <c r="AK107" s="266"/>
      <c r="AL107" s="407"/>
    </row>
    <row r="108" spans="1:38">
      <c r="A108" s="275"/>
      <c r="B108" s="253"/>
      <c r="C108" s="417" t="s">
        <v>153</v>
      </c>
      <c r="D108" s="418"/>
      <c r="E108" s="419"/>
      <c r="F108" s="253"/>
      <c r="G108" s="253"/>
      <c r="H108" s="253"/>
      <c r="I108" s="253"/>
      <c r="J108" s="253"/>
      <c r="K108" s="218">
        <f t="shared" si="18"/>
        <v>0.55000000000000104</v>
      </c>
      <c r="L108" s="242">
        <f t="shared" ca="1" si="19"/>
        <v>2598.4068209497577</v>
      </c>
      <c r="M108" s="198">
        <f t="shared" si="24"/>
        <v>43.474262050149939</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3722.1035152112308</v>
      </c>
      <c r="W108" s="253"/>
      <c r="X108" s="253"/>
      <c r="Y108" s="218">
        <f t="shared" si="23"/>
        <v>0.75</v>
      </c>
      <c r="Z108" s="198">
        <f ca="1">IF($M$104-$I$176&gt;0,((($M$103+$M$104)/2)-$I$176)*($L$104-$L$103),IF((($M$103-$I$176)*($M$104-$I$176)&lt;0),(($L$104-$L$103)/($M$103-$M$104))*(($M$103-$I$176)^2)*0.5,""))</f>
        <v>18752.325196086364</v>
      </c>
      <c r="AA108" s="258"/>
      <c r="AB108" s="253"/>
      <c r="AC108" s="253"/>
      <c r="AD108" s="253"/>
      <c r="AE108" s="253"/>
      <c r="AF108" s="253"/>
      <c r="AG108" s="253"/>
      <c r="AH108" s="253"/>
      <c r="AI108" s="253"/>
      <c r="AJ108" s="253"/>
      <c r="AK108" s="266"/>
      <c r="AL108" s="407"/>
    </row>
    <row r="109" spans="1:38">
      <c r="A109" s="275"/>
      <c r="B109" s="253"/>
      <c r="C109" s="420"/>
      <c r="D109" s="421"/>
      <c r="E109" s="422"/>
      <c r="F109" s="253"/>
      <c r="G109" s="253"/>
      <c r="H109" s="253"/>
      <c r="I109" s="253"/>
      <c r="J109" s="253"/>
      <c r="K109" s="218">
        <f t="shared" si="18"/>
        <v>0.500000000000001</v>
      </c>
      <c r="L109" s="242">
        <f t="shared" ca="1" si="19"/>
        <v>3233.5200974417403</v>
      </c>
      <c r="M109" s="198">
        <f t="shared" si="24"/>
        <v>39.522056409227218</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2885.4588411963014</v>
      </c>
      <c r="W109" s="253"/>
      <c r="X109" s="253"/>
      <c r="Y109" s="218">
        <f t="shared" si="23"/>
        <v>0.7</v>
      </c>
      <c r="Z109" s="198">
        <f ca="1">IF($M$105-$I$176&gt;0,((($M$104+$M$105)/2)-$I$176)*($L$105-$L$104),IF((($M$104-$I$176)*($M$105-$I$176)&lt;0),(($L$105-$L$104)/($M$104-$M$105))*(($M$104-$I$176)^2)*0.5,""))</f>
        <v>20148.325101851322</v>
      </c>
      <c r="AA109" s="258"/>
      <c r="AB109" s="253"/>
      <c r="AC109" s="253"/>
      <c r="AD109" s="253"/>
      <c r="AE109" s="253"/>
      <c r="AF109" s="253"/>
      <c r="AG109" s="253"/>
      <c r="AH109" s="253"/>
      <c r="AI109" s="253"/>
      <c r="AJ109" s="253"/>
      <c r="AK109" s="266"/>
      <c r="AL109" s="407"/>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35.569850768304505</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1693.1832465600523</v>
      </c>
      <c r="W110" s="253"/>
      <c r="X110" s="253"/>
      <c r="Y110" s="218">
        <f t="shared" si="23"/>
        <v>0.65</v>
      </c>
      <c r="Z110" s="198">
        <f ca="1">IF($M$106-$I$176&gt;0,((($M$105+$M$106)/2)-$I$176)*($L$106-$L$105),IF((($M$105-$I$176)*($M$106-$I$176)&lt;0),(($L$106-$L$105)/($M$105-$M$106))*(($M$105-$I$176)^2)*0.5,""))</f>
        <v>21232.471431697046</v>
      </c>
      <c r="AA110" s="258"/>
      <c r="AB110" s="253"/>
      <c r="AC110" s="253"/>
      <c r="AD110" s="253"/>
      <c r="AE110" s="253"/>
      <c r="AF110" s="253"/>
      <c r="AG110" s="253"/>
      <c r="AH110" s="253"/>
      <c r="AI110" s="253"/>
      <c r="AJ110" s="253"/>
      <c r="AK110" s="266"/>
      <c r="AL110" s="407"/>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31.617645127381792</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310.8023848943418</v>
      </c>
      <c r="W111" s="253"/>
      <c r="X111" s="253"/>
      <c r="Y111" s="218">
        <f t="shared" si="23"/>
        <v>0.6</v>
      </c>
      <c r="Z111" s="198">
        <f ca="1">IF($M$107-$I$176&gt;0,((($M$106+$M$107)/2)-$I$176)*($L$107-$L$106),IF((($M$106-$I$176)*($M$107-$I$176)&lt;0),(($L$107-$L$106)/($M$106-$M$107))*(($M$106-$I$176)^2)*0.5,""))</f>
        <v>23374.335822242774</v>
      </c>
      <c r="AA111" s="258"/>
      <c r="AB111" s="253"/>
      <c r="AC111" s="253"/>
      <c r="AD111" s="253"/>
      <c r="AE111" s="253"/>
      <c r="AF111" s="253"/>
      <c r="AG111" s="253"/>
      <c r="AH111" s="253"/>
      <c r="AI111" s="253"/>
      <c r="AJ111" s="253"/>
      <c r="AK111" s="266"/>
      <c r="AL111" s="407"/>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27.665439486459075</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26002.480365070336</v>
      </c>
      <c r="AA112" s="259"/>
      <c r="AB112" s="253"/>
      <c r="AC112" s="253"/>
      <c r="AD112" s="253"/>
      <c r="AE112" s="253"/>
      <c r="AF112" s="253"/>
      <c r="AG112" s="253"/>
      <c r="AH112" s="253"/>
      <c r="AI112" s="253"/>
      <c r="AJ112" s="253"/>
      <c r="AK112" s="266"/>
      <c r="AL112" s="407"/>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23.713233845536362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26356.031876753521</v>
      </c>
      <c r="AA113" s="258"/>
      <c r="AB113" s="253"/>
      <c r="AC113" s="253"/>
      <c r="AD113" s="253"/>
      <c r="AE113" s="253"/>
      <c r="AF113" s="253"/>
      <c r="AG113" s="253"/>
      <c r="AH113" s="253"/>
      <c r="AI113" s="253"/>
      <c r="AJ113" s="253"/>
      <c r="AK113" s="266"/>
      <c r="AL113" s="407"/>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19.761028204613648</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20342.13240892021</v>
      </c>
      <c r="AA114" s="258"/>
      <c r="AB114" s="253"/>
      <c r="AC114" s="253"/>
      <c r="AD114" s="253"/>
      <c r="AE114" s="253"/>
      <c r="AF114" s="253"/>
      <c r="AG114" s="253"/>
      <c r="AH114" s="253"/>
      <c r="AI114" s="253"/>
      <c r="AJ114" s="253"/>
      <c r="AK114" s="266"/>
      <c r="AL114" s="407"/>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15.808822563690937</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9993.9968011835772</v>
      </c>
      <c r="AA115" s="258"/>
      <c r="AB115" s="253"/>
      <c r="AC115" s="253"/>
      <c r="AD115" s="253"/>
      <c r="AE115" s="253"/>
      <c r="AF115" s="253"/>
      <c r="AG115" s="253"/>
      <c r="AH115" s="253"/>
      <c r="AI115" s="253"/>
      <c r="AJ115" s="253"/>
      <c r="AK115" s="266"/>
      <c r="AL115" s="407"/>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11.85661692276822</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3735.1953725996045</v>
      </c>
      <c r="AA116" s="258"/>
      <c r="AB116" s="253"/>
      <c r="AC116" s="253"/>
      <c r="AD116" s="253"/>
      <c r="AE116" s="253"/>
      <c r="AF116" s="253"/>
      <c r="AG116" s="253"/>
      <c r="AH116" s="253"/>
      <c r="AI116" s="253"/>
      <c r="AJ116" s="253"/>
      <c r="AK116" s="266"/>
      <c r="AL116" s="407"/>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7.9044112818455075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1862.8993273405677</v>
      </c>
      <c r="AA117" s="258"/>
      <c r="AB117" s="253"/>
      <c r="AC117" s="253"/>
      <c r="AD117" s="253"/>
      <c r="AE117" s="253"/>
      <c r="AF117" s="253"/>
      <c r="AG117" s="253"/>
      <c r="AH117" s="253"/>
      <c r="AI117" s="253"/>
      <c r="AJ117" s="253"/>
      <c r="AK117" s="266"/>
      <c r="AL117" s="407"/>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3.9522056409227933</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1098.2414067234663</v>
      </c>
      <c r="AA118" s="258"/>
      <c r="AB118" s="253"/>
      <c r="AC118" s="253"/>
      <c r="AD118" s="253"/>
      <c r="AE118" s="253"/>
      <c r="AF118" s="253"/>
      <c r="AG118" s="253"/>
      <c r="AH118" s="253"/>
      <c r="AI118" s="253"/>
      <c r="AJ118" s="253"/>
      <c r="AK118" s="266"/>
      <c r="AL118" s="407"/>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7.8980934610904794E-14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554.99365206078187</v>
      </c>
      <c r="AA119" s="258"/>
      <c r="AB119" s="253"/>
      <c r="AC119" s="253"/>
      <c r="AD119" s="253"/>
      <c r="AE119" s="253"/>
      <c r="AF119" s="253"/>
      <c r="AG119" s="253"/>
      <c r="AH119" s="253"/>
      <c r="AI119" s="253"/>
      <c r="AJ119" s="253"/>
      <c r="AK119" s="266"/>
      <c r="AL119" s="407"/>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226.10852491366416</v>
      </c>
      <c r="AA120" s="258"/>
      <c r="AB120" s="253"/>
      <c r="AC120" s="253"/>
      <c r="AD120" s="253"/>
      <c r="AE120" s="253"/>
      <c r="AF120" s="253"/>
      <c r="AG120" s="253"/>
      <c r="AH120" s="253"/>
      <c r="AI120" s="253"/>
      <c r="AJ120" s="253"/>
      <c r="AK120" s="266"/>
      <c r="AL120" s="407"/>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91.030704835366748</v>
      </c>
      <c r="AA121" s="258"/>
      <c r="AB121" s="253"/>
      <c r="AC121" s="253"/>
      <c r="AD121" s="253"/>
      <c r="AE121" s="253"/>
      <c r="AF121" s="253"/>
      <c r="AG121" s="253"/>
      <c r="AH121" s="253"/>
      <c r="AI121" s="253"/>
      <c r="AJ121" s="253"/>
      <c r="AK121" s="266"/>
      <c r="AL121" s="407"/>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77.522922827541507</v>
      </c>
      <c r="AA122" s="258"/>
      <c r="AB122" s="253"/>
      <c r="AC122" s="253"/>
      <c r="AD122" s="253"/>
      <c r="AE122" s="253"/>
      <c r="AF122" s="253"/>
      <c r="AG122" s="253"/>
      <c r="AH122" s="253"/>
      <c r="AI122" s="253"/>
      <c r="AJ122" s="253"/>
      <c r="AK122" s="266"/>
      <c r="AL122" s="407"/>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07"/>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3" t="s">
        <v>52</v>
      </c>
      <c r="L124" s="424"/>
      <c r="M124" s="425"/>
      <c r="N124" s="253"/>
      <c r="O124" s="258"/>
      <c r="P124" s="261"/>
      <c r="Q124" s="197" t="s">
        <v>155</v>
      </c>
      <c r="R124" s="198">
        <f>SUM(R100:R123)*PowerFactor</f>
        <v>0</v>
      </c>
      <c r="S124" s="254"/>
      <c r="T124" s="258"/>
      <c r="U124" s="197" t="s">
        <v>155</v>
      </c>
      <c r="V124" s="198">
        <f ca="1">SUM(V100:V123)*PowerFactor</f>
        <v>17934.921064014747</v>
      </c>
      <c r="W124" s="253"/>
      <c r="X124" s="258"/>
      <c r="Y124" s="196" t="s">
        <v>155</v>
      </c>
      <c r="Z124" s="198">
        <f ca="1">SUM(Z100:Z123)*PowerFactor</f>
        <v>207599.22233474336</v>
      </c>
      <c r="AA124" s="258"/>
      <c r="AB124" s="253"/>
      <c r="AC124" s="253"/>
      <c r="AD124" s="253"/>
      <c r="AE124" s="253"/>
      <c r="AF124" s="253"/>
      <c r="AG124" s="253"/>
      <c r="AH124" s="253"/>
      <c r="AI124" s="253"/>
      <c r="AJ124" s="253"/>
      <c r="AK124" s="266"/>
      <c r="AL124" s="407"/>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26"/>
      <c r="L125" s="427"/>
      <c r="M125" s="428"/>
      <c r="N125" s="253"/>
      <c r="O125" s="258"/>
      <c r="P125" s="261"/>
      <c r="Q125" s="201" t="s">
        <v>156</v>
      </c>
      <c r="R125" s="202" cm="1">
        <f t="array" ref="R125">R124*70%*INDEX(N_PoF,0,7)*Winter_PV_Factor</f>
        <v>0</v>
      </c>
      <c r="S125" s="253"/>
      <c r="T125" s="258"/>
      <c r="U125" s="200" t="s">
        <v>156</v>
      </c>
      <c r="V125" s="202" cm="1">
        <f t="array" aca="1" ref="V125" ca="1">V124*70%*INDEX(N_1_PoF,0,7)*Winter_PV_Factor</f>
        <v>4.7159286760656478</v>
      </c>
      <c r="W125" s="253"/>
      <c r="X125" s="258"/>
      <c r="Y125" s="200" t="s">
        <v>156</v>
      </c>
      <c r="Z125" s="202" cm="1">
        <f t="array" aca="1" ref="Z125" ca="1">Z124*70%*INDEX(N_2_PoF,0,7)*Winter_PV_Factor</f>
        <v>7.1442710881678348E-3</v>
      </c>
      <c r="AA125" s="258"/>
      <c r="AB125" s="253"/>
      <c r="AC125" s="253"/>
      <c r="AD125" s="253"/>
      <c r="AE125" s="253"/>
      <c r="AF125" s="253"/>
      <c r="AG125" s="253"/>
      <c r="AH125" s="253"/>
      <c r="AI125" s="253"/>
      <c r="AJ125" s="253"/>
      <c r="AK125" s="266"/>
      <c r="AL125" s="407"/>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7"/>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82.294184114400352</v>
      </c>
      <c r="N127" s="253"/>
      <c r="O127" s="258"/>
      <c r="P127" s="253"/>
      <c r="Q127" s="399" t="s">
        <v>144</v>
      </c>
      <c r="R127" s="400"/>
      <c r="S127" s="254"/>
      <c r="T127" s="258"/>
      <c r="U127" s="399" t="s">
        <v>144</v>
      </c>
      <c r="V127" s="400"/>
      <c r="W127" s="253"/>
      <c r="X127" s="253"/>
      <c r="Y127" s="399" t="s">
        <v>144</v>
      </c>
      <c r="Z127" s="400"/>
      <c r="AA127" s="258"/>
      <c r="AB127" s="253"/>
      <c r="AC127" s="253"/>
      <c r="AD127" s="253"/>
      <c r="AE127" s="253"/>
      <c r="AF127" s="253"/>
      <c r="AG127" s="253"/>
      <c r="AH127" s="253"/>
      <c r="AI127" s="253"/>
      <c r="AJ127" s="253"/>
      <c r="AK127" s="266"/>
      <c r="AL127" s="407"/>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81.471242273256351</v>
      </c>
      <c r="N128" s="253"/>
      <c r="O128" s="258"/>
      <c r="P128" s="253"/>
      <c r="Q128" s="401"/>
      <c r="R128" s="402"/>
      <c r="S128" s="254"/>
      <c r="T128" s="253"/>
      <c r="U128" s="401"/>
      <c r="V128" s="402"/>
      <c r="W128" s="253"/>
      <c r="X128" s="253"/>
      <c r="Y128" s="401"/>
      <c r="Z128" s="402"/>
      <c r="AA128" s="258"/>
      <c r="AB128" s="253"/>
      <c r="AC128" s="253"/>
      <c r="AD128" s="253"/>
      <c r="AE128" s="253"/>
      <c r="AF128" s="253"/>
      <c r="AG128" s="253"/>
      <c r="AH128" s="253"/>
      <c r="AI128" s="253"/>
      <c r="AJ128" s="253"/>
      <c r="AK128" s="266"/>
      <c r="AL128" s="407"/>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80.64830043211235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7"/>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79.825358590968335</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7"/>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78.179474908680334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48.714872224690112</v>
      </c>
      <c r="W131" s="253"/>
      <c r="X131" s="253"/>
      <c r="Y131" s="213">
        <f>$K$128</f>
        <v>0.99</v>
      </c>
      <c r="Z131" s="205">
        <f ca="1">IF($M$128-$I$176&gt;0,((($M$127+$M$128)/2)-$I$176)*($L$128-$L$127),IF((($M$127-$I$176)*($M$128-$I$176)&lt;0),(($L$128-$L$127)/($M$127-$M$128))*(($M$127-$I$176)^2)*0.5,""))</f>
        <v>121.67711339399584</v>
      </c>
      <c r="AA131" s="258"/>
      <c r="AB131" s="253"/>
      <c r="AC131" s="253"/>
      <c r="AD131" s="253"/>
      <c r="AE131" s="253"/>
      <c r="AF131" s="253"/>
      <c r="AG131" s="253"/>
      <c r="AH131" s="253"/>
      <c r="AI131" s="253"/>
      <c r="AJ131" s="253"/>
      <c r="AK131" s="266"/>
      <c r="AL131" s="407"/>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74.064765702960315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56.990383995529683</v>
      </c>
      <c r="W132" s="253"/>
      <c r="X132" s="253"/>
      <c r="Y132" s="213">
        <f>$K$129</f>
        <v>0.98</v>
      </c>
      <c r="Z132" s="205">
        <f ca="1">IF($M$129-$I$176&gt;0,((($M$128+$M$129)/2)-$I$176)*($L$129-$L$128),IF((($M$128-$I$176)*($M$129-$I$176)&lt;0),(($L$129-$L$128)/($M$128-$M$129))*(($M$128-$I$176)^2)*0.5,""))</f>
        <v>144.54507339869653</v>
      </c>
      <c r="AA132" s="258"/>
      <c r="AB132" s="253"/>
      <c r="AC132" s="253"/>
      <c r="AD132" s="253"/>
      <c r="AE132" s="253"/>
      <c r="AF132" s="253"/>
      <c r="AG132" s="253"/>
      <c r="AH132" s="253"/>
      <c r="AI132" s="253"/>
      <c r="AJ132" s="253"/>
      <c r="AK132" s="266"/>
      <c r="AL132" s="407"/>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69.950056497240297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111.04584264286251</v>
      </c>
      <c r="W133" s="253"/>
      <c r="X133" s="253"/>
      <c r="Y133" s="213">
        <f>$K$130</f>
        <v>0.97</v>
      </c>
      <c r="Z133" s="205">
        <f ca="1">IF($M$130-$I$176&gt;0,((($M$129+$M$130)/2)-$I$176)*($L$130-$L$129),IF((($M$129-$I$176)*($M$130-$I$176)&lt;0),(($L$130-$L$129)/($M$129-$M$130))*(($M$129-$I$176)^2)*0.5,""))</f>
        <v>286.15522144919623</v>
      </c>
      <c r="AA133" s="258"/>
      <c r="AB133" s="253"/>
      <c r="AC133" s="253"/>
      <c r="AD133" s="253"/>
      <c r="AE133" s="253"/>
      <c r="AF133" s="253"/>
      <c r="AG133" s="253"/>
      <c r="AH133" s="253"/>
      <c r="AI133" s="253"/>
      <c r="AJ133" s="253"/>
      <c r="AK133" s="266"/>
      <c r="AL133" s="407"/>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65.835347291520279</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319.93036386170212</v>
      </c>
      <c r="W134" s="253"/>
      <c r="X134" s="253"/>
      <c r="Y134" s="213">
        <f>$K$131</f>
        <v>0.95</v>
      </c>
      <c r="Z134" s="205">
        <f ca="1">IF($M$131-$I$176&gt;0,((($M$130+$M$131)/2)-$I$176)*($L$131-$L$130),IF((($M$130-$I$176)*($M$131-$I$176)&lt;0),(($L$131-$L$130)/($M$130-$M$131))*(($M$130-$I$176)^2)*0.5,""))</f>
        <v>845.25850028070442</v>
      </c>
      <c r="AA134" s="258"/>
      <c r="AB134" s="253"/>
      <c r="AC134" s="253"/>
      <c r="AD134" s="253"/>
      <c r="AE134" s="253"/>
      <c r="AF134" s="253"/>
      <c r="AG134" s="253"/>
      <c r="AH134" s="253"/>
      <c r="AI134" s="253"/>
      <c r="AJ134" s="253"/>
      <c r="AK134" s="266"/>
      <c r="AL134" s="407"/>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61.72063808580026</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1654.372539648901</v>
      </c>
      <c r="W135" s="253"/>
      <c r="X135" s="253"/>
      <c r="Y135" s="213">
        <f>$K$132</f>
        <v>0.9</v>
      </c>
      <c r="Z135" s="205">
        <f ca="1">IF($M$132-$I$176&gt;0,((($M$131+$M$132)/2)-$I$176)*($L$132-$L$131),IF((($M$131-$I$176)*($M$132-$I$176)&lt;0),(($L$132-$L$131)/($M$131-$M$132))*(($M$131-$I$176)^2)*0.5,""))</f>
        <v>4660.4168758242868</v>
      </c>
      <c r="AA135" s="258"/>
      <c r="AB135" s="253"/>
      <c r="AC135" s="253"/>
      <c r="AD135" s="253"/>
      <c r="AE135" s="253"/>
      <c r="AF135" s="253"/>
      <c r="AG135" s="253"/>
      <c r="AH135" s="253"/>
      <c r="AI135" s="253"/>
      <c r="AJ135" s="253"/>
      <c r="AK135" s="266"/>
      <c r="AL135" s="407"/>
    </row>
    <row r="136" spans="1:38">
      <c r="A136" s="275"/>
      <c r="B136" s="253"/>
      <c r="C136" s="253"/>
      <c r="D136" s="253"/>
      <c r="E136" s="253"/>
      <c r="F136" s="253"/>
      <c r="G136" s="253"/>
      <c r="H136" s="253"/>
      <c r="I136" s="253"/>
      <c r="J136" s="253"/>
      <c r="K136" s="213">
        <f t="shared" si="26"/>
        <v>0.7</v>
      </c>
      <c r="L136" s="243">
        <f t="shared" ca="1" si="27"/>
        <v>1155.2107186357339</v>
      </c>
      <c r="M136" s="205">
        <f t="shared" si="29"/>
        <v>57.605928880080242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3621.8821194663901</v>
      </c>
      <c r="W136" s="253"/>
      <c r="X136" s="253"/>
      <c r="Y136" s="213">
        <f>$K$133</f>
        <v>0.85</v>
      </c>
      <c r="Z136" s="205">
        <f ca="1">IF($M$133-$I$176&gt;0,((($M$132+$M$133)/2)-$I$176)*($L$133-$L$132),IF((($M$132-$I$176)*($M$133-$I$176)&lt;0),(($L$133-$L$132)/($M$132-$M$133))*(($M$132-$I$176)^2)*0.5,""))</f>
        <v>11385.064579880742</v>
      </c>
      <c r="AA136" s="258"/>
      <c r="AB136" s="253"/>
      <c r="AC136" s="253"/>
      <c r="AD136" s="253"/>
      <c r="AE136" s="253"/>
      <c r="AF136" s="253"/>
      <c r="AG136" s="253"/>
      <c r="AH136" s="253"/>
      <c r="AI136" s="253"/>
      <c r="AJ136" s="253"/>
      <c r="AK136" s="266"/>
      <c r="AL136" s="407"/>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53.491219674360231</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4898.1884201885987</v>
      </c>
      <c r="W137" s="253"/>
      <c r="X137" s="253"/>
      <c r="Y137" s="213">
        <f>$K$134</f>
        <v>0.8</v>
      </c>
      <c r="Z137" s="205">
        <f ca="1">IF($M$134-$I$176&gt;0,((($M$133+$M$134)/2)-$I$176)*($L$134-$L$133),IF((($M$133-$I$176)*($M$134-$I$176)&lt;0),(($L$134-$L$133)/($M$133-$M$134))*(($M$133-$I$176)^2)*0.5,""))</f>
        <v>17695.765521285437</v>
      </c>
      <c r="AA137" s="258"/>
      <c r="AB137" s="253"/>
      <c r="AC137" s="253"/>
      <c r="AD137" s="253"/>
      <c r="AE137" s="253"/>
      <c r="AF137" s="253"/>
      <c r="AG137" s="253"/>
      <c r="AH137" s="253"/>
      <c r="AI137" s="253"/>
      <c r="AJ137" s="253"/>
      <c r="AK137" s="266"/>
      <c r="AL137" s="407"/>
    </row>
    <row r="138" spans="1:38">
      <c r="A138" s="275"/>
      <c r="B138" s="253"/>
      <c r="C138" s="423" t="s">
        <v>153</v>
      </c>
      <c r="D138" s="424"/>
      <c r="E138" s="425"/>
      <c r="F138" s="253"/>
      <c r="G138" s="253"/>
      <c r="H138" s="253"/>
      <c r="I138" s="253"/>
      <c r="J138" s="253"/>
      <c r="K138" s="213">
        <f t="shared" si="26"/>
        <v>0.6</v>
      </c>
      <c r="L138" s="243">
        <f t="shared" ca="1" si="27"/>
        <v>2026.2996345917479</v>
      </c>
      <c r="M138" s="205">
        <f t="shared" si="29"/>
        <v>49.376510468640213</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4493.1463124404936</v>
      </c>
      <c r="W138" s="253"/>
      <c r="X138" s="253"/>
      <c r="Y138" s="213">
        <f>$K$135</f>
        <v>0.75</v>
      </c>
      <c r="Z138" s="205">
        <f ca="1">IF($M$135-$I$176&gt;0,((($M$134+$M$135)/2)-$I$176)*($L$135-$L$134),IF((($M$134-$I$176)*($M$135-$I$176)&lt;0),(($L$135-$L$134)/($M$134-$M$135))*(($M$134-$I$176)^2)*0.5,""))</f>
        <v>19523.367993315627</v>
      </c>
      <c r="AA138" s="258"/>
      <c r="AB138" s="253"/>
      <c r="AC138" s="253"/>
      <c r="AD138" s="253"/>
      <c r="AE138" s="253"/>
      <c r="AF138" s="253"/>
      <c r="AG138" s="253"/>
      <c r="AH138" s="253"/>
      <c r="AI138" s="253"/>
      <c r="AJ138" s="253"/>
      <c r="AK138" s="266"/>
      <c r="AL138" s="407"/>
    </row>
    <row r="139" spans="1:38">
      <c r="A139" s="275"/>
      <c r="B139" s="253"/>
      <c r="C139" s="426"/>
      <c r="D139" s="427"/>
      <c r="E139" s="428"/>
      <c r="F139" s="253"/>
      <c r="G139" s="253"/>
      <c r="H139" s="253"/>
      <c r="I139" s="253"/>
      <c r="J139" s="253"/>
      <c r="K139" s="213">
        <f t="shared" si="26"/>
        <v>0.55000000000000104</v>
      </c>
      <c r="L139" s="243">
        <f t="shared" ca="1" si="27"/>
        <v>2598.4068209497577</v>
      </c>
      <c r="M139" s="205">
        <f t="shared" si="29"/>
        <v>45.261801262920279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3713.9012227980384</v>
      </c>
      <c r="W139" s="253"/>
      <c r="X139" s="253"/>
      <c r="Y139" s="213">
        <f>$K$136</f>
        <v>0.7</v>
      </c>
      <c r="Z139" s="205">
        <f ca="1">IF($M$136-$I$176&gt;0,((($M$135+$M$136)/2)-$I$176)*($L$136-$L$135),IF((($M$135-$I$176)*($M$136-$I$176)&lt;0),(($L$136-$L$135)/($M$135-$M$136))*(($M$135-$I$176)^2)*0.5,""))</f>
        <v>20976.767483453059</v>
      </c>
      <c r="AA139" s="258"/>
      <c r="AB139" s="253"/>
      <c r="AC139" s="253"/>
      <c r="AD139" s="253"/>
      <c r="AE139" s="253"/>
      <c r="AF139" s="253"/>
      <c r="AG139" s="253"/>
      <c r="AH139" s="253"/>
      <c r="AI139" s="253"/>
      <c r="AJ139" s="253"/>
      <c r="AK139" s="266"/>
      <c r="AL139" s="407"/>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41.147092057200261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2566.2026718099337</v>
      </c>
      <c r="W140" s="253"/>
      <c r="X140" s="253"/>
      <c r="Y140" s="213">
        <f>$K$137</f>
        <v>0.65</v>
      </c>
      <c r="Z140" s="205">
        <f ca="1">IF($M$137-$I$176&gt;0,((($M$136+$M$137)/2)-$I$176)*($L$137-$L$136),IF((($M$136-$I$176)*($M$137-$I$176)&lt;0),(($L$137-$L$136)/($M$136-$M$137))*(($M$136-$I$176)^2)*0.5,""))</f>
        <v>22105.49085694693</v>
      </c>
      <c r="AA140" s="258"/>
      <c r="AB140" s="253"/>
      <c r="AC140" s="253"/>
      <c r="AD140" s="253"/>
      <c r="AE140" s="253"/>
      <c r="AF140" s="253"/>
      <c r="AG140" s="253"/>
      <c r="AH140" s="253"/>
      <c r="AI140" s="253"/>
      <c r="AJ140" s="253"/>
      <c r="AK140" s="266"/>
      <c r="AL140" s="407"/>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37.032382851480243</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1104.2450904920527</v>
      </c>
      <c r="W141" s="254"/>
      <c r="X141" s="253"/>
      <c r="Y141" s="213">
        <f>$K$138</f>
        <v>0.6</v>
      </c>
      <c r="Z141" s="205">
        <f ca="1">IF($M$138-$I$176&gt;0,((($M$137+$M$138)/2)-$I$176)*($L$138-$L$137),IF((($M$137-$I$176)*($M$138-$I$176)&lt;0),(($L$138-$L$137)/($M$137-$M$138))*(($M$137-$I$176)^2)*0.5,""))</f>
        <v>24335.422678795348</v>
      </c>
      <c r="AA141" s="258"/>
      <c r="AB141" s="253"/>
      <c r="AC141" s="253"/>
      <c r="AD141" s="253"/>
      <c r="AE141" s="253"/>
      <c r="AF141" s="253"/>
      <c r="AG141" s="253"/>
      <c r="AH141" s="253"/>
      <c r="AI141" s="253"/>
      <c r="AJ141" s="253"/>
      <c r="AK141" s="266"/>
      <c r="AL141" s="407"/>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32.917673645760225</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5.3153444791489433</v>
      </c>
      <c r="W142" s="254"/>
      <c r="X142" s="253"/>
      <c r="Y142" s="213">
        <f>$K$139</f>
        <v>0.55000000000000104</v>
      </c>
      <c r="Z142" s="205">
        <f ca="1">IF($M$139-$I$176&gt;0,((($M$138+$M$139)/2)-$I$176)*($L$139-$L$138),IF((($M$138-$I$176)*($M$139-$I$176)&lt;0),(($L$139-$L$138)/($M$138-$M$139))*(($M$138-$I$176)^2)*0.5,""))</f>
        <v>27071.629123207651</v>
      </c>
      <c r="AA142" s="261"/>
      <c r="AB142" s="253"/>
      <c r="AC142" s="253"/>
      <c r="AD142" s="253"/>
      <c r="AE142" s="253"/>
      <c r="AF142" s="253"/>
      <c r="AG142" s="253"/>
      <c r="AH142" s="253"/>
      <c r="AI142" s="253"/>
      <c r="AJ142" s="253"/>
      <c r="AK142" s="266"/>
      <c r="AL142" s="407"/>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28.802964440040203</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27439.717677293971</v>
      </c>
      <c r="AA143" s="259"/>
      <c r="AB143" s="253"/>
      <c r="AC143" s="253"/>
      <c r="AD143" s="253"/>
      <c r="AE143" s="253"/>
      <c r="AF143" s="253"/>
      <c r="AG143" s="253"/>
      <c r="AH143" s="253"/>
      <c r="AI143" s="253"/>
      <c r="AJ143" s="253"/>
      <c r="AK143" s="266"/>
      <c r="AL143" s="407"/>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24.688255234320188</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21178.54360114161</v>
      </c>
      <c r="AA144" s="351"/>
      <c r="AB144" s="253"/>
      <c r="AC144" s="253"/>
      <c r="AD144" s="253"/>
      <c r="AE144" s="253"/>
      <c r="AF144" s="253"/>
      <c r="AG144" s="253"/>
      <c r="AH144" s="253"/>
      <c r="AI144" s="253"/>
      <c r="AJ144" s="253"/>
      <c r="AK144" s="266"/>
      <c r="AL144" s="407"/>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20.57354602860017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10404.921802137225</v>
      </c>
      <c r="AA145" s="253"/>
      <c r="AB145" s="253"/>
      <c r="AC145" s="253"/>
      <c r="AD145" s="253"/>
      <c r="AE145" s="253"/>
      <c r="AF145" s="253"/>
      <c r="AG145" s="253"/>
      <c r="AH145" s="253"/>
      <c r="AI145" s="253"/>
      <c r="AJ145" s="253"/>
      <c r="AK145" s="266"/>
      <c r="AL145" s="407"/>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16.458836822880155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3888.7760863602671</v>
      </c>
      <c r="AA146" s="253"/>
      <c r="AB146" s="253"/>
      <c r="AC146" s="253"/>
      <c r="AD146" s="253"/>
      <c r="AE146" s="253"/>
      <c r="AF146" s="253"/>
      <c r="AG146" s="253"/>
      <c r="AH146" s="253"/>
      <c r="AI146" s="253"/>
      <c r="AJ146" s="253"/>
      <c r="AK146" s="266"/>
      <c r="AL146" s="407"/>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12.344127617160135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1939.4965009331504</v>
      </c>
      <c r="AA147" s="253"/>
      <c r="AB147" s="253"/>
      <c r="AC147" s="253"/>
      <c r="AD147" s="253"/>
      <c r="AE147" s="253"/>
      <c r="AF147" s="253"/>
      <c r="AG147" s="253"/>
      <c r="AH147" s="253"/>
      <c r="AI147" s="253"/>
      <c r="AJ147" s="253"/>
      <c r="AK147" s="266"/>
      <c r="AL147" s="407"/>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8.2294184114401183</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1143.398000234856</v>
      </c>
      <c r="AA148" s="253"/>
      <c r="AB148" s="253"/>
      <c r="AC148" s="253"/>
      <c r="AD148" s="253"/>
      <c r="AE148" s="253"/>
      <c r="AF148" s="253"/>
      <c r="AG148" s="253"/>
      <c r="AH148" s="253"/>
      <c r="AI148" s="253"/>
      <c r="AJ148" s="253"/>
      <c r="AK148" s="266"/>
      <c r="AL148" s="407"/>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4.1147092057201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577.81342792616306</v>
      </c>
      <c r="AA149" s="253"/>
      <c r="AB149" s="253"/>
      <c r="AC149" s="253"/>
      <c r="AD149" s="253"/>
      <c r="AE149" s="253"/>
      <c r="AF149" s="253"/>
      <c r="AG149" s="253"/>
      <c r="AH149" s="253"/>
      <c r="AI149" s="253"/>
      <c r="AJ149" s="253"/>
      <c r="AK149" s="266"/>
      <c r="AL149" s="407"/>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8.2228408196894182E-14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235.40547063659776</v>
      </c>
      <c r="AA150" s="253"/>
      <c r="AB150" s="253"/>
      <c r="AC150" s="253"/>
      <c r="AD150" s="253"/>
      <c r="AE150" s="253"/>
      <c r="AF150" s="253"/>
      <c r="AG150" s="253"/>
      <c r="AH150" s="253"/>
      <c r="AI150" s="253"/>
      <c r="AJ150" s="253"/>
      <c r="AK150" s="266"/>
      <c r="AL150" s="407"/>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94.773631035508672</v>
      </c>
      <c r="AA151" s="253"/>
      <c r="AB151" s="253"/>
      <c r="AC151" s="253"/>
      <c r="AD151" s="253"/>
      <c r="AE151" s="253"/>
      <c r="AF151" s="253"/>
      <c r="AG151" s="253"/>
      <c r="AH151" s="253"/>
      <c r="AI151" s="253"/>
      <c r="AJ151" s="253"/>
      <c r="AK151" s="266"/>
      <c r="AL151" s="407"/>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80.710447075404431</v>
      </c>
      <c r="AA152" s="253"/>
      <c r="AB152" s="253"/>
      <c r="AC152" s="253"/>
      <c r="AD152" s="253"/>
      <c r="AE152" s="253"/>
      <c r="AF152" s="253"/>
      <c r="AG152" s="253"/>
      <c r="AH152" s="253"/>
      <c r="AI152" s="253"/>
      <c r="AJ152" s="253"/>
      <c r="AK152" s="266"/>
      <c r="AL152" s="407"/>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07"/>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22593.93518404834</v>
      </c>
      <c r="W154" s="253"/>
      <c r="X154" s="258"/>
      <c r="Y154" s="204" t="s">
        <v>155</v>
      </c>
      <c r="Z154" s="205">
        <f ca="1">SUM(Z130:Z153)*PowerFactor</f>
        <v>216135.11766600638</v>
      </c>
      <c r="AA154" s="253"/>
      <c r="AB154" s="253"/>
      <c r="AC154" s="253"/>
      <c r="AD154" s="253"/>
      <c r="AE154" s="253"/>
      <c r="AF154" s="253"/>
      <c r="AG154" s="253"/>
      <c r="AH154" s="253"/>
      <c r="AI154" s="253"/>
      <c r="AJ154" s="253"/>
      <c r="AK154" s="266"/>
      <c r="AL154" s="407"/>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2.5461433541376097</v>
      </c>
      <c r="W155" s="253"/>
      <c r="X155" s="258"/>
      <c r="Y155" s="208" t="s">
        <v>156</v>
      </c>
      <c r="Z155" s="209" cm="1">
        <f t="array" aca="1" ref="Z155" ca="1">Z154*30%*INDEX(N_2_PoF,0,7)*Winter_PV_Factor</f>
        <v>3.1877243116667509E-3</v>
      </c>
      <c r="AA155" s="253"/>
      <c r="AB155" s="253"/>
      <c r="AC155" s="253"/>
      <c r="AD155" s="253"/>
      <c r="AE155" s="253"/>
      <c r="AF155" s="253"/>
      <c r="AG155" s="253"/>
      <c r="AH155" s="253"/>
      <c r="AI155" s="253"/>
      <c r="AJ155" s="253"/>
      <c r="AK155" s="266"/>
      <c r="AL155" s="407"/>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7"/>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7"/>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7"/>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7"/>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7"/>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7"/>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7"/>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7"/>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7"/>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7"/>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7"/>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7"/>
    </row>
    <row r="168" spans="1:38" ht="12">
      <c r="A168" s="275"/>
      <c r="B168" s="253"/>
      <c r="C168" s="408" t="s">
        <v>163</v>
      </c>
      <c r="D168" s="435"/>
      <c r="E168" s="409"/>
      <c r="F168" s="253"/>
      <c r="G168" s="253"/>
      <c r="H168" s="408" t="s">
        <v>164</v>
      </c>
      <c r="I168" s="409"/>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7"/>
    </row>
    <row r="169" spans="1:38" ht="12" customHeight="1" thickBot="1">
      <c r="A169" s="275"/>
      <c r="B169" s="253"/>
      <c r="C169" s="146"/>
      <c r="D169" s="437"/>
      <c r="E169" s="438"/>
      <c r="F169" s="253"/>
      <c r="G169" s="253"/>
      <c r="H169" s="376"/>
      <c r="I169" s="410"/>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7"/>
    </row>
    <row r="170" spans="1:38" ht="15" thickBot="1">
      <c r="A170" s="275"/>
      <c r="B170" s="253"/>
      <c r="C170" s="146" t="s">
        <v>165</v>
      </c>
      <c r="D170" s="437" cm="1">
        <f t="array" ref="D170">INDEX(SCR_BAU,0,7)</f>
        <v>91.9</v>
      </c>
      <c r="E170" s="438"/>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7"/>
    </row>
    <row r="171" spans="1:38">
      <c r="A171" s="275"/>
      <c r="B171" s="253"/>
      <c r="C171" s="146" t="s">
        <v>166</v>
      </c>
      <c r="D171" s="437" cm="1">
        <f t="array" ref="D171">INDEX(SCR_BAU_N_1,0,7)</f>
        <v>45</v>
      </c>
      <c r="E171" s="438"/>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7"/>
    </row>
    <row r="172" spans="1:38" ht="12" thickBot="1">
      <c r="A172" s="275"/>
      <c r="B172" s="253"/>
      <c r="C172" s="146" t="s">
        <v>167</v>
      </c>
      <c r="D172" s="437" cm="1">
        <f t="array" ref="D172">INDEX(SCR_BAU_N_2,0,7)</f>
        <v>0</v>
      </c>
      <c r="E172" s="438"/>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7"/>
    </row>
    <row r="173" spans="1:38">
      <c r="A173" s="275"/>
      <c r="B173" s="253"/>
      <c r="C173" s="146" t="s">
        <v>168</v>
      </c>
      <c r="D173" s="437" cm="1">
        <f t="array" ref="D173">INDEX(WCR_BAU,0,7)</f>
        <v>95.7</v>
      </c>
      <c r="E173" s="438"/>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7"/>
    </row>
    <row r="174" spans="1:38">
      <c r="A174" s="275"/>
      <c r="B174" s="253"/>
      <c r="C174" s="146" t="s">
        <v>169</v>
      </c>
      <c r="D174" s="437" cm="1">
        <f t="array" ref="D174">INDEX(WCR_BAU_N_1,0,7)</f>
        <v>49.1</v>
      </c>
      <c r="E174" s="438"/>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7"/>
    </row>
    <row r="175" spans="1:38" ht="12" thickBot="1">
      <c r="A175" s="275"/>
      <c r="B175" s="253"/>
      <c r="C175" s="141" t="s">
        <v>170</v>
      </c>
      <c r="D175" s="439" cm="1">
        <f t="array" ref="D175">INDEX(WCR_BAU_N_2,0,7)</f>
        <v>0</v>
      </c>
      <c r="E175" s="440"/>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7"/>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7"/>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7"/>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7"/>
    </row>
    <row r="179" spans="1:38">
      <c r="A179" s="275"/>
      <c r="B179" s="253"/>
      <c r="C179" s="408" t="s">
        <v>171</v>
      </c>
      <c r="D179" s="409"/>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7"/>
    </row>
    <row r="180" spans="1:38" ht="12" thickBot="1">
      <c r="A180" s="275"/>
      <c r="B180" s="253"/>
      <c r="C180" s="376"/>
      <c r="D180" s="410"/>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7"/>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7"/>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7"/>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7"/>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7"/>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7"/>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7"/>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7"/>
    </row>
    <row r="188" spans="1:38">
      <c r="A188" s="275"/>
      <c r="B188" s="253"/>
      <c r="C188" s="408" t="s">
        <v>175</v>
      </c>
      <c r="D188" s="409"/>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7"/>
    </row>
    <row r="189" spans="1:38" ht="12" thickBot="1">
      <c r="A189" s="275"/>
      <c r="B189" s="253"/>
      <c r="C189" s="376"/>
      <c r="D189" s="410"/>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7"/>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7"/>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7"/>
    </row>
    <row r="192" spans="1:38">
      <c r="D192" s="140"/>
      <c r="E192" s="140"/>
      <c r="F192" s="140"/>
      <c r="G192" s="140"/>
      <c r="H192" s="140"/>
      <c r="I192" s="140"/>
      <c r="J192" s="140"/>
      <c r="K192" s="140"/>
      <c r="L192" s="140"/>
      <c r="M192" s="398" t="s">
        <v>113</v>
      </c>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98"/>
      <c r="AJ192" s="398"/>
      <c r="AK192" s="398"/>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E45" sqref="E45"/>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E29" sqref="E29"/>
    </sheetView>
  </sheetViews>
  <sheetFormatPr defaultColWidth="9" defaultRowHeight="13.9"/>
  <cols>
    <col min="1" max="1" width="44"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1.3200832112986842E-3</v>
      </c>
      <c r="C5" s="166">
        <f ca="1"/>
        <v>5.2250226132232312E-2</v>
      </c>
      <c r="D5" s="7">
        <f ca="1"/>
        <v>0.1166382683937268</v>
      </c>
      <c r="E5" s="7">
        <f ca="1"/>
        <v>0.15651207798798705</v>
      </c>
      <c r="F5" s="7">
        <f ca="1"/>
        <v>0.20359297565067805</v>
      </c>
      <c r="G5" s="7">
        <f ca="1"/>
        <v>0.27195585585411114</v>
      </c>
      <c r="H5" s="7">
        <f ca="1"/>
        <v>0.38748619961469377</v>
      </c>
      <c r="I5" s="7">
        <f ca="1"/>
        <v>0.51872098033902303</v>
      </c>
      <c r="J5" s="7">
        <f ca="1"/>
        <v>0.70090524162007661</v>
      </c>
      <c r="K5" s="7">
        <f ca="1"/>
        <v>0.9718119986772612</v>
      </c>
      <c r="L5" s="7">
        <f ca="1"/>
        <v>1.0623744731194973</v>
      </c>
      <c r="M5" s="7">
        <f ca="1"/>
        <v>1.1494946633355627</v>
      </c>
      <c r="N5" s="7">
        <f ca="1"/>
        <v>1.4581103655012273</v>
      </c>
      <c r="O5" s="7">
        <f ca="1"/>
        <v>1.9768305821092091</v>
      </c>
      <c r="P5" s="7">
        <f ca="1"/>
        <v>1.9779463357959426</v>
      </c>
      <c r="Q5" s="7">
        <f ca="1"/>
        <v>1.9779463357959426</v>
      </c>
      <c r="R5" s="7">
        <f ca="1"/>
        <v>1.9779463357959426</v>
      </c>
      <c r="S5" s="7">
        <f ca="1"/>
        <v>1.9779463357959426</v>
      </c>
      <c r="T5" s="7">
        <f ca="1"/>
        <v>1.9779463357959426</v>
      </c>
      <c r="U5" s="7">
        <f ca="1"/>
        <v>1.9779463357959426</v>
      </c>
      <c r="V5" s="7">
        <f ca="1"/>
        <v>1.9779463357959426</v>
      </c>
      <c r="W5" s="7">
        <f ca="1"/>
        <v>1.9779463357959426</v>
      </c>
      <c r="X5" s="7">
        <f ca="1"/>
        <v>1.9779463357959426</v>
      </c>
      <c r="Y5" s="7">
        <f ca="1"/>
        <v>1.9779463357959426</v>
      </c>
      <c r="Z5" s="7">
        <f ca="1"/>
        <v>1.9779463357959426</v>
      </c>
      <c r="AA5" s="7">
        <f ca="1"/>
        <v>1.9779463357959426</v>
      </c>
      <c r="AB5" s="7">
        <f ca="1"/>
        <v>1.9779463357959426</v>
      </c>
      <c r="AC5" s="7">
        <f ca="1"/>
        <v>1.9779463357959426</v>
      </c>
      <c r="AD5" s="7">
        <f ca="1"/>
        <v>1.9779463357959426</v>
      </c>
      <c r="AE5" s="7">
        <f ca="1"/>
        <v>1.9779463357959426</v>
      </c>
      <c r="AF5" s="7"/>
    </row>
    <row r="6" spans="1:32">
      <c r="A6" s="9" t="s">
        <v>194</v>
      </c>
      <c r="B6" s="135" cm="1">
        <f t="array" aca="1" ref="B6:AE6" ca="1">Total_EUE__MWh____Option_1</f>
        <v>3.4193597847094248E-2</v>
      </c>
      <c r="C6" s="167">
        <f ca="1"/>
        <v>1.3534171213552706</v>
      </c>
      <c r="D6" s="135">
        <f ca="1"/>
        <v>3.0212353349399148</v>
      </c>
      <c r="E6" s="135">
        <f ca="1"/>
        <v>4.0540709912288966</v>
      </c>
      <c r="F6" s="135">
        <f ca="1"/>
        <v>5.2735890240160019</v>
      </c>
      <c r="G6" s="135">
        <f ca="1"/>
        <v>7.0443659063654049</v>
      </c>
      <c r="H6" s="135">
        <f ca="1"/>
        <v>10.036903103925516</v>
      </c>
      <c r="I6" s="135">
        <f ca="1"/>
        <v>13.436226174798197</v>
      </c>
      <c r="J6" s="135">
        <f ca="1"/>
        <v>18.155273664377081</v>
      </c>
      <c r="K6" s="135">
        <f ca="1"/>
        <v>25.17246517593393</v>
      </c>
      <c r="L6" s="135">
        <f ca="1"/>
        <v>27.51826944388543</v>
      </c>
      <c r="M6" s="135">
        <f ca="1"/>
        <v>29.774909573169271</v>
      </c>
      <c r="N6" s="135">
        <f ca="1"/>
        <v>37.768861105035008</v>
      </c>
      <c r="O6" s="135">
        <f ca="1"/>
        <v>51.20506749720748</v>
      </c>
      <c r="P6" s="135">
        <f ca="1"/>
        <v>51.233968427492812</v>
      </c>
      <c r="Q6" s="135">
        <f ca="1"/>
        <v>51.233968427492812</v>
      </c>
      <c r="R6" s="135">
        <f ca="1"/>
        <v>51.233968427492812</v>
      </c>
      <c r="S6" s="135">
        <f ca="1"/>
        <v>51.233968427492812</v>
      </c>
      <c r="T6" s="135">
        <f ca="1"/>
        <v>51.233968427492812</v>
      </c>
      <c r="U6" s="135">
        <f ca="1"/>
        <v>51.233968427492812</v>
      </c>
      <c r="V6" s="135">
        <f ca="1"/>
        <v>51.233968427492812</v>
      </c>
      <c r="W6" s="135">
        <f ca="1"/>
        <v>51.233968427492812</v>
      </c>
      <c r="X6" s="135">
        <f ca="1"/>
        <v>51.233968427492812</v>
      </c>
      <c r="Y6" s="135">
        <f ca="1"/>
        <v>51.233968427492812</v>
      </c>
      <c r="Z6" s="135">
        <f ca="1"/>
        <v>51.233968427492812</v>
      </c>
      <c r="AA6" s="135">
        <f ca="1"/>
        <v>51.233968427492812</v>
      </c>
      <c r="AB6" s="135">
        <f ca="1"/>
        <v>51.233968427492812</v>
      </c>
      <c r="AC6" s="135">
        <f ca="1"/>
        <v>51.233968427492812</v>
      </c>
      <c r="AD6" s="135">
        <f ca="1"/>
        <v>51.233968427492812</v>
      </c>
      <c r="AE6" s="135">
        <f ca="1"/>
        <v>51.233968427492812</v>
      </c>
    </row>
    <row r="7" spans="1:32">
      <c r="A7" s="9"/>
      <c r="B7" s="135"/>
      <c r="C7" s="167"/>
      <c r="D7" s="135"/>
      <c r="E7" s="135"/>
      <c r="F7" s="135"/>
      <c r="G7" s="135"/>
      <c r="H7" s="356"/>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1.3200832112986842E-3</v>
      </c>
      <c r="C10" s="166">
        <f ca="1"/>
        <v>5.2250226132232312E-2</v>
      </c>
      <c r="D10" s="7">
        <f ca="1"/>
        <v>0.1166382683937268</v>
      </c>
      <c r="E10" s="7">
        <f ca="1"/>
        <v>7.9775737330990638E-4</v>
      </c>
      <c r="F10" s="7">
        <f ca="1"/>
        <v>1.0466888710918749E-3</v>
      </c>
      <c r="G10" s="7">
        <f ca="1"/>
        <v>1.4865836633855718E-3</v>
      </c>
      <c r="H10" s="7">
        <f ca="1"/>
        <v>2.5240332519941761E-3</v>
      </c>
      <c r="I10" s="7">
        <f ca="1"/>
        <v>4.2842481582742523E-3</v>
      </c>
      <c r="J10" s="7">
        <f ca="1"/>
        <v>9.4572332046809274E-3</v>
      </c>
      <c r="K10" s="7">
        <f ca="1"/>
        <v>3.9838370090591955E-2</v>
      </c>
      <c r="L10" s="7">
        <f ca="1"/>
        <v>2.1711998164380131E-2</v>
      </c>
      <c r="M10" s="7">
        <f ca="1"/>
        <v>1.8764973642737298E-2</v>
      </c>
      <c r="N10" s="7">
        <f ca="1"/>
        <v>3.3761754034511038E-2</v>
      </c>
      <c r="O10" s="7">
        <f ca="1"/>
        <v>8.5667388459853153E-2</v>
      </c>
      <c r="P10" s="7">
        <f ca="1"/>
        <v>5.6751691705087697E-2</v>
      </c>
      <c r="Q10" s="7">
        <f ca="1"/>
        <v>5.6751691705087697E-2</v>
      </c>
      <c r="R10" s="7">
        <f ca="1"/>
        <v>5.6751691705087697E-2</v>
      </c>
      <c r="S10" s="7">
        <f ca="1"/>
        <v>5.6751691705087697E-2</v>
      </c>
      <c r="T10" s="7">
        <f ca="1"/>
        <v>5.6751691705087697E-2</v>
      </c>
      <c r="U10" s="7">
        <f ca="1"/>
        <v>5.6751691705087697E-2</v>
      </c>
      <c r="V10" s="7">
        <f ca="1"/>
        <v>5.6751691705087697E-2</v>
      </c>
      <c r="W10" s="7">
        <f ca="1"/>
        <v>5.6751691705087697E-2</v>
      </c>
      <c r="X10" s="7">
        <f ca="1"/>
        <v>5.6751691705087697E-2</v>
      </c>
      <c r="Y10" s="7">
        <f ca="1"/>
        <v>5.6751691705087697E-2</v>
      </c>
      <c r="Z10" s="7">
        <f ca="1"/>
        <v>5.6751691705087697E-2</v>
      </c>
      <c r="AA10" s="7">
        <f ca="1"/>
        <v>5.6751691705087697E-2</v>
      </c>
      <c r="AB10" s="7">
        <f ca="1"/>
        <v>5.6751691705087697E-2</v>
      </c>
      <c r="AC10" s="7">
        <f ca="1"/>
        <v>5.6751691705087697E-2</v>
      </c>
      <c r="AD10" s="7">
        <f ca="1"/>
        <v>5.6751691705087697E-2</v>
      </c>
      <c r="AE10" s="7">
        <f ca="1"/>
        <v>5.6751691705087697E-2</v>
      </c>
      <c r="AF10" s="7"/>
    </row>
    <row r="11" spans="1:32">
      <c r="A11" s="358" t="s">
        <v>194</v>
      </c>
      <c r="B11" s="135" cm="1">
        <f t="array" aca="1" ref="B11:AE11" ca="1">Total_EUE__MWh____Option_2</f>
        <v>3.4193597847094248E-2</v>
      </c>
      <c r="C11" s="167">
        <f ca="1"/>
        <v>1.3534171213552706</v>
      </c>
      <c r="D11" s="135">
        <f ca="1"/>
        <v>3.0212353349399148</v>
      </c>
      <c r="E11" s="135">
        <f ca="1"/>
        <v>2.0663996457978718E-2</v>
      </c>
      <c r="F11" s="135">
        <f ca="1"/>
        <v>2.711197144453853E-2</v>
      </c>
      <c r="G11" s="135">
        <f ca="1"/>
        <v>3.8506393776388328E-2</v>
      </c>
      <c r="H11" s="135">
        <f ca="1"/>
        <v>6.537904370927923E-2</v>
      </c>
      <c r="I11" s="135">
        <f ca="1"/>
        <v>0.11097320028565838</v>
      </c>
      <c r="J11" s="135">
        <f ca="1"/>
        <v>0.24496700373070521</v>
      </c>
      <c r="K11" s="135">
        <f ca="1"/>
        <v>1.0319176807205008</v>
      </c>
      <c r="L11" s="135">
        <f ca="1"/>
        <v>0.56239737566186165</v>
      </c>
      <c r="M11" s="135">
        <f ca="1"/>
        <v>0.48606175494031301</v>
      </c>
      <c r="N11" s="135">
        <f ca="1"/>
        <v>0.87451747752542075</v>
      </c>
      <c r="O11" s="135">
        <f ca="1"/>
        <v>2.219008775003835</v>
      </c>
      <c r="P11" s="135">
        <f ca="1"/>
        <v>1.470016819164722</v>
      </c>
      <c r="Q11" s="135">
        <f ca="1"/>
        <v>1.470016819164722</v>
      </c>
      <c r="R11" s="135">
        <f ca="1"/>
        <v>1.470016819164722</v>
      </c>
      <c r="S11" s="135">
        <f ca="1"/>
        <v>1.470016819164722</v>
      </c>
      <c r="T11" s="135">
        <f ca="1"/>
        <v>1.470016819164722</v>
      </c>
      <c r="U11" s="135">
        <f ca="1"/>
        <v>1.470016819164722</v>
      </c>
      <c r="V11" s="135">
        <f ca="1"/>
        <v>1.470016819164722</v>
      </c>
      <c r="W11" s="135">
        <f ca="1"/>
        <v>1.470016819164722</v>
      </c>
      <c r="X11" s="135">
        <f ca="1"/>
        <v>1.470016819164722</v>
      </c>
      <c r="Y11" s="135">
        <f ca="1"/>
        <v>1.470016819164722</v>
      </c>
      <c r="Z11" s="135">
        <f ca="1"/>
        <v>1.470016819164722</v>
      </c>
      <c r="AA11" s="135">
        <f ca="1"/>
        <v>1.470016819164722</v>
      </c>
      <c r="AB11" s="135">
        <f ca="1"/>
        <v>1.470016819164722</v>
      </c>
      <c r="AC11" s="135">
        <f ca="1"/>
        <v>1.470016819164722</v>
      </c>
      <c r="AD11" s="135">
        <f ca="1"/>
        <v>1.470016819164722</v>
      </c>
      <c r="AE11" s="135">
        <f ca="1"/>
        <v>1.470016819164722</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1.3200832112986842E-3</v>
      </c>
      <c r="C13" s="166">
        <f ca="1"/>
        <v>5.2250226132232312E-2</v>
      </c>
      <c r="D13" s="7">
        <f ca="1"/>
        <v>0.1166382683937268</v>
      </c>
      <c r="E13" s="7">
        <f ca="1"/>
        <v>1.4962816024640643E-5</v>
      </c>
      <c r="F13" s="7">
        <f ca="1"/>
        <v>2.435772953491939E-5</v>
      </c>
      <c r="G13" s="7">
        <f ca="1"/>
        <v>3.9697896246642266E-5</v>
      </c>
      <c r="H13" s="7">
        <f ca="1"/>
        <v>6.7481382481458045E-5</v>
      </c>
      <c r="I13" s="7">
        <f ca="1"/>
        <v>1.0654320348857973E-4</v>
      </c>
      <c r="J13" s="7">
        <f ca="1"/>
        <v>1.6781319407883501E-4</v>
      </c>
      <c r="K13" s="7">
        <f ca="1"/>
        <v>2.7133424698602855E-4</v>
      </c>
      <c r="L13" s="7">
        <f ca="1"/>
        <v>3.5474380013156222E-4</v>
      </c>
      <c r="M13" s="7">
        <f ca="1"/>
        <v>4.6329035947946761E-4</v>
      </c>
      <c r="N13" s="7">
        <f ca="1"/>
        <v>6.5562959588044744E-4</v>
      </c>
      <c r="O13" s="7">
        <f ca="1"/>
        <v>1.0210798598366355E-3</v>
      </c>
      <c r="P13" s="7">
        <f ca="1"/>
        <v>1.116419397529858E-3</v>
      </c>
      <c r="Q13" s="7">
        <f ca="1"/>
        <v>1.116419397529858E-3</v>
      </c>
      <c r="R13" s="7">
        <f ca="1"/>
        <v>1.116419397529858E-3</v>
      </c>
      <c r="S13" s="7">
        <f ca="1"/>
        <v>1.116419397529858E-3</v>
      </c>
      <c r="T13" s="7">
        <f ca="1"/>
        <v>1.116419397529858E-3</v>
      </c>
      <c r="U13" s="7">
        <f ca="1"/>
        <v>1.116419397529858E-3</v>
      </c>
      <c r="V13" s="7">
        <f ca="1"/>
        <v>1.116419397529858E-3</v>
      </c>
      <c r="W13" s="7">
        <f ca="1"/>
        <v>1.116419397529858E-3</v>
      </c>
      <c r="X13" s="7">
        <f ca="1"/>
        <v>1.116419397529858E-3</v>
      </c>
      <c r="Y13" s="7">
        <f ca="1"/>
        <v>1.116419397529858E-3</v>
      </c>
      <c r="Z13" s="7">
        <f ca="1"/>
        <v>1.116419397529858E-3</v>
      </c>
      <c r="AA13" s="7">
        <f ca="1"/>
        <v>1.116419397529858E-3</v>
      </c>
      <c r="AB13" s="7">
        <f ca="1"/>
        <v>1.116419397529858E-3</v>
      </c>
      <c r="AC13" s="7">
        <f ca="1"/>
        <v>1.116419397529858E-3</v>
      </c>
      <c r="AD13" s="7">
        <f ca="1"/>
        <v>1.116419397529858E-3</v>
      </c>
      <c r="AE13" s="7">
        <f ca="1"/>
        <v>1.116419397529858E-3</v>
      </c>
      <c r="AF13" s="7"/>
    </row>
    <row r="14" spans="1:32">
      <c r="A14" s="358" t="s">
        <v>194</v>
      </c>
      <c r="B14" s="135" cm="1">
        <f t="array" aca="1" ref="B14:AE14" ca="1">Total_EUE__MWh____Option_3</f>
        <v>3.4193597847094248E-2</v>
      </c>
      <c r="C14" s="167">
        <f ca="1"/>
        <v>1.3534171213552706</v>
      </c>
      <c r="D14" s="135">
        <f ca="1"/>
        <v>3.0212353349399148</v>
      </c>
      <c r="E14" s="135">
        <f ca="1"/>
        <v>3.8757595689992977E-4</v>
      </c>
      <c r="F14" s="135">
        <f ca="1"/>
        <v>6.3092871802069705E-4</v>
      </c>
      <c r="G14" s="135">
        <f ca="1"/>
        <v>1.0282790418173324E-3</v>
      </c>
      <c r="H14" s="135">
        <f ca="1"/>
        <v>1.7479437924726735E-3</v>
      </c>
      <c r="I14" s="135">
        <f ca="1"/>
        <v>2.7597468267516146E-3</v>
      </c>
      <c r="J14" s="135">
        <f ca="1"/>
        <v>4.3467993704146444E-3</v>
      </c>
      <c r="K14" s="135">
        <f ca="1"/>
        <v>7.0282646155744302E-3</v>
      </c>
      <c r="L14" s="135">
        <f ca="1"/>
        <v>9.1887895676783012E-3</v>
      </c>
      <c r="M14" s="135">
        <f ca="1"/>
        <v>1.2000428535782891E-2</v>
      </c>
      <c r="N14" s="135">
        <f ca="1"/>
        <v>1.6982516364354047E-2</v>
      </c>
      <c r="O14" s="135">
        <f ca="1"/>
        <v>2.6448631266716031E-2</v>
      </c>
      <c r="P14" s="135">
        <f ca="1"/>
        <v>2.8918173931077908E-2</v>
      </c>
      <c r="Q14" s="135">
        <f ca="1"/>
        <v>2.8918173931077908E-2</v>
      </c>
      <c r="R14" s="135">
        <f ca="1"/>
        <v>2.8918173931077908E-2</v>
      </c>
      <c r="S14" s="135">
        <f ca="1"/>
        <v>2.8918173931077908E-2</v>
      </c>
      <c r="T14" s="135">
        <f ca="1"/>
        <v>2.8918173931077908E-2</v>
      </c>
      <c r="U14" s="135">
        <f ca="1"/>
        <v>2.8918173931077908E-2</v>
      </c>
      <c r="V14" s="135">
        <f ca="1"/>
        <v>2.8918173931077908E-2</v>
      </c>
      <c r="W14" s="135">
        <f ca="1"/>
        <v>2.8918173931077908E-2</v>
      </c>
      <c r="X14" s="135">
        <f ca="1"/>
        <v>2.8918173931077908E-2</v>
      </c>
      <c r="Y14" s="135">
        <f ca="1"/>
        <v>2.8918173931077908E-2</v>
      </c>
      <c r="Z14" s="135">
        <f ca="1"/>
        <v>2.8918173931077908E-2</v>
      </c>
      <c r="AA14" s="135">
        <f ca="1"/>
        <v>2.8918173931077908E-2</v>
      </c>
      <c r="AB14" s="135">
        <f ca="1"/>
        <v>2.8918173931077908E-2</v>
      </c>
      <c r="AC14" s="135">
        <f ca="1"/>
        <v>2.8918173931077908E-2</v>
      </c>
      <c r="AD14" s="135">
        <f ca="1"/>
        <v>2.8918173931077908E-2</v>
      </c>
      <c r="AE14" s="135">
        <f ca="1"/>
        <v>2.8918173931077908E-2</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1.3200832112986842E-3</v>
      </c>
      <c r="C16" s="166">
        <f ca="1"/>
        <v>5.2250226132232312E-2</v>
      </c>
      <c r="D16" s="7">
        <f ca="1"/>
        <v>0.1166382683937268</v>
      </c>
      <c r="E16" s="7">
        <f ca="1"/>
        <v>2.1895463573644861E-2</v>
      </c>
      <c r="F16" s="7">
        <f ca="1"/>
        <v>3.0053676174513586E-2</v>
      </c>
      <c r="G16" s="7">
        <f ca="1"/>
        <v>4.4719782566568909E-2</v>
      </c>
      <c r="H16" s="7">
        <f ca="1"/>
        <v>7.8825545660653792E-2</v>
      </c>
      <c r="I16" s="7">
        <f ca="1"/>
        <v>0.11879270158135857</v>
      </c>
      <c r="J16" s="7">
        <f ca="1"/>
        <v>0.18508715663898051</v>
      </c>
      <c r="K16" s="7">
        <f ca="1"/>
        <v>0.30952533967398482</v>
      </c>
      <c r="L16" s="7">
        <f ca="1"/>
        <v>0.30957129408841527</v>
      </c>
      <c r="M16" s="7">
        <f ca="1"/>
        <v>0.31075228841257269</v>
      </c>
      <c r="N16" s="7">
        <f ca="1"/>
        <v>0.43444558960731594</v>
      </c>
      <c r="O16" s="7">
        <f ca="1"/>
        <v>0.67075966268481313</v>
      </c>
      <c r="P16" s="7">
        <f ca="1"/>
        <v>0.61667134197007378</v>
      </c>
      <c r="Q16" s="7">
        <f ca="1"/>
        <v>0.61667134197007378</v>
      </c>
      <c r="R16" s="7">
        <f ca="1"/>
        <v>0.61667134197007378</v>
      </c>
      <c r="S16" s="7">
        <f ca="1"/>
        <v>0.61667134197007378</v>
      </c>
      <c r="T16" s="7">
        <f ca="1"/>
        <v>0.61667134197007378</v>
      </c>
      <c r="U16" s="7">
        <f ca="1"/>
        <v>0.61667134197007378</v>
      </c>
      <c r="V16" s="7">
        <f ca="1"/>
        <v>0.61667134197007378</v>
      </c>
      <c r="W16" s="7">
        <f ca="1"/>
        <v>0.61667134197007378</v>
      </c>
      <c r="X16" s="7">
        <f ca="1"/>
        <v>0.61667134197007378</v>
      </c>
      <c r="Y16" s="7">
        <f ca="1"/>
        <v>0.61667134197007378</v>
      </c>
      <c r="Z16" s="7">
        <f ca="1"/>
        <v>0.61667134197007378</v>
      </c>
      <c r="AA16" s="7">
        <f ca="1"/>
        <v>0.61667134197007378</v>
      </c>
      <c r="AB16" s="7">
        <f ca="1"/>
        <v>0.61667134197007378</v>
      </c>
      <c r="AC16" s="7">
        <f ca="1"/>
        <v>0.61667134197007378</v>
      </c>
      <c r="AD16" s="7">
        <f ca="1"/>
        <v>0.61667134197007378</v>
      </c>
      <c r="AE16" s="7">
        <f ca="1"/>
        <v>0.61667134197007378</v>
      </c>
      <c r="AF16" s="7"/>
    </row>
    <row r="17" spans="1:32">
      <c r="A17" s="358" t="s">
        <v>194</v>
      </c>
      <c r="B17" s="135" cm="1">
        <f t="array" aca="1" ref="B17:AE17" ca="1">Total_EUE__MWh____Option_4</f>
        <v>3.4193597847094248E-2</v>
      </c>
      <c r="C17" s="167">
        <f ca="1"/>
        <v>1.3534171213552706</v>
      </c>
      <c r="D17" s="135">
        <f ca="1"/>
        <v>3.0212353349399148</v>
      </c>
      <c r="E17" s="135">
        <f ca="1"/>
        <v>0.56714960822535221</v>
      </c>
      <c r="F17" s="135">
        <f ca="1"/>
        <v>0.77846859057250695</v>
      </c>
      <c r="G17" s="135">
        <f ca="1"/>
        <v>1.1583589941928063</v>
      </c>
      <c r="H17" s="135">
        <f ca="1"/>
        <v>2.0417872035100912</v>
      </c>
      <c r="I17" s="135">
        <f ca="1"/>
        <v>3.077040773093954</v>
      </c>
      <c r="J17" s="135">
        <f ca="1"/>
        <v>4.7942400498747633</v>
      </c>
      <c r="K17" s="135">
        <f ca="1"/>
        <v>8.0175135155951764</v>
      </c>
      <c r="L17" s="135">
        <f ca="1"/>
        <v>8.0187038547744685</v>
      </c>
      <c r="M17" s="135">
        <f ca="1"/>
        <v>8.0492946877115923</v>
      </c>
      <c r="N17" s="135">
        <f ca="1"/>
        <v>11.253273771175275</v>
      </c>
      <c r="O17" s="135">
        <f ca="1"/>
        <v>17.374424552625893</v>
      </c>
      <c r="P17" s="135">
        <f ca="1"/>
        <v>15.973395987975818</v>
      </c>
      <c r="Q17" s="135">
        <f ca="1"/>
        <v>15.973395987975818</v>
      </c>
      <c r="R17" s="135">
        <f ca="1"/>
        <v>15.973395987975818</v>
      </c>
      <c r="S17" s="135">
        <f ca="1"/>
        <v>15.973395987975818</v>
      </c>
      <c r="T17" s="135">
        <f ca="1"/>
        <v>15.973395987975818</v>
      </c>
      <c r="U17" s="135">
        <f ca="1"/>
        <v>15.973395987975818</v>
      </c>
      <c r="V17" s="135">
        <f ca="1"/>
        <v>15.973395987975818</v>
      </c>
      <c r="W17" s="135">
        <f ca="1"/>
        <v>15.973395987975818</v>
      </c>
      <c r="X17" s="135">
        <f ca="1"/>
        <v>15.973395987975818</v>
      </c>
      <c r="Y17" s="135">
        <f ca="1"/>
        <v>15.973395987975818</v>
      </c>
      <c r="Z17" s="135">
        <f ca="1"/>
        <v>15.973395987975818</v>
      </c>
      <c r="AA17" s="135">
        <f ca="1"/>
        <v>15.973395987975818</v>
      </c>
      <c r="AB17" s="135">
        <f ca="1"/>
        <v>15.973395987975818</v>
      </c>
      <c r="AC17" s="135">
        <f ca="1"/>
        <v>15.973395987975818</v>
      </c>
      <c r="AD17" s="135">
        <f ca="1"/>
        <v>15.973395987975818</v>
      </c>
      <c r="AE17" s="135">
        <f ca="1"/>
        <v>15.973395987975818</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1.3200832112986842E-3</v>
      </c>
      <c r="C19" s="166">
        <f ca="1"/>
        <v>5.2250226132232312E-2</v>
      </c>
      <c r="D19" s="7">
        <f ca="1"/>
        <v>0.1166382683937268</v>
      </c>
      <c r="E19" s="7">
        <f ca="1"/>
        <v>7.9775737330990638E-4</v>
      </c>
      <c r="F19" s="7">
        <f ca="1"/>
        <v>1.0466888710918749E-3</v>
      </c>
      <c r="G19" s="7">
        <f ca="1"/>
        <v>1.4865836633855718E-3</v>
      </c>
      <c r="H19" s="7">
        <f ca="1"/>
        <v>2.5240332519941761E-3</v>
      </c>
      <c r="I19" s="7">
        <f ca="1"/>
        <v>4.2842481582742523E-3</v>
      </c>
      <c r="J19" s="7">
        <f ca="1"/>
        <v>9.4572332046809274E-3</v>
      </c>
      <c r="K19" s="7">
        <f ca="1"/>
        <v>3.9838370090591955E-2</v>
      </c>
      <c r="L19" s="7">
        <f ca="1"/>
        <v>2.1711998164380131E-2</v>
      </c>
      <c r="M19" s="7">
        <f ca="1"/>
        <v>1.8764973642737298E-2</v>
      </c>
      <c r="N19" s="7">
        <f ca="1"/>
        <v>3.3761754034511038E-2</v>
      </c>
      <c r="O19" s="7">
        <f ca="1"/>
        <v>8.5667388459853153E-2</v>
      </c>
      <c r="P19" s="7">
        <f ca="1"/>
        <v>5.6751691705087697E-2</v>
      </c>
      <c r="Q19" s="7">
        <f ca="1"/>
        <v>5.6751691705087697E-2</v>
      </c>
      <c r="R19" s="7">
        <f ca="1"/>
        <v>5.6751691705087697E-2</v>
      </c>
      <c r="S19" s="7">
        <f ca="1"/>
        <v>5.6751691705087697E-2</v>
      </c>
      <c r="T19" s="7">
        <f ca="1"/>
        <v>5.6751691705087697E-2</v>
      </c>
      <c r="U19" s="7">
        <f ca="1"/>
        <v>5.6751691705087697E-2</v>
      </c>
      <c r="V19" s="7">
        <f ca="1"/>
        <v>5.6751691705087697E-2</v>
      </c>
      <c r="W19" s="7">
        <f ca="1"/>
        <v>5.6751691705087697E-2</v>
      </c>
      <c r="X19" s="7">
        <f ca="1"/>
        <v>5.6751691705087697E-2</v>
      </c>
      <c r="Y19" s="7">
        <f ca="1"/>
        <v>5.6751691705087697E-2</v>
      </c>
      <c r="Z19" s="7">
        <f ca="1"/>
        <v>5.6751691705087697E-2</v>
      </c>
      <c r="AA19" s="7">
        <f ca="1"/>
        <v>5.6751691705087697E-2</v>
      </c>
      <c r="AB19" s="7">
        <f ca="1"/>
        <v>5.6751691705087697E-2</v>
      </c>
      <c r="AC19" s="7">
        <f ca="1"/>
        <v>5.6751691705087697E-2</v>
      </c>
      <c r="AD19" s="7">
        <f ca="1"/>
        <v>5.6751691705087697E-2</v>
      </c>
      <c r="AE19" s="7">
        <f ca="1"/>
        <v>5.6751691705087697E-2</v>
      </c>
      <c r="AF19" s="7"/>
    </row>
    <row r="20" spans="1:32">
      <c r="A20" s="358" t="s">
        <v>194</v>
      </c>
      <c r="B20" s="135" cm="1">
        <f t="array" aca="1" ref="B20:AE20" ca="1">Total_EUE__MWh____Option_5</f>
        <v>3.4193597847094248E-2</v>
      </c>
      <c r="C20" s="167">
        <f ca="1"/>
        <v>1.3534171213552706</v>
      </c>
      <c r="D20" s="135">
        <f ca="1"/>
        <v>3.0212353349399148</v>
      </c>
      <c r="E20" s="135">
        <f ca="1"/>
        <v>2.0663996457978718E-2</v>
      </c>
      <c r="F20" s="135">
        <f ca="1"/>
        <v>2.711197144453853E-2</v>
      </c>
      <c r="G20" s="135">
        <f ca="1"/>
        <v>3.8506393776388328E-2</v>
      </c>
      <c r="H20" s="135">
        <f ca="1"/>
        <v>6.537904370927923E-2</v>
      </c>
      <c r="I20" s="135">
        <f ca="1"/>
        <v>0.11097320028565838</v>
      </c>
      <c r="J20" s="135">
        <f ca="1"/>
        <v>0.24496700373070521</v>
      </c>
      <c r="K20" s="135">
        <f ca="1"/>
        <v>1.0319176807205008</v>
      </c>
      <c r="L20" s="135">
        <f ca="1"/>
        <v>0.56239737566186165</v>
      </c>
      <c r="M20" s="135">
        <f ca="1"/>
        <v>0.48606175494031301</v>
      </c>
      <c r="N20" s="135">
        <f ca="1"/>
        <v>0.87451747752542075</v>
      </c>
      <c r="O20" s="135">
        <f ca="1"/>
        <v>2.219008775003835</v>
      </c>
      <c r="P20" s="135">
        <f ca="1"/>
        <v>1.470016819164722</v>
      </c>
      <c r="Q20" s="135">
        <f ca="1"/>
        <v>1.470016819164722</v>
      </c>
      <c r="R20" s="135">
        <f ca="1"/>
        <v>1.470016819164722</v>
      </c>
      <c r="S20" s="135">
        <f ca="1"/>
        <v>1.470016819164722</v>
      </c>
      <c r="T20" s="135">
        <f ca="1"/>
        <v>1.470016819164722</v>
      </c>
      <c r="U20" s="135">
        <f ca="1"/>
        <v>1.470016819164722</v>
      </c>
      <c r="V20" s="135">
        <f ca="1"/>
        <v>1.470016819164722</v>
      </c>
      <c r="W20" s="135">
        <f ca="1"/>
        <v>1.470016819164722</v>
      </c>
      <c r="X20" s="135">
        <f ca="1"/>
        <v>1.470016819164722</v>
      </c>
      <c r="Y20" s="135">
        <f ca="1"/>
        <v>1.470016819164722</v>
      </c>
      <c r="Z20" s="135">
        <f ca="1"/>
        <v>1.470016819164722</v>
      </c>
      <c r="AA20" s="135">
        <f ca="1"/>
        <v>1.470016819164722</v>
      </c>
      <c r="AB20" s="135">
        <f ca="1"/>
        <v>1.470016819164722</v>
      </c>
      <c r="AC20" s="135">
        <f ca="1"/>
        <v>1.470016819164722</v>
      </c>
      <c r="AD20" s="135">
        <f ca="1"/>
        <v>1.470016819164722</v>
      </c>
      <c r="AE20" s="135">
        <f ca="1"/>
        <v>1.470016819164722</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3.0970641907019302E-4</v>
      </c>
      <c r="C22" s="166">
        <f ca="1"/>
        <v>1.0386436321595926E-2</v>
      </c>
      <c r="D22" s="7">
        <f ca="1"/>
        <v>3.1925268489566734E-2</v>
      </c>
      <c r="E22" s="7">
        <f ca="1"/>
        <v>4.494209169211133E-2</v>
      </c>
      <c r="F22" s="7">
        <f ca="1"/>
        <v>6.0360625090986927E-2</v>
      </c>
      <c r="G22" s="7">
        <f ca="1"/>
        <v>8.5154640620415972E-2</v>
      </c>
      <c r="H22" s="7">
        <f ca="1"/>
        <v>0.13459696939679247</v>
      </c>
      <c r="I22" s="7">
        <f ca="1"/>
        <v>0.19149239493377943</v>
      </c>
      <c r="J22" s="7">
        <f ca="1"/>
        <v>0.27952021074806582</v>
      </c>
      <c r="K22" s="7">
        <f ca="1"/>
        <v>0.43074967512827861</v>
      </c>
      <c r="L22" s="7">
        <f ca="1"/>
        <v>0.44145701493666822</v>
      </c>
      <c r="M22" s="7">
        <f ca="1"/>
        <v>0.45000533325891379</v>
      </c>
      <c r="N22" s="7">
        <f ca="1"/>
        <v>0.60828267297496397</v>
      </c>
      <c r="O22" s="7">
        <f ca="1"/>
        <v>0.88647639557678726</v>
      </c>
      <c r="P22" s="7">
        <f ca="1"/>
        <v>0.84827859940057038</v>
      </c>
      <c r="Q22" s="7">
        <f ca="1"/>
        <v>0.84827859940057038</v>
      </c>
      <c r="R22" s="7">
        <f ca="1"/>
        <v>0.84827859940057038</v>
      </c>
      <c r="S22" s="7">
        <f ca="1"/>
        <v>0.84827859940057038</v>
      </c>
      <c r="T22" s="7">
        <f ca="1"/>
        <v>0.84827859940057038</v>
      </c>
      <c r="U22" s="7">
        <f ca="1"/>
        <v>0.84827859940057038</v>
      </c>
      <c r="V22" s="7">
        <f ca="1"/>
        <v>0.84827859940057038</v>
      </c>
      <c r="W22" s="7">
        <f ca="1"/>
        <v>0.84827859940057038</v>
      </c>
      <c r="X22" s="7">
        <f ca="1"/>
        <v>0.84827859940057038</v>
      </c>
      <c r="Y22" s="7">
        <f ca="1"/>
        <v>0.84827859940057038</v>
      </c>
      <c r="Z22" s="7">
        <f ca="1"/>
        <v>0.84827859940057038</v>
      </c>
      <c r="AA22" s="7">
        <f ca="1"/>
        <v>0.84827859940057038</v>
      </c>
      <c r="AB22" s="7">
        <f ca="1"/>
        <v>0.84827859940057038</v>
      </c>
      <c r="AC22" s="7">
        <f ca="1"/>
        <v>0.84827859940057038</v>
      </c>
      <c r="AD22" s="7">
        <f ca="1"/>
        <v>0.84827859940057038</v>
      </c>
      <c r="AE22" s="7">
        <f ca="1"/>
        <v>0.84827859940057038</v>
      </c>
      <c r="AF22" s="7"/>
    </row>
    <row r="23" spans="1:32">
      <c r="A23" s="358" t="s">
        <v>194</v>
      </c>
      <c r="B23" s="135" cm="1">
        <f t="array" aca="1" ref="B23:AE23" ca="1">Total_EUE__MWh____Option_6</f>
        <v>8.0222039441979667E-3</v>
      </c>
      <c r="C23" s="167">
        <f ca="1"/>
        <v>0.26903578774834314</v>
      </c>
      <c r="D23" s="135">
        <f ca="1"/>
        <v>0.82694771249973797</v>
      </c>
      <c r="E23" s="135">
        <f ca="1"/>
        <v>1.1641173803092835</v>
      </c>
      <c r="F23" s="135">
        <f ca="1"/>
        <v>1.5634976056774059</v>
      </c>
      <c r="G23" s="135">
        <f ca="1"/>
        <v>2.205727268755882</v>
      </c>
      <c r="H23" s="135">
        <f ca="1"/>
        <v>3.4864125258163274</v>
      </c>
      <c r="I23" s="135">
        <f ca="1"/>
        <v>4.9601524260739076</v>
      </c>
      <c r="J23" s="135">
        <f ca="1"/>
        <v>7.240302425368724</v>
      </c>
      <c r="K23" s="135">
        <f ca="1"/>
        <v>11.157539947510381</v>
      </c>
      <c r="L23" s="135">
        <f ca="1"/>
        <v>11.434887972458043</v>
      </c>
      <c r="M23" s="135">
        <f ca="1"/>
        <v>11.656311710354272</v>
      </c>
      <c r="N23" s="135">
        <f ca="1"/>
        <v>15.75610758400545</v>
      </c>
      <c r="O23" s="135">
        <f ca="1"/>
        <v>22.96205050700846</v>
      </c>
      <c r="P23" s="135">
        <f ca="1"/>
        <v>21.972627969159586</v>
      </c>
      <c r="Q23" s="135">
        <f ca="1"/>
        <v>21.972627969159586</v>
      </c>
      <c r="R23" s="135">
        <f ca="1"/>
        <v>21.972627969159586</v>
      </c>
      <c r="S23" s="135">
        <f ca="1"/>
        <v>21.972627969159586</v>
      </c>
      <c r="T23" s="135">
        <f ca="1"/>
        <v>21.972627969159586</v>
      </c>
      <c r="U23" s="135">
        <f ca="1"/>
        <v>21.972627969159586</v>
      </c>
      <c r="V23" s="135">
        <f ca="1"/>
        <v>21.972627969159586</v>
      </c>
      <c r="W23" s="135">
        <f ca="1"/>
        <v>21.972627969159586</v>
      </c>
      <c r="X23" s="135">
        <f ca="1"/>
        <v>21.972627969159586</v>
      </c>
      <c r="Y23" s="135">
        <f ca="1"/>
        <v>21.972627969159586</v>
      </c>
      <c r="Z23" s="135">
        <f ca="1"/>
        <v>21.972627969159586</v>
      </c>
      <c r="AA23" s="135">
        <f ca="1"/>
        <v>21.972627969159586</v>
      </c>
      <c r="AB23" s="135">
        <f ca="1"/>
        <v>21.972627969159586</v>
      </c>
      <c r="AC23" s="135">
        <f ca="1"/>
        <v>21.972627969159586</v>
      </c>
      <c r="AD23" s="135">
        <f ca="1"/>
        <v>21.972627969159586</v>
      </c>
      <c r="AE23" s="135">
        <f ca="1"/>
        <v>21.972627969159586</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1.3200832112986842E-3</v>
      </c>
      <c r="C25" s="166">
        <f ca="1"/>
        <v>5.2250226132232312E-2</v>
      </c>
      <c r="D25" s="7">
        <f ca="1"/>
        <v>0.1166382683937268</v>
      </c>
      <c r="E25" s="7">
        <f ca="1"/>
        <v>0.15651207798798705</v>
      </c>
      <c r="F25" s="7">
        <f ca="1"/>
        <v>0.20359297565067805</v>
      </c>
      <c r="G25" s="7">
        <f ca="1"/>
        <v>0.27195585585411114</v>
      </c>
      <c r="H25" s="7">
        <f ca="1"/>
        <v>0.38748619961469377</v>
      </c>
      <c r="I25" s="7">
        <f ca="1"/>
        <v>0.51872098033902303</v>
      </c>
      <c r="J25" s="7">
        <f ca="1"/>
        <v>0.70090524162007661</v>
      </c>
      <c r="K25" s="7">
        <f ca="1"/>
        <v>0.9718119986772612</v>
      </c>
      <c r="L25" s="7">
        <f ca="1"/>
        <v>1.0623744731194973</v>
      </c>
      <c r="M25" s="7">
        <f ca="1"/>
        <v>1.1494946633355627</v>
      </c>
      <c r="N25" s="7">
        <f ca="1"/>
        <v>1.4581103655012273</v>
      </c>
      <c r="O25" s="7">
        <f ca="1"/>
        <v>1.9768305821092091</v>
      </c>
      <c r="P25" s="7">
        <f ca="1"/>
        <v>1.9779463357959426</v>
      </c>
      <c r="Q25" s="7">
        <f ca="1"/>
        <v>1.9779463357959426</v>
      </c>
      <c r="R25" s="7">
        <f ca="1"/>
        <v>1.9779463357959426</v>
      </c>
      <c r="S25" s="7">
        <f ca="1"/>
        <v>1.9779463357959426</v>
      </c>
      <c r="T25" s="7">
        <f ca="1"/>
        <v>1.9779463357959426</v>
      </c>
      <c r="U25" s="7">
        <f ca="1"/>
        <v>1.9779463357959426</v>
      </c>
      <c r="V25" s="7">
        <f ca="1"/>
        <v>1.9779463357959426</v>
      </c>
      <c r="W25" s="7">
        <f ca="1"/>
        <v>1.9779463357959426</v>
      </c>
      <c r="X25" s="7">
        <f ca="1"/>
        <v>1.9779463357959426</v>
      </c>
      <c r="Y25" s="7">
        <f ca="1"/>
        <v>1.9779463357959426</v>
      </c>
      <c r="Z25" s="7">
        <f ca="1"/>
        <v>1.9779463357959426</v>
      </c>
      <c r="AA25" s="7">
        <f ca="1"/>
        <v>1.9779463357959426</v>
      </c>
      <c r="AB25" s="7">
        <f ca="1"/>
        <v>1.9779463357959426</v>
      </c>
      <c r="AC25" s="7">
        <f ca="1"/>
        <v>1.9779463357959426</v>
      </c>
      <c r="AD25" s="7">
        <f ca="1"/>
        <v>1.9779463357959426</v>
      </c>
      <c r="AE25" s="7">
        <f ca="1"/>
        <v>1.9779463357959426</v>
      </c>
      <c r="AF25" s="7"/>
    </row>
    <row r="26" spans="1:32">
      <c r="A26" s="358" t="s">
        <v>194</v>
      </c>
      <c r="B26" s="135" cm="1">
        <f t="array" aca="1" ref="B26:AE26" ca="1">Total_EUE__MWh____Option_7</f>
        <v>3.4193597847094248E-2</v>
      </c>
      <c r="C26" s="167">
        <f ca="1"/>
        <v>1.3534171213552706</v>
      </c>
      <c r="D26" s="135">
        <f ca="1"/>
        <v>3.0212353349399148</v>
      </c>
      <c r="E26" s="135">
        <f ca="1"/>
        <v>4.0540709912288966</v>
      </c>
      <c r="F26" s="135">
        <f ca="1"/>
        <v>5.2735890240160019</v>
      </c>
      <c r="G26" s="135">
        <f ca="1"/>
        <v>7.0443659063654049</v>
      </c>
      <c r="H26" s="135">
        <f ca="1"/>
        <v>10.036903103925516</v>
      </c>
      <c r="I26" s="135">
        <f ca="1"/>
        <v>13.436226174798197</v>
      </c>
      <c r="J26" s="135">
        <f ca="1"/>
        <v>18.155273664377081</v>
      </c>
      <c r="K26" s="135">
        <f ca="1"/>
        <v>25.17246517593393</v>
      </c>
      <c r="L26" s="135">
        <f ca="1"/>
        <v>27.51826944388543</v>
      </c>
      <c r="M26" s="135">
        <f ca="1"/>
        <v>29.774909573169271</v>
      </c>
      <c r="N26" s="135">
        <f ca="1"/>
        <v>37.768861105035008</v>
      </c>
      <c r="O26" s="135">
        <f ca="1"/>
        <v>51.20506749720748</v>
      </c>
      <c r="P26" s="135">
        <f ca="1"/>
        <v>51.233968427492812</v>
      </c>
      <c r="Q26" s="135">
        <f ca="1"/>
        <v>51.233968427492812</v>
      </c>
      <c r="R26" s="135">
        <f ca="1"/>
        <v>51.233968427492812</v>
      </c>
      <c r="S26" s="135">
        <f ca="1"/>
        <v>51.233968427492812</v>
      </c>
      <c r="T26" s="135">
        <f ca="1"/>
        <v>51.233968427492812</v>
      </c>
      <c r="U26" s="135">
        <f ca="1"/>
        <v>51.233968427492812</v>
      </c>
      <c r="V26" s="135">
        <f ca="1"/>
        <v>51.233968427492812</v>
      </c>
      <c r="W26" s="135">
        <f ca="1"/>
        <v>51.233968427492812</v>
      </c>
      <c r="X26" s="135">
        <f ca="1"/>
        <v>51.233968427492812</v>
      </c>
      <c r="Y26" s="135">
        <f ca="1"/>
        <v>51.233968427492812</v>
      </c>
      <c r="Z26" s="135">
        <f ca="1"/>
        <v>51.233968427492812</v>
      </c>
      <c r="AA26" s="135">
        <f ca="1"/>
        <v>51.233968427492812</v>
      </c>
      <c r="AB26" s="135">
        <f ca="1"/>
        <v>51.233968427492812</v>
      </c>
      <c r="AC26" s="135">
        <f ca="1"/>
        <v>51.233968427492812</v>
      </c>
      <c r="AD26" s="135">
        <f ca="1"/>
        <v>51.233968427492812</v>
      </c>
      <c r="AE26" s="135">
        <f ca="1"/>
        <v>51.233968427492812</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1.3200832112986842E-3</v>
      </c>
      <c r="C28" s="166">
        <f ca="1"/>
        <v>5.2250226132232312E-2</v>
      </c>
      <c r="D28" s="7">
        <f ca="1"/>
        <v>0.1166382683937268</v>
      </c>
      <c r="E28" s="7">
        <f ca="1"/>
        <v>0.15651207798798705</v>
      </c>
      <c r="F28" s="7">
        <f ca="1"/>
        <v>0.20359297565067805</v>
      </c>
      <c r="G28" s="7">
        <f ca="1"/>
        <v>0.27195585585411114</v>
      </c>
      <c r="H28" s="7">
        <f ca="1"/>
        <v>0.38748619961469377</v>
      </c>
      <c r="I28" s="7">
        <f ca="1"/>
        <v>0.51872098033902303</v>
      </c>
      <c r="J28" s="7">
        <f ca="1"/>
        <v>0.70090524162007661</v>
      </c>
      <c r="K28" s="7">
        <f ca="1"/>
        <v>0.9718119986772612</v>
      </c>
      <c r="L28" s="7">
        <f ca="1"/>
        <v>1.0623744731194973</v>
      </c>
      <c r="M28" s="7">
        <f ca="1"/>
        <v>1.1494946633355627</v>
      </c>
      <c r="N28" s="7">
        <f ca="1"/>
        <v>1.4581103655012273</v>
      </c>
      <c r="O28" s="7">
        <f ca="1"/>
        <v>1.9768305821092091</v>
      </c>
      <c r="P28" s="7">
        <f ca="1"/>
        <v>1.9779463357959426</v>
      </c>
      <c r="Q28" s="7">
        <f ca="1"/>
        <v>1.9779463357959426</v>
      </c>
      <c r="R28" s="7">
        <f ca="1"/>
        <v>1.9779463357959426</v>
      </c>
      <c r="S28" s="7">
        <f ca="1"/>
        <v>1.9779463357959426</v>
      </c>
      <c r="T28" s="7">
        <f ca="1"/>
        <v>1.9779463357959426</v>
      </c>
      <c r="U28" s="7">
        <f ca="1"/>
        <v>1.9779463357959426</v>
      </c>
      <c r="V28" s="7">
        <f ca="1"/>
        <v>1.9779463357959426</v>
      </c>
      <c r="W28" s="7">
        <f ca="1"/>
        <v>1.9779463357959426</v>
      </c>
      <c r="X28" s="7">
        <f ca="1"/>
        <v>1.9779463357959426</v>
      </c>
      <c r="Y28" s="7">
        <f ca="1"/>
        <v>1.9779463357959426</v>
      </c>
      <c r="Z28" s="7">
        <f ca="1"/>
        <v>1.9779463357959426</v>
      </c>
      <c r="AA28" s="7">
        <f ca="1"/>
        <v>1.9779463357959426</v>
      </c>
      <c r="AB28" s="7">
        <f ca="1"/>
        <v>1.9779463357959426</v>
      </c>
      <c r="AC28" s="7">
        <f ca="1"/>
        <v>1.9779463357959426</v>
      </c>
      <c r="AD28" s="7">
        <f ca="1"/>
        <v>1.9779463357959426</v>
      </c>
      <c r="AE28" s="7">
        <f ca="1"/>
        <v>1.9779463357959426</v>
      </c>
      <c r="AF28" s="7"/>
    </row>
    <row r="29" spans="1:32">
      <c r="A29" s="358" t="s">
        <v>194</v>
      </c>
      <c r="B29" s="135" cm="1">
        <f t="array" aca="1" ref="B29:AE29" ca="1">Total_EUE__MWh____Option_8</f>
        <v>3.4193597847094248E-2</v>
      </c>
      <c r="C29" s="167">
        <f ca="1"/>
        <v>1.3534171213552706</v>
      </c>
      <c r="D29" s="135">
        <f ca="1"/>
        <v>3.0212353349399148</v>
      </c>
      <c r="E29" s="135">
        <f ca="1"/>
        <v>4.0540709912288966</v>
      </c>
      <c r="F29" s="135">
        <f ca="1"/>
        <v>5.2735890240160019</v>
      </c>
      <c r="G29" s="135">
        <f ca="1"/>
        <v>7.0443659063654049</v>
      </c>
      <c r="H29" s="135">
        <f ca="1"/>
        <v>10.036903103925516</v>
      </c>
      <c r="I29" s="135">
        <f ca="1"/>
        <v>13.436226174798197</v>
      </c>
      <c r="J29" s="135">
        <f ca="1"/>
        <v>18.155273664377081</v>
      </c>
      <c r="K29" s="135">
        <f ca="1"/>
        <v>25.17246517593393</v>
      </c>
      <c r="L29" s="135">
        <f ca="1"/>
        <v>27.51826944388543</v>
      </c>
      <c r="M29" s="135">
        <f ca="1"/>
        <v>29.774909573169271</v>
      </c>
      <c r="N29" s="135">
        <f ca="1"/>
        <v>37.768861105035008</v>
      </c>
      <c r="O29" s="135">
        <f ca="1"/>
        <v>51.20506749720748</v>
      </c>
      <c r="P29" s="135">
        <f ca="1"/>
        <v>51.233968427492812</v>
      </c>
      <c r="Q29" s="135">
        <f ca="1"/>
        <v>51.233968427492812</v>
      </c>
      <c r="R29" s="135">
        <f ca="1"/>
        <v>51.233968427492812</v>
      </c>
      <c r="S29" s="135">
        <f ca="1"/>
        <v>51.233968427492812</v>
      </c>
      <c r="T29" s="135">
        <f ca="1"/>
        <v>51.233968427492812</v>
      </c>
      <c r="U29" s="135">
        <f ca="1"/>
        <v>51.233968427492812</v>
      </c>
      <c r="V29" s="135">
        <f ca="1"/>
        <v>51.233968427492812</v>
      </c>
      <c r="W29" s="135">
        <f ca="1"/>
        <v>51.233968427492812</v>
      </c>
      <c r="X29" s="135">
        <f ca="1"/>
        <v>51.233968427492812</v>
      </c>
      <c r="Y29" s="135">
        <f ca="1"/>
        <v>51.233968427492812</v>
      </c>
      <c r="Z29" s="135">
        <f ca="1"/>
        <v>51.233968427492812</v>
      </c>
      <c r="AA29" s="135">
        <f ca="1"/>
        <v>51.233968427492812</v>
      </c>
      <c r="AB29" s="135">
        <f ca="1"/>
        <v>51.233968427492812</v>
      </c>
      <c r="AC29" s="135">
        <f ca="1"/>
        <v>51.233968427492812</v>
      </c>
      <c r="AD29" s="135">
        <f ca="1"/>
        <v>51.233968427492812</v>
      </c>
      <c r="AE29" s="135">
        <f ca="1"/>
        <v>51.233968427492812</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opLeftCell="A49" workbookViewId="0">
      <selection activeCell="C69" sqref="C69"/>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5"/>
      <c r="C20" s="355"/>
      <c r="D20" s="355"/>
      <c r="E20" s="355"/>
      <c r="F20" s="355"/>
      <c r="G20" s="355"/>
      <c r="H20" s="355"/>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5"/>
      <c r="C21" s="355"/>
      <c r="D21" s="355"/>
      <c r="E21" s="355"/>
      <c r="F21" s="355"/>
      <c r="G21" s="355"/>
      <c r="H21" s="355"/>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5"/>
      <c r="C22" s="355"/>
      <c r="D22" s="355"/>
      <c r="E22" s="355"/>
      <c r="F22" s="355"/>
      <c r="G22" s="355"/>
      <c r="H22" s="355"/>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5"/>
      <c r="C23" s="355"/>
      <c r="D23" s="355"/>
      <c r="E23" s="355"/>
      <c r="F23" s="355"/>
      <c r="G23" s="355"/>
      <c r="H23" s="355"/>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55"/>
      <c r="C24" s="355"/>
      <c r="D24" s="355"/>
      <c r="E24" s="355"/>
      <c r="F24" s="355"/>
      <c r="G24" s="355"/>
      <c r="H24" s="355"/>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55"/>
      <c r="C25" s="355"/>
      <c r="D25" s="355"/>
      <c r="E25" s="355"/>
      <c r="F25" s="355"/>
      <c r="G25" s="355"/>
      <c r="H25" s="355"/>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55"/>
      <c r="C26" s="355"/>
      <c r="D26" s="355"/>
      <c r="E26" s="355">
        <v>45</v>
      </c>
      <c r="F26" s="355">
        <v>45</v>
      </c>
      <c r="G26" s="355">
        <v>45</v>
      </c>
      <c r="H26" s="355">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55"/>
      <c r="C27" s="355"/>
      <c r="D27" s="355"/>
      <c r="E27" s="355">
        <v>45</v>
      </c>
      <c r="F27" s="355">
        <v>45</v>
      </c>
      <c r="G27" s="355">
        <v>45</v>
      </c>
      <c r="H27" s="355">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55"/>
      <c r="C28" s="355"/>
      <c r="D28" s="355"/>
      <c r="E28" s="355">
        <v>45</v>
      </c>
      <c r="F28" s="355">
        <v>45</v>
      </c>
      <c r="G28" s="355">
        <v>45</v>
      </c>
      <c r="H28" s="355">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55"/>
      <c r="C29" s="355"/>
      <c r="D29" s="355"/>
      <c r="E29" s="355"/>
      <c r="F29" s="355"/>
      <c r="G29" s="355"/>
      <c r="H29" s="355"/>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5"/>
      <c r="C30" s="355"/>
      <c r="D30" s="355"/>
      <c r="E30" s="355"/>
      <c r="F30" s="355"/>
      <c r="G30" s="355"/>
      <c r="H30" s="355"/>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5"/>
      <c r="C31" s="355"/>
      <c r="D31" s="355"/>
      <c r="E31" s="355"/>
      <c r="F31" s="355"/>
      <c r="G31" s="355"/>
      <c r="H31" s="355"/>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55"/>
      <c r="C32" s="355"/>
      <c r="D32" s="355"/>
      <c r="E32" s="355"/>
      <c r="F32" s="355"/>
      <c r="G32" s="355"/>
      <c r="H32" s="355"/>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55"/>
      <c r="C33" s="355"/>
      <c r="D33" s="355"/>
      <c r="E33" s="355"/>
      <c r="F33" s="355"/>
      <c r="G33" s="355"/>
      <c r="H33" s="355"/>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55"/>
      <c r="C34" s="355"/>
      <c r="D34" s="355"/>
      <c r="E34" s="355"/>
      <c r="F34" s="355"/>
      <c r="G34" s="355"/>
      <c r="H34" s="355"/>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5"/>
      <c r="C35" s="355"/>
      <c r="D35" s="355"/>
      <c r="E35" s="355"/>
      <c r="F35" s="355"/>
      <c r="G35" s="355"/>
      <c r="H35" s="355"/>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5"/>
      <c r="C36" s="355"/>
      <c r="D36" s="355"/>
      <c r="E36" s="355"/>
      <c r="F36" s="355"/>
      <c r="G36" s="355"/>
      <c r="H36" s="355"/>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5"/>
      <c r="C37" s="355"/>
      <c r="D37" s="355"/>
      <c r="E37" s="355"/>
      <c r="F37" s="355"/>
      <c r="G37" s="355"/>
      <c r="H37" s="355"/>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5"/>
      <c r="C38" s="355"/>
      <c r="D38" s="355"/>
      <c r="E38" s="355"/>
      <c r="F38" s="355"/>
      <c r="G38" s="355"/>
      <c r="H38" s="355"/>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5"/>
      <c r="C39" s="355"/>
      <c r="D39" s="355"/>
      <c r="E39" s="355"/>
      <c r="F39" s="355"/>
      <c r="G39" s="355"/>
      <c r="H39" s="355"/>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5"/>
      <c r="C40" s="355"/>
      <c r="D40" s="355"/>
      <c r="E40" s="355"/>
      <c r="F40" s="355"/>
      <c r="G40" s="355"/>
      <c r="H40" s="355"/>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5"/>
      <c r="C41" s="355"/>
      <c r="D41" s="355"/>
      <c r="E41" s="355"/>
      <c r="F41" s="355"/>
      <c r="G41" s="355"/>
      <c r="H41" s="355"/>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5"/>
      <c r="C42" s="355"/>
      <c r="D42" s="355"/>
      <c r="E42" s="355"/>
      <c r="F42" s="355"/>
      <c r="G42" s="355"/>
      <c r="H42" s="355"/>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5"/>
      <c r="C43" s="355"/>
      <c r="D43" s="355"/>
      <c r="E43" s="355"/>
      <c r="F43" s="355"/>
      <c r="G43" s="355"/>
      <c r="H43" s="355"/>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7.7455597936529337</v>
      </c>
      <c r="C61" s="103">
        <f ca="1"/>
        <v>9.9602982876501738</v>
      </c>
      <c r="D61" s="103">
        <f ca="1"/>
        <v>10.535838605261683</v>
      </c>
      <c r="E61" s="103">
        <f ca="1"/>
        <v>10.4984172812708</v>
      </c>
      <c r="F61" s="103">
        <f ca="1"/>
        <v>10.496916519079173</v>
      </c>
      <c r="G61" s="103">
        <f ca="1"/>
        <v>10.553691902284507</v>
      </c>
      <c r="H61" s="103">
        <f ca="1"/>
        <v>10.70794539898816</v>
      </c>
      <c r="I61" s="104">
        <f ca="1"/>
        <v>10.808939230620787</v>
      </c>
      <c r="J61" s="104">
        <f ca="1"/>
        <v>10.909092677703134</v>
      </c>
      <c r="K61" s="104">
        <f ca="1"/>
        <v>11.026687894061855</v>
      </c>
      <c r="L61" s="104">
        <f ca="1"/>
        <v>11.134086452252767</v>
      </c>
      <c r="M61" s="104">
        <f ca="1"/>
        <v>11.239603735113986</v>
      </c>
      <c r="N61" s="104">
        <f ca="1"/>
        <v>11.249236624144014</v>
      </c>
      <c r="O61" s="104">
        <f ca="1"/>
        <v>11.372846410048888</v>
      </c>
      <c r="P61" s="104">
        <f ca="1"/>
        <v>11.274349603817988</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55"/>
      <c r="C66" s="355"/>
      <c r="D66" s="355"/>
      <c r="E66" s="355"/>
      <c r="F66" s="355"/>
      <c r="G66" s="355"/>
      <c r="H66" s="355"/>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55"/>
      <c r="C67" s="355"/>
      <c r="D67" s="355"/>
      <c r="E67" s="355">
        <v>29</v>
      </c>
      <c r="F67" s="355">
        <v>29</v>
      </c>
      <c r="G67" s="355">
        <v>29</v>
      </c>
      <c r="H67" s="355">
        <v>29</v>
      </c>
      <c r="I67" s="104">
        <f t="shared" ref="I67:P73" si="22">H67</f>
        <v>29</v>
      </c>
      <c r="J67" s="104">
        <f t="shared" si="22"/>
        <v>29</v>
      </c>
      <c r="K67" s="104">
        <f t="shared" si="22"/>
        <v>29</v>
      </c>
      <c r="L67" s="104">
        <f t="shared" si="22"/>
        <v>29</v>
      </c>
      <c r="M67" s="104">
        <f t="shared" si="22"/>
        <v>29</v>
      </c>
      <c r="N67" s="104">
        <f t="shared" si="22"/>
        <v>29</v>
      </c>
      <c r="O67" s="104">
        <f t="shared" si="22"/>
        <v>29</v>
      </c>
      <c r="P67" s="104">
        <f t="shared" si="22"/>
        <v>29</v>
      </c>
      <c r="Q67" s="99"/>
      <c r="R67" s="99"/>
      <c r="S67" s="99"/>
      <c r="T67" s="99"/>
      <c r="U67" s="99"/>
      <c r="V67" s="99"/>
      <c r="W67" s="99"/>
      <c r="X67" s="99"/>
      <c r="Y67" s="99"/>
      <c r="Z67" s="99"/>
      <c r="AA67" s="99"/>
    </row>
    <row r="68" spans="1:27">
      <c r="A68" s="121" t="str">
        <f>_xlfn.CONCAT("Added ",$A$65," Option 3")</f>
        <v>Added Transfers (MVA)  Option 3</v>
      </c>
      <c r="B68" s="355"/>
      <c r="C68" s="355"/>
      <c r="D68" s="355"/>
      <c r="E68" s="355"/>
      <c r="F68" s="355"/>
      <c r="G68" s="355"/>
      <c r="H68" s="355"/>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55"/>
      <c r="C69" s="355"/>
      <c r="D69" s="355"/>
      <c r="E69" s="355">
        <v>14.5</v>
      </c>
      <c r="F69" s="355">
        <v>14.5</v>
      </c>
      <c r="G69" s="355">
        <v>14.5</v>
      </c>
      <c r="H69" s="355">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55"/>
      <c r="C70" s="355"/>
      <c r="D70" s="355"/>
      <c r="E70" s="355">
        <v>29</v>
      </c>
      <c r="F70" s="355">
        <v>29</v>
      </c>
      <c r="G70" s="355">
        <v>29</v>
      </c>
      <c r="H70" s="355">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55"/>
      <c r="C71" s="355"/>
      <c r="D71" s="355"/>
      <c r="E71" s="355"/>
      <c r="F71" s="355"/>
      <c r="G71" s="355"/>
      <c r="H71" s="355"/>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55"/>
      <c r="C72" s="355"/>
      <c r="D72" s="355"/>
      <c r="E72" s="355"/>
      <c r="F72" s="355"/>
      <c r="G72" s="355"/>
      <c r="H72" s="355"/>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55"/>
      <c r="C73" s="355"/>
      <c r="D73" s="355"/>
      <c r="E73" s="355"/>
      <c r="F73" s="355"/>
      <c r="G73" s="355"/>
      <c r="H73" s="355"/>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9"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9"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1"/>
  <sheetViews>
    <sheetView workbookViewId="0">
      <selection activeCell="H27" sqref="H27"/>
    </sheetView>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3</v>
      </c>
      <c r="C6" s="322">
        <v>99</v>
      </c>
      <c r="D6" s="322">
        <v>130.94999999999999</v>
      </c>
      <c r="E6" s="322">
        <v>142.94999999999999</v>
      </c>
      <c r="F6" s="322">
        <v>89.2</v>
      </c>
      <c r="G6" s="322">
        <v>97.8</v>
      </c>
      <c r="H6" s="322">
        <v>44.6</v>
      </c>
      <c r="I6" s="322">
        <v>48.9</v>
      </c>
      <c r="J6" s="322"/>
      <c r="K6" s="322"/>
      <c r="L6" s="322"/>
      <c r="M6" s="322"/>
      <c r="N6" s="322"/>
    </row>
    <row r="7" spans="1:14" ht="14.45">
      <c r="A7" s="322" t="s">
        <v>692</v>
      </c>
      <c r="B7" s="322">
        <v>1</v>
      </c>
      <c r="C7" s="322">
        <v>33</v>
      </c>
      <c r="D7" s="322">
        <v>47.4</v>
      </c>
      <c r="E7" s="322">
        <v>48.3</v>
      </c>
      <c r="F7" s="322">
        <v>0</v>
      </c>
      <c r="G7" s="322">
        <v>0</v>
      </c>
      <c r="H7" s="322">
        <f t="shared" ref="H7:H9" si="0">IF($B7&gt;2,F7/($B7-1)*($B7-2),0)</f>
        <v>0</v>
      </c>
      <c r="I7" s="322">
        <f t="shared" ref="I7:I9" si="1">IF($B7&gt;2,G7/($B7-1)*($B7-2),0)</f>
        <v>0</v>
      </c>
      <c r="J7" s="322" t="s">
        <v>693</v>
      </c>
      <c r="K7" s="322"/>
      <c r="L7" s="322">
        <v>22</v>
      </c>
      <c r="M7" s="322">
        <v>4</v>
      </c>
      <c r="N7" s="322"/>
    </row>
    <row r="8" spans="1:14" ht="14.45">
      <c r="A8" s="322" t="s">
        <v>694</v>
      </c>
      <c r="B8" s="322">
        <v>2</v>
      </c>
      <c r="C8" s="322">
        <v>66</v>
      </c>
      <c r="D8" s="322">
        <v>93.2</v>
      </c>
      <c r="E8" s="322">
        <v>93.2</v>
      </c>
      <c r="F8" s="322">
        <v>45.2</v>
      </c>
      <c r="G8" s="322">
        <v>48</v>
      </c>
      <c r="H8" s="322">
        <f>IF($B8&gt;2,F8/($B8-1)*($B8-2),0)</f>
        <v>0</v>
      </c>
      <c r="I8" s="322">
        <f>IF($B8&gt;2,G8/($B8-1)*($B8-2),0)</f>
        <v>0</v>
      </c>
      <c r="J8" s="322" t="s">
        <v>695</v>
      </c>
      <c r="K8" s="322"/>
      <c r="L8" s="322">
        <v>22</v>
      </c>
      <c r="M8" s="322">
        <v>6</v>
      </c>
      <c r="N8" s="322"/>
    </row>
    <row r="9" spans="1:14" ht="14.45">
      <c r="A9" s="322" t="s">
        <v>198</v>
      </c>
      <c r="B9" s="322">
        <v>2</v>
      </c>
      <c r="C9" s="322">
        <v>66</v>
      </c>
      <c r="D9" s="322">
        <v>91.9</v>
      </c>
      <c r="E9" s="322">
        <v>95.7</v>
      </c>
      <c r="F9" s="322">
        <v>45</v>
      </c>
      <c r="G9" s="322">
        <v>49.1</v>
      </c>
      <c r="H9" s="322">
        <f t="shared" si="0"/>
        <v>0</v>
      </c>
      <c r="I9" s="322">
        <f t="shared" si="1"/>
        <v>0</v>
      </c>
      <c r="J9" s="322" t="s">
        <v>695</v>
      </c>
      <c r="K9" s="322"/>
      <c r="L9" s="322">
        <v>22</v>
      </c>
      <c r="M9" s="322">
        <v>12</v>
      </c>
      <c r="N9" s="322"/>
    </row>
    <row r="10" spans="1:14" ht="14.45">
      <c r="A10" s="322"/>
      <c r="B10" s="322"/>
      <c r="C10" s="322"/>
      <c r="D10" s="322"/>
      <c r="E10" s="322"/>
      <c r="F10" s="322"/>
      <c r="G10" s="322"/>
      <c r="H10" s="322"/>
      <c r="I10" s="322"/>
    </row>
    <row r="11" spans="1:14" ht="14.45">
      <c r="A11"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5"/>
  <sheetViews>
    <sheetView workbookViewId="0">
      <selection activeCell="J14" sqref="J14"/>
    </sheetView>
  </sheetViews>
  <sheetFormatPr defaultColWidth="9.140625" defaultRowHeight="13.9"/>
  <cols>
    <col min="1" max="16384" width="9.140625" style="345"/>
  </cols>
  <sheetData>
    <row r="1" spans="1:3">
      <c r="A1" s="345" t="s">
        <v>648</v>
      </c>
      <c r="B1" s="345" t="s">
        <v>649</v>
      </c>
      <c r="C1" s="345" t="s">
        <v>696</v>
      </c>
    </row>
    <row r="2" spans="1:3">
      <c r="A2" s="345" t="s">
        <v>661</v>
      </c>
      <c r="B2" s="345" t="s">
        <v>662</v>
      </c>
      <c r="C2" s="345">
        <v>1</v>
      </c>
    </row>
    <row r="3" spans="1:3">
      <c r="A3" s="345" t="s">
        <v>661</v>
      </c>
      <c r="B3" s="345" t="s">
        <v>672</v>
      </c>
      <c r="C3" s="345">
        <v>0.99</v>
      </c>
    </row>
    <row r="4" spans="1:3">
      <c r="A4" s="345" t="s">
        <v>661</v>
      </c>
      <c r="B4" s="345" t="s">
        <v>670</v>
      </c>
      <c r="C4" s="345">
        <v>1</v>
      </c>
    </row>
    <row r="5" spans="1:3">
      <c r="A5" s="345" t="s">
        <v>661</v>
      </c>
      <c r="B5" s="345" t="s">
        <v>671</v>
      </c>
      <c r="C5" s="345">
        <v>1</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9" sqref="N39"/>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697</v>
      </c>
      <c r="B1" s="60"/>
      <c r="C1" s="446" t="s">
        <v>698</v>
      </c>
      <c r="D1" s="446"/>
      <c r="E1" s="446"/>
      <c r="F1" s="446"/>
      <c r="G1" s="446"/>
      <c r="H1" s="446"/>
      <c r="I1" s="446"/>
      <c r="J1" s="446"/>
      <c r="K1" s="446"/>
      <c r="L1" s="446"/>
    </row>
    <row r="2" spans="1:19">
      <c r="A2" s="360" t="s">
        <v>282</v>
      </c>
      <c r="B2" s="62"/>
      <c r="C2" s="61" t="str">
        <f>ZSS</f>
        <v>PHM</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699</v>
      </c>
      <c r="B5" s="64"/>
      <c r="C5" s="64" t="s">
        <v>700</v>
      </c>
      <c r="D5" s="61" t="s">
        <v>701</v>
      </c>
      <c r="E5" s="61" t="s">
        <v>702</v>
      </c>
      <c r="F5" s="61" t="s">
        <v>703</v>
      </c>
      <c r="G5" s="65" t="s">
        <v>704</v>
      </c>
      <c r="H5" s="65" t="s">
        <v>705</v>
      </c>
      <c r="I5" s="65" t="s">
        <v>706</v>
      </c>
      <c r="J5" s="65" t="s">
        <v>707</v>
      </c>
      <c r="K5" s="65" t="s">
        <v>708</v>
      </c>
      <c r="L5" s="61" t="s">
        <v>709</v>
      </c>
      <c r="M5" s="61" t="s">
        <v>710</v>
      </c>
      <c r="N5" s="61" t="s">
        <v>711</v>
      </c>
      <c r="O5" s="61" t="s">
        <v>712</v>
      </c>
      <c r="P5" s="61" t="s">
        <v>713</v>
      </c>
      <c r="Q5" s="61" t="s">
        <v>714</v>
      </c>
      <c r="R5" s="61" t="s">
        <v>715</v>
      </c>
      <c r="S5" s="61" t="s">
        <v>716</v>
      </c>
    </row>
    <row r="6" spans="1:19" ht="14.45" hidden="1">
      <c r="A6" s="64" t="s">
        <v>699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717</v>
      </c>
      <c r="B7" s="64"/>
      <c r="C7" s="64" t="s">
        <v>700</v>
      </c>
      <c r="D7" s="64" t="s">
        <v>701</v>
      </c>
      <c r="E7" s="61" t="s">
        <v>702</v>
      </c>
      <c r="F7" s="61" t="s">
        <v>703</v>
      </c>
      <c r="G7" s="66" t="s">
        <v>704</v>
      </c>
      <c r="H7" s="66" t="s">
        <v>705</v>
      </c>
      <c r="I7" s="66" t="s">
        <v>706</v>
      </c>
      <c r="J7" s="66" t="s">
        <v>707</v>
      </c>
      <c r="K7" s="66" t="s">
        <v>708</v>
      </c>
      <c r="L7" s="61" t="s">
        <v>709</v>
      </c>
      <c r="M7" s="61" t="s">
        <v>710</v>
      </c>
      <c r="N7" s="61" t="s">
        <v>711</v>
      </c>
      <c r="O7" s="61" t="s">
        <v>712</v>
      </c>
      <c r="P7" s="61" t="s">
        <v>713</v>
      </c>
      <c r="Q7" s="61" t="s">
        <v>714</v>
      </c>
      <c r="R7" s="61" t="s">
        <v>715</v>
      </c>
      <c r="S7" s="61" t="s">
        <v>716</v>
      </c>
    </row>
    <row r="8" spans="1:19" ht="14.45">
      <c r="A8" s="64" t="s">
        <v>717</v>
      </c>
      <c r="B8" s="64"/>
      <c r="C8" s="64"/>
      <c r="D8" s="64"/>
      <c r="E8" s="64" t="s">
        <v>208</v>
      </c>
      <c r="F8" s="64" t="s">
        <v>718</v>
      </c>
      <c r="G8" s="67" t="s">
        <v>719</v>
      </c>
      <c r="H8" s="67" t="s">
        <v>720</v>
      </c>
      <c r="I8" s="67" t="s">
        <v>721</v>
      </c>
      <c r="J8" s="67" t="s">
        <v>722</v>
      </c>
      <c r="K8" s="67" t="s">
        <v>149</v>
      </c>
      <c r="L8" s="64" t="s">
        <v>723</v>
      </c>
      <c r="M8" s="64" t="s">
        <v>724</v>
      </c>
      <c r="N8" s="64" t="s">
        <v>725</v>
      </c>
      <c r="O8" s="64" t="s">
        <v>726</v>
      </c>
      <c r="P8" s="64" t="s">
        <v>727</v>
      </c>
      <c r="Q8" s="64" t="s">
        <v>728</v>
      </c>
      <c r="R8" s="64" t="s">
        <v>729</v>
      </c>
      <c r="S8" s="64" t="s">
        <v>730</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731</v>
      </c>
      <c r="B13" s="64"/>
      <c r="C13" s="64"/>
      <c r="E13" s="61" t="s">
        <v>702</v>
      </c>
      <c r="F13" s="61" t="s">
        <v>703</v>
      </c>
      <c r="G13" s="65" t="s">
        <v>704</v>
      </c>
      <c r="H13" s="65" t="s">
        <v>705</v>
      </c>
      <c r="I13" s="65" t="s">
        <v>706</v>
      </c>
      <c r="J13" s="65" t="s">
        <v>707</v>
      </c>
      <c r="K13" s="65" t="s">
        <v>708</v>
      </c>
      <c r="L13" s="61" t="s">
        <v>709</v>
      </c>
      <c r="M13" s="61" t="s">
        <v>710</v>
      </c>
      <c r="N13" s="61" t="s">
        <v>711</v>
      </c>
      <c r="O13" s="61" t="s">
        <v>712</v>
      </c>
      <c r="P13" s="61" t="s">
        <v>713</v>
      </c>
      <c r="Q13" s="61" t="s">
        <v>714</v>
      </c>
      <c r="R13" s="61" t="s">
        <v>715</v>
      </c>
      <c r="S13" s="61" t="s">
        <v>716</v>
      </c>
    </row>
    <row r="14" spans="1:19" ht="14.45" hidden="1">
      <c r="A14" s="64" t="s">
        <v>699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717</v>
      </c>
      <c r="B15" s="64"/>
      <c r="C15" s="64"/>
      <c r="D15" s="64"/>
      <c r="E15" s="61" t="s">
        <v>702</v>
      </c>
      <c r="F15" s="61" t="s">
        <v>703</v>
      </c>
      <c r="G15" s="66" t="s">
        <v>704</v>
      </c>
      <c r="H15" s="66" t="s">
        <v>705</v>
      </c>
      <c r="I15" s="66" t="s">
        <v>706</v>
      </c>
      <c r="J15" s="66" t="s">
        <v>707</v>
      </c>
      <c r="K15" s="66" t="s">
        <v>708</v>
      </c>
      <c r="L15" s="61" t="s">
        <v>709</v>
      </c>
      <c r="M15" s="61" t="s">
        <v>710</v>
      </c>
      <c r="N15" s="61" t="s">
        <v>711</v>
      </c>
      <c r="O15" s="61" t="s">
        <v>712</v>
      </c>
      <c r="P15" s="61" t="s">
        <v>713</v>
      </c>
      <c r="Q15" s="61" t="s">
        <v>714</v>
      </c>
      <c r="R15" s="61" t="s">
        <v>715</v>
      </c>
      <c r="S15" s="61" t="s">
        <v>716</v>
      </c>
    </row>
    <row r="16" spans="1:19" ht="14.45">
      <c r="A16" s="64" t="s">
        <v>717</v>
      </c>
      <c r="B16" s="64"/>
      <c r="C16" s="64"/>
      <c r="D16" s="64"/>
      <c r="E16" s="64" t="s">
        <v>208</v>
      </c>
      <c r="F16" s="64" t="s">
        <v>718</v>
      </c>
      <c r="G16" s="67" t="s">
        <v>719</v>
      </c>
      <c r="H16" s="67" t="s">
        <v>720</v>
      </c>
      <c r="I16" s="67" t="s">
        <v>721</v>
      </c>
      <c r="J16" s="67" t="s">
        <v>722</v>
      </c>
      <c r="K16" s="67" t="s">
        <v>149</v>
      </c>
      <c r="L16" s="64" t="s">
        <v>723</v>
      </c>
      <c r="M16" s="64" t="s">
        <v>724</v>
      </c>
      <c r="N16" s="64" t="s">
        <v>725</v>
      </c>
      <c r="O16" s="64" t="s">
        <v>726</v>
      </c>
      <c r="P16" s="64" t="s">
        <v>727</v>
      </c>
      <c r="Q16" s="64" t="s">
        <v>728</v>
      </c>
      <c r="R16" s="64" t="s">
        <v>729</v>
      </c>
      <c r="S16" s="64" t="s">
        <v>730</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61"/>
      <c r="H21" s="361"/>
      <c r="I21" s="361"/>
      <c r="J21" s="361"/>
      <c r="K21" s="361"/>
      <c r="L21" s="361"/>
    </row>
    <row r="22" spans="1:19">
      <c r="D22" s="71"/>
      <c r="F22" s="349"/>
      <c r="G22" s="361"/>
      <c r="H22" s="361"/>
      <c r="I22" s="361"/>
      <c r="J22" s="361"/>
      <c r="K22" s="361"/>
      <c r="L22" s="361"/>
    </row>
    <row r="23" spans="1:19">
      <c r="D23" s="71"/>
      <c r="F23" s="349"/>
      <c r="G23" s="361"/>
      <c r="H23" s="361"/>
      <c r="I23" s="361"/>
      <c r="J23" s="361"/>
      <c r="K23" s="361"/>
      <c r="L23" s="361"/>
    </row>
    <row r="24" spans="1:19">
      <c r="D24" s="71"/>
    </row>
    <row r="27" spans="1:19">
      <c r="C27" s="357" t="s">
        <v>732</v>
      </c>
      <c r="D27" s="357"/>
    </row>
    <row r="28" spans="1:19">
      <c r="C28" s="61" t="s">
        <v>279</v>
      </c>
      <c r="D28" s="61" t="s">
        <v>208</v>
      </c>
      <c r="E28" s="61" t="s">
        <v>718</v>
      </c>
      <c r="F28" s="61" t="s">
        <v>719</v>
      </c>
      <c r="G28" s="61" t="s">
        <v>720</v>
      </c>
      <c r="H28" s="61" t="s">
        <v>721</v>
      </c>
      <c r="I28" s="61" t="s">
        <v>722</v>
      </c>
      <c r="J28" s="61" t="s">
        <v>149</v>
      </c>
      <c r="K28" s="61" t="s">
        <v>723</v>
      </c>
      <c r="L28" s="61" t="s">
        <v>724</v>
      </c>
      <c r="M28" s="61" t="s">
        <v>725</v>
      </c>
      <c r="N28" s="61" t="s">
        <v>726</v>
      </c>
      <c r="O28" s="61" t="s">
        <v>727</v>
      </c>
      <c r="P28" s="61" t="s">
        <v>728</v>
      </c>
      <c r="Q28" s="61" t="s">
        <v>729</v>
      </c>
      <c r="R28" s="61" t="s">
        <v>730</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7" t="s">
        <v>733</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734</v>
      </c>
      <c r="D1" s="105"/>
      <c r="E1" s="105"/>
      <c r="F1" s="358"/>
    </row>
    <row r="2" spans="1:122">
      <c r="C2" s="105" t="str">
        <f>'Key Model Assumption &amp; Inputs'!$B$1</f>
        <v>PHM</v>
      </c>
      <c r="D2" s="105"/>
      <c r="E2" s="105"/>
    </row>
    <row r="3" spans="1:122" s="106" customFormat="1">
      <c r="A3" s="447" t="s">
        <v>735</v>
      </c>
      <c r="B3" s="447"/>
      <c r="C3" s="447"/>
      <c r="D3" s="447"/>
      <c r="E3" s="447"/>
      <c r="F3" s="447"/>
    </row>
    <row r="4" spans="1:122">
      <c r="H4" s="34" t="s">
        <v>736</v>
      </c>
      <c r="I4" s="34" t="s">
        <v>737</v>
      </c>
      <c r="J4" s="34"/>
      <c r="K4" s="34" t="s">
        <v>738</v>
      </c>
      <c r="L4" s="34"/>
      <c r="M4" s="34" t="s">
        <v>739</v>
      </c>
      <c r="N4" s="34"/>
      <c r="O4" s="34" t="s">
        <v>691</v>
      </c>
      <c r="P4" s="34"/>
      <c r="Q4" s="34" t="s">
        <v>198</v>
      </c>
      <c r="R4" s="34"/>
      <c r="S4" s="34" t="s">
        <v>694</v>
      </c>
      <c r="T4" s="34"/>
      <c r="U4" s="34" t="s">
        <v>692</v>
      </c>
      <c r="V4" s="34"/>
      <c r="W4" s="34" t="s">
        <v>740</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741</v>
      </c>
      <c r="I5" s="38" t="s">
        <v>742</v>
      </c>
      <c r="J5" s="39" t="s">
        <v>743</v>
      </c>
      <c r="K5" s="38" t="s">
        <v>742</v>
      </c>
      <c r="L5" s="39" t="s">
        <v>743</v>
      </c>
      <c r="M5" s="38" t="s">
        <v>742</v>
      </c>
      <c r="N5" s="39" t="s">
        <v>743</v>
      </c>
      <c r="O5" s="38" t="s">
        <v>742</v>
      </c>
      <c r="P5" s="39" t="s">
        <v>743</v>
      </c>
      <c r="Q5" s="38" t="s">
        <v>742</v>
      </c>
      <c r="R5" s="39" t="s">
        <v>743</v>
      </c>
      <c r="S5" s="38" t="s">
        <v>742</v>
      </c>
      <c r="T5" s="39" t="s">
        <v>743</v>
      </c>
      <c r="U5" s="38" t="s">
        <v>742</v>
      </c>
      <c r="V5" s="39" t="s">
        <v>743</v>
      </c>
      <c r="W5" s="38" t="s">
        <v>742</v>
      </c>
      <c r="X5" s="39" t="s">
        <v>743</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744</v>
      </c>
      <c r="B32" s="447"/>
      <c r="C32" s="447"/>
      <c r="D32" s="447"/>
      <c r="E32" s="447"/>
      <c r="F32" s="447"/>
      <c r="G32" s="447"/>
    </row>
    <row r="33" spans="1:122">
      <c r="A33" s="107"/>
      <c r="B33" s="107"/>
      <c r="C33" s="107"/>
      <c r="D33" s="107"/>
      <c r="E33" s="107"/>
      <c r="F33" s="107"/>
      <c r="G33" s="107"/>
      <c r="H33" s="73" t="s">
        <v>736</v>
      </c>
      <c r="I33" s="73" t="s">
        <v>737</v>
      </c>
      <c r="J33" s="73"/>
      <c r="K33" s="73" t="s">
        <v>738</v>
      </c>
      <c r="L33" s="73"/>
      <c r="M33" s="73" t="s">
        <v>739</v>
      </c>
      <c r="N33" s="73"/>
      <c r="O33" s="73" t="s">
        <v>691</v>
      </c>
      <c r="P33" s="73"/>
      <c r="Q33" s="73" t="s">
        <v>198</v>
      </c>
      <c r="R33" s="73"/>
      <c r="S33" s="73" t="s">
        <v>694</v>
      </c>
      <c r="T33" s="73"/>
      <c r="U33" s="73" t="s">
        <v>692</v>
      </c>
      <c r="V33" s="73"/>
      <c r="W33" s="73" t="s">
        <v>740</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741</v>
      </c>
      <c r="I34" s="328" t="s">
        <v>742</v>
      </c>
      <c r="J34" s="329" t="s">
        <v>743</v>
      </c>
      <c r="K34" s="328" t="s">
        <v>742</v>
      </c>
      <c r="L34" s="329" t="s">
        <v>743</v>
      </c>
      <c r="M34" s="328" t="s">
        <v>742</v>
      </c>
      <c r="N34" s="329" t="s">
        <v>743</v>
      </c>
      <c r="O34" s="328" t="s">
        <v>742</v>
      </c>
      <c r="P34" s="329" t="s">
        <v>743</v>
      </c>
      <c r="Q34" s="328" t="s">
        <v>742</v>
      </c>
      <c r="R34" s="329" t="s">
        <v>743</v>
      </c>
      <c r="S34" s="328" t="s">
        <v>742</v>
      </c>
      <c r="T34" s="329" t="s">
        <v>743</v>
      </c>
      <c r="U34" s="328" t="s">
        <v>742</v>
      </c>
      <c r="V34" s="329" t="s">
        <v>743</v>
      </c>
      <c r="W34" s="328" t="s">
        <v>742</v>
      </c>
      <c r="X34" s="329" t="s">
        <v>743</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745</v>
      </c>
      <c r="C60" s="449"/>
      <c r="D60" s="449"/>
    </row>
    <row r="61" spans="2:122">
      <c r="B61" s="49"/>
      <c r="C61" s="50" t="s">
        <v>217</v>
      </c>
      <c r="D61" s="51" t="s">
        <v>220</v>
      </c>
    </row>
    <row r="62" spans="2:122">
      <c r="B62" s="52" t="s">
        <v>129</v>
      </c>
      <c r="C62" s="53" t="s">
        <v>746</v>
      </c>
      <c r="D62" s="54">
        <v>2023</v>
      </c>
    </row>
    <row r="63" spans="2:122">
      <c r="B63" s="52" t="s">
        <v>747</v>
      </c>
      <c r="C63" s="55">
        <v>45566</v>
      </c>
      <c r="D63" s="56">
        <v>45383</v>
      </c>
    </row>
    <row r="64" spans="2:122">
      <c r="B64" s="52" t="s">
        <v>748</v>
      </c>
      <c r="C64" s="56">
        <v>45748</v>
      </c>
      <c r="D64" s="55">
        <v>45566</v>
      </c>
    </row>
    <row r="65" spans="2:5">
      <c r="B65" s="52" t="s">
        <v>749</v>
      </c>
      <c r="C65" s="53">
        <v>183</v>
      </c>
      <c r="D65" s="54">
        <v>183</v>
      </c>
    </row>
    <row r="66" spans="2:5" ht="14.45" thickBot="1">
      <c r="B66" s="57" t="s">
        <v>750</v>
      </c>
      <c r="C66" s="58">
        <v>4392</v>
      </c>
      <c r="D66" s="59">
        <v>4392</v>
      </c>
    </row>
    <row r="68" spans="2:5" ht="14.45" thickBot="1">
      <c r="B68" s="448" t="s">
        <v>751</v>
      </c>
      <c r="C68" s="449"/>
      <c r="D68" s="449"/>
      <c r="E68" s="358"/>
    </row>
    <row r="69" spans="2:5">
      <c r="B69" s="49"/>
      <c r="C69" s="50" t="s">
        <v>217</v>
      </c>
      <c r="D69" s="51" t="s">
        <v>220</v>
      </c>
    </row>
    <row r="70" spans="2:5">
      <c r="B70" s="52" t="s">
        <v>129</v>
      </c>
      <c r="C70" s="53" t="s">
        <v>752</v>
      </c>
      <c r="D70" s="54">
        <v>2023</v>
      </c>
    </row>
    <row r="71" spans="2:5">
      <c r="B71" s="52" t="s">
        <v>747</v>
      </c>
      <c r="C71" s="55">
        <v>45200</v>
      </c>
      <c r="D71" s="56">
        <v>45383</v>
      </c>
    </row>
    <row r="72" spans="2:5">
      <c r="B72" s="52" t="s">
        <v>748</v>
      </c>
      <c r="C72" s="56">
        <v>45383</v>
      </c>
      <c r="D72" s="55">
        <v>45566</v>
      </c>
    </row>
    <row r="73" spans="2:5">
      <c r="B73" s="52" t="s">
        <v>749</v>
      </c>
      <c r="C73" s="53">
        <v>183</v>
      </c>
      <c r="D73" s="54">
        <v>183</v>
      </c>
    </row>
    <row r="74" spans="2:5" ht="14.45" thickBot="1">
      <c r="B74" s="57" t="s">
        <v>750</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753</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754</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755</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756</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757</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758</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759</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760</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758</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761</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762</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758</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763</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764</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758</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765</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766</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758</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767</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768</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758</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769</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770</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758</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771</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772</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755</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773</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774</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758</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775</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776</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758</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777</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778</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758</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779</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780</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758</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781</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782</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758</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783</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784</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758</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785</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786</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758</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787</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788</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755</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789</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790</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758</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791</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792</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758</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793</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794</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758</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795</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796</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758</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797</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798</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758</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799</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800</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758</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801</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802</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758</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803</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804</v>
      </c>
      <c r="B4" s="20" cm="1">
        <f t="array" ref="B4:P4">Winter_POE50*Forecast_Sensitivity</f>
        <v>51.404222281291226</v>
      </c>
      <c r="C4" s="20">
        <v>70.551373904477956</v>
      </c>
      <c r="D4" s="20">
        <v>75.492291999941628</v>
      </c>
      <c r="E4" s="20">
        <v>76.316318532167131</v>
      </c>
      <c r="F4" s="20">
        <v>76.941400250668707</v>
      </c>
      <c r="G4" s="20">
        <v>78.056343322131795</v>
      </c>
      <c r="H4" s="20">
        <v>80.624112818454279</v>
      </c>
      <c r="I4" s="20">
        <v>82.322638914053556</v>
      </c>
      <c r="J4" s="20">
        <v>84.496385820699928</v>
      </c>
      <c r="K4" s="20">
        <v>85.612932312994246</v>
      </c>
      <c r="L4" s="20">
        <v>86.580059426053708</v>
      </c>
      <c r="M4" s="20">
        <v>84.706096880258158</v>
      </c>
      <c r="N4" s="20">
        <v>86.849228579193522</v>
      </c>
      <c r="O4" s="20">
        <v>90.232465234350343</v>
      </c>
      <c r="P4" s="20">
        <v>87.622063730009387</v>
      </c>
      <c r="Q4" s="20">
        <f>P4</f>
        <v>87.622063730009387</v>
      </c>
      <c r="R4" s="20">
        <f t="shared" ref="R4:AD4" si="1">Q4</f>
        <v>87.622063730009387</v>
      </c>
      <c r="S4" s="20">
        <f t="shared" si="1"/>
        <v>87.622063730009387</v>
      </c>
      <c r="T4" s="20">
        <f t="shared" si="1"/>
        <v>87.622063730009387</v>
      </c>
      <c r="U4" s="20">
        <f t="shared" si="1"/>
        <v>87.622063730009387</v>
      </c>
      <c r="V4" s="20">
        <f t="shared" si="1"/>
        <v>87.622063730009387</v>
      </c>
      <c r="W4" s="20">
        <f t="shared" si="1"/>
        <v>87.622063730009387</v>
      </c>
      <c r="X4" s="20">
        <f t="shared" si="1"/>
        <v>87.622063730009387</v>
      </c>
      <c r="Y4" s="20">
        <f t="shared" si="1"/>
        <v>87.622063730009387</v>
      </c>
      <c r="Z4" s="20">
        <f t="shared" si="1"/>
        <v>87.622063730009387</v>
      </c>
      <c r="AA4" s="20">
        <f t="shared" si="1"/>
        <v>87.622063730009387</v>
      </c>
      <c r="AB4" s="20">
        <f t="shared" si="1"/>
        <v>87.622063730009387</v>
      </c>
      <c r="AC4" s="20">
        <f t="shared" si="1"/>
        <v>87.622063730009387</v>
      </c>
      <c r="AD4" s="20">
        <f t="shared" si="1"/>
        <v>87.622063730009387</v>
      </c>
      <c r="AE4" s="20">
        <f t="shared" ref="Q4:AE6" si="2">AD4</f>
        <v>87.622063730009387</v>
      </c>
    </row>
    <row r="5" spans="1:31">
      <c r="A5" s="6" t="s">
        <v>805</v>
      </c>
      <c r="B5" s="148" cm="1">
        <f t="array" ref="B5:P5">Winter_POE10*Forecast_Sensitivity</f>
        <v>54.887555723365978</v>
      </c>
      <c r="C5" s="148">
        <v>73.793222619012724</v>
      </c>
      <c r="D5" s="148">
        <v>78.928431665518175</v>
      </c>
      <c r="E5" s="148">
        <v>79.704220475722593</v>
      </c>
      <c r="F5" s="148">
        <v>80.175663540793281</v>
      </c>
      <c r="G5" s="148">
        <v>81.265901698829111</v>
      </c>
      <c r="H5" s="148">
        <v>83.87418411440035</v>
      </c>
      <c r="I5" s="20">
        <v>85.274923361845467</v>
      </c>
      <c r="J5" s="20">
        <v>87.988714909021198</v>
      </c>
      <c r="K5" s="20">
        <v>96.287748194752851</v>
      </c>
      <c r="L5" s="20">
        <v>89.389221924157653</v>
      </c>
      <c r="M5" s="20">
        <v>88.022590493298679</v>
      </c>
      <c r="N5" s="20">
        <v>89.809924564615315</v>
      </c>
      <c r="O5" s="20">
        <v>93.747791916597293</v>
      </c>
      <c r="P5" s="20">
        <v>91.041313717404719</v>
      </c>
      <c r="Q5" s="20">
        <f t="shared" ref="Q5" si="3">P5</f>
        <v>91.041313717404719</v>
      </c>
      <c r="R5" s="20">
        <f t="shared" si="2"/>
        <v>91.041313717404719</v>
      </c>
      <c r="S5" s="20">
        <f t="shared" si="2"/>
        <v>91.041313717404719</v>
      </c>
      <c r="T5" s="20">
        <f t="shared" si="2"/>
        <v>91.041313717404719</v>
      </c>
      <c r="U5" s="20">
        <f t="shared" si="2"/>
        <v>91.041313717404719</v>
      </c>
      <c r="V5" s="20">
        <f t="shared" si="2"/>
        <v>91.041313717404719</v>
      </c>
      <c r="W5" s="20">
        <f t="shared" si="2"/>
        <v>91.041313717404719</v>
      </c>
      <c r="X5" s="20">
        <f t="shared" si="2"/>
        <v>91.041313717404719</v>
      </c>
      <c r="Y5" s="20">
        <f t="shared" si="2"/>
        <v>91.041313717404719</v>
      </c>
      <c r="Z5" s="20">
        <f t="shared" si="2"/>
        <v>91.041313717404719</v>
      </c>
      <c r="AA5" s="20">
        <f t="shared" si="2"/>
        <v>91.041313717404719</v>
      </c>
      <c r="AB5" s="20">
        <f t="shared" si="2"/>
        <v>91.041313717404719</v>
      </c>
      <c r="AC5" s="20">
        <f t="shared" si="2"/>
        <v>91.041313717404719</v>
      </c>
      <c r="AD5" s="20">
        <f t="shared" si="2"/>
        <v>91.041313717404719</v>
      </c>
      <c r="AE5" s="20">
        <f t="shared" si="2"/>
        <v>91.041313717404719</v>
      </c>
    </row>
    <row r="6" spans="1:31">
      <c r="A6" s="6" t="s">
        <v>806</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807</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808</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809</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810</v>
      </c>
      <c r="B12" s="20" cm="1">
        <f t="array" ref="B12:AE12">(Winter_Maximum_Demand__MVA____P50+Block_loads__MVA__not_in_the_forecast)-Transfer_Winter-Demand_management__MVA_Option1-Embedded_generation__MVA_Option1</f>
        <v>49.704222281291223</v>
      </c>
      <c r="C12" s="148">
        <v>68.851373904477953</v>
      </c>
      <c r="D12" s="148">
        <v>73.822291999941626</v>
      </c>
      <c r="E12" s="148">
        <v>74.666318532167125</v>
      </c>
      <c r="F12" s="148">
        <v>75.321400250668702</v>
      </c>
      <c r="G12" s="20">
        <v>76.456343322131801</v>
      </c>
      <c r="H12" s="20">
        <v>79.044112818454281</v>
      </c>
      <c r="I12" s="20">
        <v>80.772638914053559</v>
      </c>
      <c r="J12" s="20">
        <v>82.966385820699927</v>
      </c>
      <c r="K12" s="20">
        <v>84.102932312994241</v>
      </c>
      <c r="L12" s="20">
        <v>85.100059426053704</v>
      </c>
      <c r="M12" s="20">
        <v>83.246096880258165</v>
      </c>
      <c r="N12" s="20">
        <v>85.409228579193524</v>
      </c>
      <c r="O12" s="20">
        <v>88.812465234350341</v>
      </c>
      <c r="P12" s="20">
        <v>86.222063730009381</v>
      </c>
      <c r="Q12" s="20">
        <v>86.222063730009381</v>
      </c>
      <c r="R12" s="20">
        <v>86.222063730009381</v>
      </c>
      <c r="S12" s="20">
        <v>86.222063730009381</v>
      </c>
      <c r="T12" s="20">
        <v>86.222063730009381</v>
      </c>
      <c r="U12" s="20">
        <v>86.222063730009381</v>
      </c>
      <c r="V12" s="20">
        <v>86.222063730009381</v>
      </c>
      <c r="W12" s="20">
        <v>86.222063730009381</v>
      </c>
      <c r="X12" s="20">
        <v>86.222063730009381</v>
      </c>
      <c r="Y12" s="20">
        <v>86.222063730009381</v>
      </c>
      <c r="Z12" s="20">
        <v>86.222063730009381</v>
      </c>
      <c r="AA12" s="20">
        <v>86.222063730009381</v>
      </c>
      <c r="AB12" s="20">
        <v>86.222063730009381</v>
      </c>
      <c r="AC12" s="20">
        <v>86.222063730009381</v>
      </c>
      <c r="AD12" s="20">
        <v>86.222063730009381</v>
      </c>
      <c r="AE12" s="20">
        <v>86.222063730009381</v>
      </c>
    </row>
    <row r="13" spans="1:31">
      <c r="A13" s="4" t="s">
        <v>811</v>
      </c>
      <c r="B13" s="20" cm="1">
        <f t="array" ref="B13:AE13">(Winter_Maximum_Demand__MVA____P10+Block_loads__MVA__not_in_the_forecast)-Transfer_Winter-Demand_management__MVA_Option1-Embedded_generation__MVA_Option1</f>
        <v>53.187555723365975</v>
      </c>
      <c r="C13" s="148">
        <v>72.093222619012721</v>
      </c>
      <c r="D13" s="148">
        <v>77.258431665518174</v>
      </c>
      <c r="E13" s="148">
        <v>78.054220475722587</v>
      </c>
      <c r="F13" s="148">
        <v>78.555663540793276</v>
      </c>
      <c r="G13" s="20">
        <v>79.665901698829117</v>
      </c>
      <c r="H13" s="20">
        <v>82.294184114400352</v>
      </c>
      <c r="I13" s="20">
        <v>83.72492336184547</v>
      </c>
      <c r="J13" s="20">
        <v>86.458714909021197</v>
      </c>
      <c r="K13" s="20">
        <v>94.777748194752846</v>
      </c>
      <c r="L13" s="20">
        <v>87.909221924157649</v>
      </c>
      <c r="M13" s="20">
        <v>86.562590493298686</v>
      </c>
      <c r="N13" s="20">
        <v>88.369924564615317</v>
      </c>
      <c r="O13" s="20">
        <v>92.327791916597292</v>
      </c>
      <c r="P13" s="20">
        <v>89.641313717404714</v>
      </c>
      <c r="Q13" s="20">
        <v>89.641313717404714</v>
      </c>
      <c r="R13" s="20">
        <v>89.641313717404714</v>
      </c>
      <c r="S13" s="20">
        <v>89.641313717404714</v>
      </c>
      <c r="T13" s="20">
        <v>89.641313717404714</v>
      </c>
      <c r="U13" s="20">
        <v>89.641313717404714</v>
      </c>
      <c r="V13" s="20">
        <v>89.641313717404714</v>
      </c>
      <c r="W13" s="20">
        <v>89.641313717404714</v>
      </c>
      <c r="X13" s="20">
        <v>89.641313717404714</v>
      </c>
      <c r="Y13" s="20">
        <v>89.641313717404714</v>
      </c>
      <c r="Z13" s="20">
        <v>89.641313717404714</v>
      </c>
      <c r="AA13" s="20">
        <v>89.641313717404714</v>
      </c>
      <c r="AB13" s="20">
        <v>89.641313717404714</v>
      </c>
      <c r="AC13" s="20">
        <v>89.641313717404714</v>
      </c>
      <c r="AD13" s="20">
        <v>89.641313717404714</v>
      </c>
      <c r="AE13" s="20">
        <v>89.641313717404714</v>
      </c>
    </row>
    <row r="15" spans="1:31">
      <c r="A15" s="4" t="s">
        <v>812</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804</v>
      </c>
      <c r="B16" s="20" cm="1">
        <f t="array" ref="B16:P16">Summer_POE50*Forecast_Sensitivity</f>
        <v>58.148309362924117</v>
      </c>
      <c r="C16" s="20">
        <v>76.583099830875994</v>
      </c>
      <c r="D16" s="20">
        <v>81.56796970408044</v>
      </c>
      <c r="E16" s="20">
        <v>81.399831333461194</v>
      </c>
      <c r="F16" s="20">
        <v>81.361445413619251</v>
      </c>
      <c r="G16" s="20">
        <v>81.911327465518099</v>
      </c>
      <c r="H16" s="20">
        <v>82.516880525904114</v>
      </c>
      <c r="I16" s="20">
        <v>83.772265420177959</v>
      </c>
      <c r="J16" s="20">
        <v>84.676078463113953</v>
      </c>
      <c r="K16" s="20">
        <v>85.156299721338229</v>
      </c>
      <c r="L16" s="20">
        <v>85.672485259514019</v>
      </c>
      <c r="M16" s="20">
        <v>86.153236233328116</v>
      </c>
      <c r="N16" s="20">
        <v>87.039706711048197</v>
      </c>
      <c r="O16" s="20">
        <v>88.145274128037613</v>
      </c>
      <c r="P16" s="20">
        <v>88.044459082345043</v>
      </c>
      <c r="Q16" s="20">
        <f t="shared" ref="Q16:Q17" si="6">P16</f>
        <v>88.044459082345043</v>
      </c>
      <c r="R16" s="20">
        <f t="shared" ref="R16:AE17" si="7">Q16</f>
        <v>88.044459082345043</v>
      </c>
      <c r="S16" s="20">
        <f t="shared" si="7"/>
        <v>88.044459082345043</v>
      </c>
      <c r="T16" s="20">
        <f t="shared" si="7"/>
        <v>88.044459082345043</v>
      </c>
      <c r="U16" s="20">
        <f t="shared" si="7"/>
        <v>88.044459082345043</v>
      </c>
      <c r="V16" s="20">
        <f t="shared" si="7"/>
        <v>88.044459082345043</v>
      </c>
      <c r="W16" s="20">
        <f t="shared" si="7"/>
        <v>88.044459082345043</v>
      </c>
      <c r="X16" s="20">
        <f t="shared" si="7"/>
        <v>88.044459082345043</v>
      </c>
      <c r="Y16" s="20">
        <f t="shared" si="7"/>
        <v>88.044459082345043</v>
      </c>
      <c r="Z16" s="20">
        <f t="shared" si="7"/>
        <v>88.044459082345043</v>
      </c>
      <c r="AA16" s="20">
        <f t="shared" si="7"/>
        <v>88.044459082345043</v>
      </c>
      <c r="AB16" s="20">
        <f t="shared" si="7"/>
        <v>88.044459082345043</v>
      </c>
      <c r="AC16" s="20">
        <f t="shared" si="7"/>
        <v>88.044459082345043</v>
      </c>
      <c r="AD16" s="20">
        <f t="shared" si="7"/>
        <v>88.044459082345043</v>
      </c>
      <c r="AE16" s="20">
        <f t="shared" si="7"/>
        <v>88.044459082345043</v>
      </c>
    </row>
    <row r="17" spans="1:31">
      <c r="A17" s="6" t="s">
        <v>805</v>
      </c>
      <c r="B17" s="20" cm="1">
        <f t="array" ref="B17:P17">Summer_POE10*Forecast_Sensitivity</f>
        <v>64.60098612745999</v>
      </c>
      <c r="C17" s="20">
        <v>83.072767966121788</v>
      </c>
      <c r="D17" s="20">
        <v>87.872998429035832</v>
      </c>
      <c r="E17" s="20">
        <v>87.560890008675159</v>
      </c>
      <c r="F17" s="20">
        <v>87.548373067342993</v>
      </c>
      <c r="G17" s="20">
        <v>88.021901881339701</v>
      </c>
      <c r="H17" s="20">
        <v>89.308436136595276</v>
      </c>
      <c r="I17" s="20">
        <v>90.150764036717447</v>
      </c>
      <c r="J17" s="20">
        <v>90.986082802300515</v>
      </c>
      <c r="K17" s="20">
        <v>91.966872718462611</v>
      </c>
      <c r="L17" s="20">
        <v>92.862618533179017</v>
      </c>
      <c r="M17" s="20">
        <v>93.742673778754778</v>
      </c>
      <c r="N17" s="20">
        <v>93.823015825963054</v>
      </c>
      <c r="O17" s="20">
        <v>94.853969595244209</v>
      </c>
      <c r="P17" s="20">
        <v>94.032467859742056</v>
      </c>
      <c r="Q17" s="20">
        <f t="shared" si="6"/>
        <v>94.032467859742056</v>
      </c>
      <c r="R17" s="20">
        <f t="shared" si="7"/>
        <v>94.032467859742056</v>
      </c>
      <c r="S17" s="20">
        <f t="shared" si="7"/>
        <v>94.032467859742056</v>
      </c>
      <c r="T17" s="20">
        <f t="shared" si="7"/>
        <v>94.032467859742056</v>
      </c>
      <c r="U17" s="20">
        <f t="shared" si="7"/>
        <v>94.032467859742056</v>
      </c>
      <c r="V17" s="20">
        <f t="shared" si="7"/>
        <v>94.032467859742056</v>
      </c>
      <c r="W17" s="20">
        <f t="shared" si="7"/>
        <v>94.032467859742056</v>
      </c>
      <c r="X17" s="20">
        <f t="shared" si="7"/>
        <v>94.032467859742056</v>
      </c>
      <c r="Y17" s="20">
        <f t="shared" si="7"/>
        <v>94.032467859742056</v>
      </c>
      <c r="Z17" s="20">
        <f t="shared" si="7"/>
        <v>94.032467859742056</v>
      </c>
      <c r="AA17" s="20">
        <f t="shared" si="7"/>
        <v>94.032467859742056</v>
      </c>
      <c r="AB17" s="20">
        <f t="shared" si="7"/>
        <v>94.032467859742056</v>
      </c>
      <c r="AC17" s="20">
        <f t="shared" si="7"/>
        <v>94.032467859742056</v>
      </c>
      <c r="AD17" s="20">
        <f t="shared" si="7"/>
        <v>94.032467859742056</v>
      </c>
      <c r="AE17" s="20">
        <f t="shared" si="7"/>
        <v>94.032467859742056</v>
      </c>
    </row>
    <row r="18" spans="1:31">
      <c r="A18" s="6" t="s">
        <v>806</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807</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808</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809</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813</v>
      </c>
      <c r="B24" s="179" cm="1">
        <f t="array" ref="B24:AE24">(Summer_Maximum_Demand__MVA____P50+Block_loads__MVA__not_in_the_forecast)-Transfer_Summer-Demand_management__MVA_Option1-Embedded_Generation_Summer</f>
        <v>56.448309362924114</v>
      </c>
      <c r="C24" s="179">
        <v>74.883099830875992</v>
      </c>
      <c r="D24" s="179">
        <v>79.897969704080438</v>
      </c>
      <c r="E24" s="179">
        <v>79.749831333461188</v>
      </c>
      <c r="F24" s="179">
        <v>79.741445413619246</v>
      </c>
      <c r="G24" s="179">
        <v>80.311327465518104</v>
      </c>
      <c r="H24" s="179">
        <v>80.936880525904115</v>
      </c>
      <c r="I24" s="179">
        <v>82.222265420177962</v>
      </c>
      <c r="J24" s="179">
        <v>83.146078463113952</v>
      </c>
      <c r="K24" s="179">
        <v>83.646299721338224</v>
      </c>
      <c r="L24" s="179">
        <v>84.192485259514015</v>
      </c>
      <c r="M24" s="179">
        <v>84.693236233328122</v>
      </c>
      <c r="N24" s="179">
        <v>85.599706711048199</v>
      </c>
      <c r="O24" s="179">
        <v>86.725274128037611</v>
      </c>
      <c r="P24" s="179">
        <v>86.644459082345037</v>
      </c>
      <c r="Q24" s="179">
        <v>86.644459082345037</v>
      </c>
      <c r="R24" s="179">
        <v>86.644459082345037</v>
      </c>
      <c r="S24" s="179">
        <v>86.644459082345037</v>
      </c>
      <c r="T24" s="179">
        <v>86.644459082345037</v>
      </c>
      <c r="U24" s="179">
        <v>86.644459082345037</v>
      </c>
      <c r="V24" s="179">
        <v>86.644459082345037</v>
      </c>
      <c r="W24" s="179">
        <v>86.644459082345037</v>
      </c>
      <c r="X24" s="179">
        <v>86.644459082345037</v>
      </c>
      <c r="Y24" s="179">
        <v>86.644459082345037</v>
      </c>
      <c r="Z24" s="179">
        <v>86.644459082345037</v>
      </c>
      <c r="AA24" s="179">
        <v>86.644459082345037</v>
      </c>
      <c r="AB24" s="179">
        <v>86.644459082345037</v>
      </c>
      <c r="AC24" s="179">
        <v>86.644459082345037</v>
      </c>
      <c r="AD24" s="179">
        <v>86.644459082345037</v>
      </c>
      <c r="AE24" s="179">
        <v>86.644459082345037</v>
      </c>
    </row>
    <row r="25" spans="1:31">
      <c r="A25" s="4" t="s">
        <v>814</v>
      </c>
      <c r="B25" s="179" cm="1">
        <f t="array" ref="B25:AE25">(Summer_Maximum_Demand__MVA____P10+Block_loads__MVA__not_in_the_forecast)-Transfer_Summer-Demand_management__MVA_Option1-Embedded_Generation_Summer</f>
        <v>62.900986127459987</v>
      </c>
      <c r="C25" s="179">
        <v>81.372767966121785</v>
      </c>
      <c r="D25" s="179">
        <v>86.20299842903583</v>
      </c>
      <c r="E25" s="179">
        <v>85.910890008675153</v>
      </c>
      <c r="F25" s="179">
        <v>85.928373067342989</v>
      </c>
      <c r="G25" s="179">
        <v>86.421901881339707</v>
      </c>
      <c r="H25" s="179">
        <v>87.728436136595278</v>
      </c>
      <c r="I25" s="179">
        <v>88.60076403671745</v>
      </c>
      <c r="J25" s="179">
        <v>89.456082802300514</v>
      </c>
      <c r="K25" s="179">
        <v>90.456872718462606</v>
      </c>
      <c r="L25" s="179">
        <v>91.382618533179013</v>
      </c>
      <c r="M25" s="179">
        <v>92.282673778754784</v>
      </c>
      <c r="N25" s="179">
        <v>92.383015825963056</v>
      </c>
      <c r="O25" s="179">
        <v>93.433969595244207</v>
      </c>
      <c r="P25" s="179">
        <v>92.63246785974205</v>
      </c>
      <c r="Q25" s="179">
        <v>92.63246785974205</v>
      </c>
      <c r="R25" s="179">
        <v>92.63246785974205</v>
      </c>
      <c r="S25" s="179">
        <v>92.63246785974205</v>
      </c>
      <c r="T25" s="179">
        <v>92.63246785974205</v>
      </c>
      <c r="U25" s="179">
        <v>92.63246785974205</v>
      </c>
      <c r="V25" s="179">
        <v>92.63246785974205</v>
      </c>
      <c r="W25" s="179">
        <v>92.63246785974205</v>
      </c>
      <c r="X25" s="179">
        <v>92.63246785974205</v>
      </c>
      <c r="Y25" s="179">
        <v>92.63246785974205</v>
      </c>
      <c r="Z25" s="179">
        <v>92.63246785974205</v>
      </c>
      <c r="AA25" s="179">
        <v>92.63246785974205</v>
      </c>
      <c r="AB25" s="179">
        <v>92.63246785974205</v>
      </c>
      <c r="AC25" s="179">
        <v>92.63246785974205</v>
      </c>
      <c r="AD25" s="179">
        <v>92.63246785974205</v>
      </c>
      <c r="AE25" s="179">
        <v>92.63246785974205</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815</v>
      </c>
      <c r="B30" s="20" cm="1">
        <f t="array" ref="B30:P30">Added_Transfers__MVA___Option_2</f>
        <v>0</v>
      </c>
      <c r="C30" s="20">
        <v>0</v>
      </c>
      <c r="D30" s="20">
        <v>0</v>
      </c>
      <c r="E30" s="20">
        <v>29</v>
      </c>
      <c r="F30" s="20">
        <v>29</v>
      </c>
      <c r="G30" s="20">
        <v>29</v>
      </c>
      <c r="H30" s="20">
        <v>29</v>
      </c>
      <c r="I30" s="20">
        <v>29</v>
      </c>
      <c r="J30" s="20">
        <v>29</v>
      </c>
      <c r="K30" s="20">
        <v>29</v>
      </c>
      <c r="L30" s="20">
        <v>29</v>
      </c>
      <c r="M30" s="20">
        <v>29</v>
      </c>
      <c r="N30" s="20">
        <v>29</v>
      </c>
      <c r="O30" s="20">
        <v>29</v>
      </c>
      <c r="P30" s="20">
        <v>29</v>
      </c>
      <c r="Q30" s="20">
        <f t="shared" ref="Q30:AE32" si="9">P30</f>
        <v>29</v>
      </c>
      <c r="R30" s="20">
        <f t="shared" si="9"/>
        <v>29</v>
      </c>
      <c r="S30" s="20">
        <f t="shared" si="9"/>
        <v>29</v>
      </c>
      <c r="T30" s="20">
        <f t="shared" si="9"/>
        <v>29</v>
      </c>
      <c r="U30" s="20">
        <f t="shared" si="9"/>
        <v>29</v>
      </c>
      <c r="V30" s="20">
        <f t="shared" si="9"/>
        <v>29</v>
      </c>
      <c r="W30" s="20">
        <f t="shared" si="9"/>
        <v>29</v>
      </c>
      <c r="X30" s="20">
        <f t="shared" si="9"/>
        <v>29</v>
      </c>
      <c r="Y30" s="20">
        <f t="shared" si="9"/>
        <v>29</v>
      </c>
      <c r="Z30" s="20">
        <f t="shared" si="9"/>
        <v>29</v>
      </c>
      <c r="AA30" s="20">
        <f t="shared" si="9"/>
        <v>29</v>
      </c>
      <c r="AB30" s="20">
        <f t="shared" si="9"/>
        <v>29</v>
      </c>
      <c r="AC30" s="20">
        <f t="shared" si="9"/>
        <v>29</v>
      </c>
      <c r="AD30" s="20">
        <f t="shared" si="9"/>
        <v>29</v>
      </c>
      <c r="AE30" s="20">
        <f t="shared" si="9"/>
        <v>29</v>
      </c>
    </row>
    <row r="31" spans="1:31">
      <c r="A31" s="6" t="s">
        <v>816</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817</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818</v>
      </c>
      <c r="B34" s="20" cm="1">
        <f t="array" ref="B34:AE34">Base_Case_Winter_POE50-B30:AE30-B31:AE31-B32:AE32</f>
        <v>49.704222281291223</v>
      </c>
      <c r="C34" s="20">
        <v>68.851373904477953</v>
      </c>
      <c r="D34" s="20">
        <v>73.822291999941626</v>
      </c>
      <c r="E34" s="20">
        <v>45.666318532167125</v>
      </c>
      <c r="F34" s="20">
        <v>46.321400250668702</v>
      </c>
      <c r="G34" s="20">
        <v>47.456343322131801</v>
      </c>
      <c r="H34" s="20">
        <v>50.044112818454281</v>
      </c>
      <c r="I34" s="20">
        <v>51.772638914053559</v>
      </c>
      <c r="J34" s="20">
        <v>53.966385820699927</v>
      </c>
      <c r="K34" s="20">
        <v>55.102932312994241</v>
      </c>
      <c r="L34" s="20">
        <v>56.100059426053704</v>
      </c>
      <c r="M34" s="20">
        <v>54.246096880258165</v>
      </c>
      <c r="N34" s="20">
        <v>56.409228579193524</v>
      </c>
      <c r="O34" s="20">
        <v>59.812465234350341</v>
      </c>
      <c r="P34" s="20">
        <v>57.222063730009381</v>
      </c>
      <c r="Q34" s="20">
        <v>57.222063730009381</v>
      </c>
      <c r="R34" s="20">
        <v>57.222063730009381</v>
      </c>
      <c r="S34" s="20">
        <v>57.222063730009381</v>
      </c>
      <c r="T34" s="20">
        <v>57.222063730009381</v>
      </c>
      <c r="U34" s="20">
        <v>57.222063730009381</v>
      </c>
      <c r="V34" s="20">
        <v>57.222063730009381</v>
      </c>
      <c r="W34" s="20">
        <v>57.222063730009381</v>
      </c>
      <c r="X34" s="20">
        <v>57.222063730009381</v>
      </c>
      <c r="Y34" s="20">
        <v>57.222063730009381</v>
      </c>
      <c r="Z34" s="20">
        <v>57.222063730009381</v>
      </c>
      <c r="AA34" s="20">
        <v>57.222063730009381</v>
      </c>
      <c r="AB34" s="20">
        <v>57.222063730009381</v>
      </c>
      <c r="AC34" s="20">
        <v>57.222063730009381</v>
      </c>
      <c r="AD34" s="20">
        <v>57.222063730009381</v>
      </c>
      <c r="AE34" s="20">
        <v>57.222063730009381</v>
      </c>
    </row>
    <row r="35" spans="1:31">
      <c r="A35" s="4" t="s">
        <v>819</v>
      </c>
      <c r="B35" s="20" cm="1">
        <f t="array" ref="B35:AE35">Base_Case_Winter_POE10-B30:AE30-B31:AE31-B32:AE32</f>
        <v>53.187555723365975</v>
      </c>
      <c r="C35" s="20">
        <v>72.093222619012721</v>
      </c>
      <c r="D35" s="20">
        <v>77.258431665518174</v>
      </c>
      <c r="E35" s="20">
        <v>49.054220475722587</v>
      </c>
      <c r="F35" s="20">
        <v>49.555663540793276</v>
      </c>
      <c r="G35" s="20">
        <v>50.665901698829117</v>
      </c>
      <c r="H35" s="20">
        <v>53.294184114400352</v>
      </c>
      <c r="I35" s="20">
        <v>54.72492336184547</v>
      </c>
      <c r="J35" s="20">
        <v>57.458714909021197</v>
      </c>
      <c r="K35" s="20">
        <v>65.777748194752846</v>
      </c>
      <c r="L35" s="20">
        <v>58.909221924157649</v>
      </c>
      <c r="M35" s="20">
        <v>57.562590493298686</v>
      </c>
      <c r="N35" s="20">
        <v>59.369924564615317</v>
      </c>
      <c r="O35" s="20">
        <v>63.327791916597292</v>
      </c>
      <c r="P35" s="20">
        <v>60.641313717404714</v>
      </c>
      <c r="Q35" s="20">
        <v>60.641313717404714</v>
      </c>
      <c r="R35" s="20">
        <v>60.641313717404714</v>
      </c>
      <c r="S35" s="20">
        <v>60.641313717404714</v>
      </c>
      <c r="T35" s="20">
        <v>60.641313717404714</v>
      </c>
      <c r="U35" s="20">
        <v>60.641313717404714</v>
      </c>
      <c r="V35" s="20">
        <v>60.641313717404714</v>
      </c>
      <c r="W35" s="20">
        <v>60.641313717404714</v>
      </c>
      <c r="X35" s="20">
        <v>60.641313717404714</v>
      </c>
      <c r="Y35" s="20">
        <v>60.641313717404714</v>
      </c>
      <c r="Z35" s="20">
        <v>60.641313717404714</v>
      </c>
      <c r="AA35" s="20">
        <v>60.641313717404714</v>
      </c>
      <c r="AB35" s="20">
        <v>60.641313717404714</v>
      </c>
      <c r="AC35" s="20">
        <v>60.641313717404714</v>
      </c>
      <c r="AD35" s="20">
        <v>60.641313717404714</v>
      </c>
      <c r="AE35" s="20">
        <v>60.641313717404714</v>
      </c>
    </row>
    <row r="36" spans="1:31">
      <c r="A36" s="4" t="s">
        <v>820</v>
      </c>
      <c r="B36" s="20" cm="1">
        <f t="array" ref="B36:AE36">Base_Case_Summer_POE50-B30:AE30-B31:AE31-B32:AE32</f>
        <v>56.448309362924114</v>
      </c>
      <c r="C36" s="20">
        <v>74.883099830875992</v>
      </c>
      <c r="D36" s="20">
        <v>79.897969704080438</v>
      </c>
      <c r="E36" s="20">
        <v>50.749831333461188</v>
      </c>
      <c r="F36" s="20">
        <v>50.741445413619246</v>
      </c>
      <c r="G36" s="20">
        <v>51.311327465518104</v>
      </c>
      <c r="H36" s="20">
        <v>51.936880525904115</v>
      </c>
      <c r="I36" s="20">
        <v>53.222265420177962</v>
      </c>
      <c r="J36" s="20">
        <v>54.146078463113952</v>
      </c>
      <c r="K36" s="20">
        <v>54.646299721338224</v>
      </c>
      <c r="L36" s="20">
        <v>55.192485259514015</v>
      </c>
      <c r="M36" s="20">
        <v>55.693236233328122</v>
      </c>
      <c r="N36" s="20">
        <v>56.599706711048199</v>
      </c>
      <c r="O36" s="20">
        <v>57.725274128037611</v>
      </c>
      <c r="P36" s="20">
        <v>57.644459082345037</v>
      </c>
      <c r="Q36" s="20">
        <v>57.644459082345037</v>
      </c>
      <c r="R36" s="20">
        <v>57.644459082345037</v>
      </c>
      <c r="S36" s="20">
        <v>57.644459082345037</v>
      </c>
      <c r="T36" s="20">
        <v>57.644459082345037</v>
      </c>
      <c r="U36" s="20">
        <v>57.644459082345037</v>
      </c>
      <c r="V36" s="20">
        <v>57.644459082345037</v>
      </c>
      <c r="W36" s="20">
        <v>57.644459082345037</v>
      </c>
      <c r="X36" s="20">
        <v>57.644459082345037</v>
      </c>
      <c r="Y36" s="20">
        <v>57.644459082345037</v>
      </c>
      <c r="Z36" s="20">
        <v>57.644459082345037</v>
      </c>
      <c r="AA36" s="20">
        <v>57.644459082345037</v>
      </c>
      <c r="AB36" s="20">
        <v>57.644459082345037</v>
      </c>
      <c r="AC36" s="20">
        <v>57.644459082345037</v>
      </c>
      <c r="AD36" s="20">
        <v>57.644459082345037</v>
      </c>
      <c r="AE36" s="20">
        <v>57.644459082345037</v>
      </c>
    </row>
    <row r="37" spans="1:31">
      <c r="A37" s="4" t="s">
        <v>821</v>
      </c>
      <c r="B37" s="20" cm="1">
        <f t="array" ref="B37:AE37">Base_Case_Summer_POE10-B30:AE30-B31:AE31-B32:AE32</f>
        <v>62.900986127459987</v>
      </c>
      <c r="C37" s="20">
        <v>81.372767966121785</v>
      </c>
      <c r="D37" s="20">
        <v>86.20299842903583</v>
      </c>
      <c r="E37" s="20">
        <v>56.910890008675153</v>
      </c>
      <c r="F37" s="20">
        <v>56.928373067342989</v>
      </c>
      <c r="G37" s="20">
        <v>57.421901881339707</v>
      </c>
      <c r="H37" s="20">
        <v>58.728436136595278</v>
      </c>
      <c r="I37" s="20">
        <v>59.60076403671745</v>
      </c>
      <c r="J37" s="20">
        <v>60.456082802300514</v>
      </c>
      <c r="K37" s="20">
        <v>61.456872718462606</v>
      </c>
      <c r="L37" s="20">
        <v>62.382618533179013</v>
      </c>
      <c r="M37" s="20">
        <v>63.282673778754784</v>
      </c>
      <c r="N37" s="20">
        <v>63.383015825963056</v>
      </c>
      <c r="O37" s="20">
        <v>64.433969595244207</v>
      </c>
      <c r="P37" s="20">
        <v>63.63246785974205</v>
      </c>
      <c r="Q37" s="20">
        <v>63.63246785974205</v>
      </c>
      <c r="R37" s="20">
        <v>63.63246785974205</v>
      </c>
      <c r="S37" s="20">
        <v>63.63246785974205</v>
      </c>
      <c r="T37" s="20">
        <v>63.63246785974205</v>
      </c>
      <c r="U37" s="20">
        <v>63.63246785974205</v>
      </c>
      <c r="V37" s="20">
        <v>63.63246785974205</v>
      </c>
      <c r="W37" s="20">
        <v>63.63246785974205</v>
      </c>
      <c r="X37" s="20">
        <v>63.63246785974205</v>
      </c>
      <c r="Y37" s="20">
        <v>63.63246785974205</v>
      </c>
      <c r="Z37" s="20">
        <v>63.63246785974205</v>
      </c>
      <c r="AA37" s="20">
        <v>63.63246785974205</v>
      </c>
      <c r="AB37" s="20">
        <v>63.63246785974205</v>
      </c>
      <c r="AC37" s="20">
        <v>63.63246785974205</v>
      </c>
      <c r="AD37" s="20">
        <v>63.63246785974205</v>
      </c>
      <c r="AE37" s="20">
        <v>63.63246785974205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815</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816</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817</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822</v>
      </c>
      <c r="B47" s="20" cm="1">
        <f t="array" ref="B47:AE47">Base_Case_Winter_POE50-B43:AE43-B44:AE44-B45:AE45</f>
        <v>49.704222281291223</v>
      </c>
      <c r="C47" s="20">
        <v>68.851373904477953</v>
      </c>
      <c r="D47" s="20">
        <v>73.822291999941626</v>
      </c>
      <c r="E47" s="20">
        <v>74.666318532167125</v>
      </c>
      <c r="F47" s="20">
        <v>75.321400250668702</v>
      </c>
      <c r="G47" s="20">
        <v>76.456343322131801</v>
      </c>
      <c r="H47" s="20">
        <v>79.044112818454281</v>
      </c>
      <c r="I47" s="20">
        <v>80.772638914053559</v>
      </c>
      <c r="J47" s="20">
        <v>82.966385820699927</v>
      </c>
      <c r="K47" s="20">
        <v>84.102932312994241</v>
      </c>
      <c r="L47" s="20">
        <v>85.100059426053704</v>
      </c>
      <c r="M47" s="20">
        <v>83.246096880258165</v>
      </c>
      <c r="N47" s="20">
        <v>85.409228579193524</v>
      </c>
      <c r="O47" s="20">
        <v>88.812465234350341</v>
      </c>
      <c r="P47" s="20">
        <v>86.222063730009381</v>
      </c>
      <c r="Q47" s="20">
        <v>86.222063730009381</v>
      </c>
      <c r="R47" s="20">
        <v>86.222063730009381</v>
      </c>
      <c r="S47" s="20">
        <v>86.222063730009381</v>
      </c>
      <c r="T47" s="20">
        <v>86.222063730009381</v>
      </c>
      <c r="U47" s="20">
        <v>86.222063730009381</v>
      </c>
      <c r="V47" s="20">
        <v>86.222063730009381</v>
      </c>
      <c r="W47" s="20">
        <v>86.222063730009381</v>
      </c>
      <c r="X47" s="20">
        <v>86.222063730009381</v>
      </c>
      <c r="Y47" s="20">
        <v>86.222063730009381</v>
      </c>
      <c r="Z47" s="20">
        <v>86.222063730009381</v>
      </c>
      <c r="AA47" s="20">
        <v>86.222063730009381</v>
      </c>
      <c r="AB47" s="20">
        <v>86.222063730009381</v>
      </c>
      <c r="AC47" s="20">
        <v>86.222063730009381</v>
      </c>
      <c r="AD47" s="20">
        <v>86.222063730009381</v>
      </c>
      <c r="AE47" s="20">
        <v>86.222063730009381</v>
      </c>
    </row>
    <row r="48" spans="1:31">
      <c r="A48" s="4" t="s">
        <v>823</v>
      </c>
      <c r="B48" s="20" cm="1">
        <f t="array" ref="B48:AE48">Base_Case_Winter_POE10-B43:AE43-B44:AE44-B45:AE45</f>
        <v>53.187555723365975</v>
      </c>
      <c r="C48" s="20">
        <v>72.093222619012721</v>
      </c>
      <c r="D48" s="20">
        <v>77.258431665518174</v>
      </c>
      <c r="E48" s="20">
        <v>78.054220475722587</v>
      </c>
      <c r="F48" s="20">
        <v>78.555663540793276</v>
      </c>
      <c r="G48" s="20">
        <v>79.665901698829117</v>
      </c>
      <c r="H48" s="20">
        <v>82.294184114400352</v>
      </c>
      <c r="I48" s="20">
        <v>83.72492336184547</v>
      </c>
      <c r="J48" s="20">
        <v>86.458714909021197</v>
      </c>
      <c r="K48" s="20">
        <v>94.777748194752846</v>
      </c>
      <c r="L48" s="20">
        <v>87.909221924157649</v>
      </c>
      <c r="M48" s="20">
        <v>86.562590493298686</v>
      </c>
      <c r="N48" s="20">
        <v>88.369924564615317</v>
      </c>
      <c r="O48" s="20">
        <v>92.327791916597292</v>
      </c>
      <c r="P48" s="20">
        <v>89.641313717404714</v>
      </c>
      <c r="Q48" s="20">
        <v>89.641313717404714</v>
      </c>
      <c r="R48" s="20">
        <v>89.641313717404714</v>
      </c>
      <c r="S48" s="20">
        <v>89.641313717404714</v>
      </c>
      <c r="T48" s="20">
        <v>89.641313717404714</v>
      </c>
      <c r="U48" s="20">
        <v>89.641313717404714</v>
      </c>
      <c r="V48" s="20">
        <v>89.641313717404714</v>
      </c>
      <c r="W48" s="20">
        <v>89.641313717404714</v>
      </c>
      <c r="X48" s="20">
        <v>89.641313717404714</v>
      </c>
      <c r="Y48" s="20">
        <v>89.641313717404714</v>
      </c>
      <c r="Z48" s="20">
        <v>89.641313717404714</v>
      </c>
      <c r="AA48" s="20">
        <v>89.641313717404714</v>
      </c>
      <c r="AB48" s="20">
        <v>89.641313717404714</v>
      </c>
      <c r="AC48" s="20">
        <v>89.641313717404714</v>
      </c>
      <c r="AD48" s="20">
        <v>89.641313717404714</v>
      </c>
      <c r="AE48" s="20">
        <v>89.641313717404714</v>
      </c>
    </row>
    <row r="49" spans="1:31">
      <c r="A49" s="4" t="s">
        <v>824</v>
      </c>
      <c r="B49" s="20" cm="1">
        <f t="array" ref="B49:AE49">Base_Case_Summer_POE50-B43:AE43-B44:AE44-B45:AE45</f>
        <v>56.448309362924114</v>
      </c>
      <c r="C49" s="20">
        <v>74.883099830875992</v>
      </c>
      <c r="D49" s="20">
        <v>79.897969704080438</v>
      </c>
      <c r="E49" s="20">
        <v>79.749831333461188</v>
      </c>
      <c r="F49" s="20">
        <v>79.741445413619246</v>
      </c>
      <c r="G49" s="20">
        <v>80.311327465518104</v>
      </c>
      <c r="H49" s="20">
        <v>80.936880525904115</v>
      </c>
      <c r="I49" s="20">
        <v>82.222265420177962</v>
      </c>
      <c r="J49" s="20">
        <v>83.146078463113952</v>
      </c>
      <c r="K49" s="20">
        <v>83.646299721338224</v>
      </c>
      <c r="L49" s="20">
        <v>84.192485259514015</v>
      </c>
      <c r="M49" s="20">
        <v>84.693236233328122</v>
      </c>
      <c r="N49" s="20">
        <v>85.599706711048199</v>
      </c>
      <c r="O49" s="20">
        <v>86.725274128037611</v>
      </c>
      <c r="P49" s="20">
        <v>86.644459082345037</v>
      </c>
      <c r="Q49" s="20">
        <v>86.644459082345037</v>
      </c>
      <c r="R49" s="20">
        <v>86.644459082345037</v>
      </c>
      <c r="S49" s="20">
        <v>86.644459082345037</v>
      </c>
      <c r="T49" s="20">
        <v>86.644459082345037</v>
      </c>
      <c r="U49" s="20">
        <v>86.644459082345037</v>
      </c>
      <c r="V49" s="20">
        <v>86.644459082345037</v>
      </c>
      <c r="W49" s="20">
        <v>86.644459082345037</v>
      </c>
      <c r="X49" s="20">
        <v>86.644459082345037</v>
      </c>
      <c r="Y49" s="20">
        <v>86.644459082345037</v>
      </c>
      <c r="Z49" s="20">
        <v>86.644459082345037</v>
      </c>
      <c r="AA49" s="20">
        <v>86.644459082345037</v>
      </c>
      <c r="AB49" s="20">
        <v>86.644459082345037</v>
      </c>
      <c r="AC49" s="20">
        <v>86.644459082345037</v>
      </c>
      <c r="AD49" s="20">
        <v>86.644459082345037</v>
      </c>
      <c r="AE49" s="20">
        <v>86.644459082345037</v>
      </c>
    </row>
    <row r="50" spans="1:31">
      <c r="A50" s="4" t="s">
        <v>825</v>
      </c>
      <c r="B50" s="20" cm="1">
        <f t="array" ref="B50:AE50">Base_Case_Summer_POE10-B43:AE43-B44:AE44-B45:AE45</f>
        <v>62.900986127459987</v>
      </c>
      <c r="C50" s="20">
        <v>81.372767966121785</v>
      </c>
      <c r="D50" s="20">
        <v>86.20299842903583</v>
      </c>
      <c r="E50" s="20">
        <v>85.910890008675153</v>
      </c>
      <c r="F50" s="20">
        <v>85.928373067342989</v>
      </c>
      <c r="G50" s="20">
        <v>86.421901881339707</v>
      </c>
      <c r="H50" s="20">
        <v>87.728436136595278</v>
      </c>
      <c r="I50" s="20">
        <v>88.60076403671745</v>
      </c>
      <c r="J50" s="20">
        <v>89.456082802300514</v>
      </c>
      <c r="K50" s="20">
        <v>90.456872718462606</v>
      </c>
      <c r="L50" s="20">
        <v>91.382618533179013</v>
      </c>
      <c r="M50" s="20">
        <v>92.282673778754784</v>
      </c>
      <c r="N50" s="20">
        <v>92.383015825963056</v>
      </c>
      <c r="O50" s="20">
        <v>93.433969595244207</v>
      </c>
      <c r="P50" s="20">
        <v>92.63246785974205</v>
      </c>
      <c r="Q50" s="20">
        <v>92.63246785974205</v>
      </c>
      <c r="R50" s="20">
        <v>92.63246785974205</v>
      </c>
      <c r="S50" s="20">
        <v>92.63246785974205</v>
      </c>
      <c r="T50" s="20">
        <v>92.63246785974205</v>
      </c>
      <c r="U50" s="20">
        <v>92.63246785974205</v>
      </c>
      <c r="V50" s="20">
        <v>92.63246785974205</v>
      </c>
      <c r="W50" s="20">
        <v>92.63246785974205</v>
      </c>
      <c r="X50" s="20">
        <v>92.63246785974205</v>
      </c>
      <c r="Y50" s="20">
        <v>92.63246785974205</v>
      </c>
      <c r="Z50" s="20">
        <v>92.63246785974205</v>
      </c>
      <c r="AA50" s="20">
        <v>92.63246785974205</v>
      </c>
      <c r="AB50" s="20">
        <v>92.63246785974205</v>
      </c>
      <c r="AC50" s="20">
        <v>92.63246785974205</v>
      </c>
      <c r="AD50" s="20">
        <v>92.63246785974205</v>
      </c>
      <c r="AE50" s="20">
        <v>92.63246785974205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815</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816</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817</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826</v>
      </c>
      <c r="B59" s="20" cm="1">
        <f t="array" ref="B59:AE59">Base_Case_Winter_POE50-B55:AE55-B56:AE56-B57:AE57</f>
        <v>49.704222281291223</v>
      </c>
      <c r="C59" s="20">
        <v>68.851373904477953</v>
      </c>
      <c r="D59" s="20">
        <v>73.822291999941626</v>
      </c>
      <c r="E59" s="20">
        <v>60.166318532167125</v>
      </c>
      <c r="F59" s="20">
        <v>60.821400250668702</v>
      </c>
      <c r="G59" s="20">
        <v>61.956343322131801</v>
      </c>
      <c r="H59" s="20">
        <v>64.544112818454281</v>
      </c>
      <c r="I59" s="20">
        <v>66.272638914053559</v>
      </c>
      <c r="J59" s="20">
        <v>68.466385820699927</v>
      </c>
      <c r="K59" s="20">
        <v>69.602932312994241</v>
      </c>
      <c r="L59" s="20">
        <v>70.600059426053704</v>
      </c>
      <c r="M59" s="20">
        <v>68.746096880258165</v>
      </c>
      <c r="N59" s="20">
        <v>70.909228579193524</v>
      </c>
      <c r="O59" s="20">
        <v>74.312465234350341</v>
      </c>
      <c r="P59" s="20">
        <v>71.722063730009381</v>
      </c>
      <c r="Q59" s="20">
        <v>71.722063730009381</v>
      </c>
      <c r="R59" s="20">
        <v>71.722063730009381</v>
      </c>
      <c r="S59" s="20">
        <v>71.722063730009381</v>
      </c>
      <c r="T59" s="20">
        <v>71.722063730009381</v>
      </c>
      <c r="U59" s="20">
        <v>71.722063730009381</v>
      </c>
      <c r="V59" s="20">
        <v>71.722063730009381</v>
      </c>
      <c r="W59" s="20">
        <v>71.722063730009381</v>
      </c>
      <c r="X59" s="20">
        <v>71.722063730009381</v>
      </c>
      <c r="Y59" s="20">
        <v>71.722063730009381</v>
      </c>
      <c r="Z59" s="20">
        <v>71.722063730009381</v>
      </c>
      <c r="AA59" s="20">
        <v>71.722063730009381</v>
      </c>
      <c r="AB59" s="20">
        <v>71.722063730009381</v>
      </c>
      <c r="AC59" s="20">
        <v>71.722063730009381</v>
      </c>
      <c r="AD59" s="20">
        <v>71.722063730009381</v>
      </c>
      <c r="AE59" s="20">
        <v>71.722063730009381</v>
      </c>
    </row>
    <row r="60" spans="1:31">
      <c r="A60" s="4" t="s">
        <v>827</v>
      </c>
      <c r="B60" s="20" cm="1">
        <f t="array" ref="B60:AE60">Base_Case_Winter_POE10-B55:AE55-B56:AE56-B57:AE57</f>
        <v>53.187555723365975</v>
      </c>
      <c r="C60" s="20">
        <v>72.093222619012721</v>
      </c>
      <c r="D60" s="20">
        <v>77.258431665518174</v>
      </c>
      <c r="E60" s="20">
        <v>63.554220475722587</v>
      </c>
      <c r="F60" s="20">
        <v>64.055663540793276</v>
      </c>
      <c r="G60" s="20">
        <v>65.165901698829117</v>
      </c>
      <c r="H60" s="20">
        <v>67.794184114400352</v>
      </c>
      <c r="I60" s="20">
        <v>69.22492336184547</v>
      </c>
      <c r="J60" s="20">
        <v>71.958714909021197</v>
      </c>
      <c r="K60" s="20">
        <v>80.277748194752846</v>
      </c>
      <c r="L60" s="20">
        <v>73.409221924157649</v>
      </c>
      <c r="M60" s="20">
        <v>72.062590493298686</v>
      </c>
      <c r="N60" s="20">
        <v>73.869924564615317</v>
      </c>
      <c r="O60" s="20">
        <v>77.827791916597292</v>
      </c>
      <c r="P60" s="20">
        <v>75.141313717404714</v>
      </c>
      <c r="Q60" s="20">
        <v>75.141313717404714</v>
      </c>
      <c r="R60" s="20">
        <v>75.141313717404714</v>
      </c>
      <c r="S60" s="20">
        <v>75.141313717404714</v>
      </c>
      <c r="T60" s="20">
        <v>75.141313717404714</v>
      </c>
      <c r="U60" s="20">
        <v>75.141313717404714</v>
      </c>
      <c r="V60" s="20">
        <v>75.141313717404714</v>
      </c>
      <c r="W60" s="20">
        <v>75.141313717404714</v>
      </c>
      <c r="X60" s="20">
        <v>75.141313717404714</v>
      </c>
      <c r="Y60" s="20">
        <v>75.141313717404714</v>
      </c>
      <c r="Z60" s="20">
        <v>75.141313717404714</v>
      </c>
      <c r="AA60" s="20">
        <v>75.141313717404714</v>
      </c>
      <c r="AB60" s="20">
        <v>75.141313717404714</v>
      </c>
      <c r="AC60" s="20">
        <v>75.141313717404714</v>
      </c>
      <c r="AD60" s="20">
        <v>75.141313717404714</v>
      </c>
      <c r="AE60" s="20">
        <v>75.141313717404714</v>
      </c>
    </row>
    <row r="61" spans="1:31">
      <c r="A61" s="4" t="s">
        <v>828</v>
      </c>
      <c r="B61" s="20" cm="1">
        <f t="array" ref="B61:AE61">Base_Case_Summer_POE50-B55:AE55-B56:AE56-B57:AE57</f>
        <v>56.448309362924114</v>
      </c>
      <c r="C61" s="20">
        <v>74.883099830875992</v>
      </c>
      <c r="D61" s="20">
        <v>79.897969704080438</v>
      </c>
      <c r="E61" s="20">
        <v>65.249831333461188</v>
      </c>
      <c r="F61" s="20">
        <v>65.241445413619246</v>
      </c>
      <c r="G61" s="20">
        <v>65.811327465518104</v>
      </c>
      <c r="H61" s="20">
        <v>66.436880525904115</v>
      </c>
      <c r="I61" s="20">
        <v>67.722265420177962</v>
      </c>
      <c r="J61" s="20">
        <v>68.646078463113952</v>
      </c>
      <c r="K61" s="20">
        <v>69.146299721338224</v>
      </c>
      <c r="L61" s="20">
        <v>69.692485259514015</v>
      </c>
      <c r="M61" s="20">
        <v>70.193236233328122</v>
      </c>
      <c r="N61" s="20">
        <v>71.099706711048199</v>
      </c>
      <c r="O61" s="20">
        <v>72.225274128037611</v>
      </c>
      <c r="P61" s="20">
        <v>72.144459082345037</v>
      </c>
      <c r="Q61" s="20">
        <v>72.144459082345037</v>
      </c>
      <c r="R61" s="20">
        <v>72.144459082345037</v>
      </c>
      <c r="S61" s="20">
        <v>72.144459082345037</v>
      </c>
      <c r="T61" s="20">
        <v>72.144459082345037</v>
      </c>
      <c r="U61" s="20">
        <v>72.144459082345037</v>
      </c>
      <c r="V61" s="20">
        <v>72.144459082345037</v>
      </c>
      <c r="W61" s="20">
        <v>72.144459082345037</v>
      </c>
      <c r="X61" s="20">
        <v>72.144459082345037</v>
      </c>
      <c r="Y61" s="20">
        <v>72.144459082345037</v>
      </c>
      <c r="Z61" s="20">
        <v>72.144459082345037</v>
      </c>
      <c r="AA61" s="20">
        <v>72.144459082345037</v>
      </c>
      <c r="AB61" s="20">
        <v>72.144459082345037</v>
      </c>
      <c r="AC61" s="20">
        <v>72.144459082345037</v>
      </c>
      <c r="AD61" s="20">
        <v>72.144459082345037</v>
      </c>
      <c r="AE61" s="20">
        <v>72.144459082345037</v>
      </c>
    </row>
    <row r="62" spans="1:31">
      <c r="A62" s="4" t="s">
        <v>829</v>
      </c>
      <c r="B62" s="20" cm="1">
        <f t="array" ref="B62:AE62">Base_Case_Summer_POE10-B55:AE55-B56:AE56-B57:AE57</f>
        <v>62.900986127459987</v>
      </c>
      <c r="C62" s="20">
        <v>81.372767966121785</v>
      </c>
      <c r="D62" s="20">
        <v>86.20299842903583</v>
      </c>
      <c r="E62" s="20">
        <v>71.410890008675153</v>
      </c>
      <c r="F62" s="20">
        <v>71.428373067342989</v>
      </c>
      <c r="G62" s="20">
        <v>71.921901881339707</v>
      </c>
      <c r="H62" s="20">
        <v>73.228436136595278</v>
      </c>
      <c r="I62" s="20">
        <v>74.10076403671745</v>
      </c>
      <c r="J62" s="20">
        <v>74.956082802300514</v>
      </c>
      <c r="K62" s="20">
        <v>75.956872718462606</v>
      </c>
      <c r="L62" s="20">
        <v>76.882618533179013</v>
      </c>
      <c r="M62" s="20">
        <v>77.782673778754784</v>
      </c>
      <c r="N62" s="20">
        <v>77.883015825963056</v>
      </c>
      <c r="O62" s="20">
        <v>78.933969595244207</v>
      </c>
      <c r="P62" s="20">
        <v>78.13246785974205</v>
      </c>
      <c r="Q62" s="20">
        <v>78.13246785974205</v>
      </c>
      <c r="R62" s="20">
        <v>78.13246785974205</v>
      </c>
      <c r="S62" s="20">
        <v>78.13246785974205</v>
      </c>
      <c r="T62" s="20">
        <v>78.13246785974205</v>
      </c>
      <c r="U62" s="20">
        <v>78.13246785974205</v>
      </c>
      <c r="V62" s="20">
        <v>78.13246785974205</v>
      </c>
      <c r="W62" s="20">
        <v>78.13246785974205</v>
      </c>
      <c r="X62" s="20">
        <v>78.13246785974205</v>
      </c>
      <c r="Y62" s="20">
        <v>78.13246785974205</v>
      </c>
      <c r="Z62" s="20">
        <v>78.13246785974205</v>
      </c>
      <c r="AA62" s="20">
        <v>78.13246785974205</v>
      </c>
      <c r="AB62" s="20">
        <v>78.13246785974205</v>
      </c>
      <c r="AC62" s="20">
        <v>78.13246785974205</v>
      </c>
      <c r="AD62" s="20">
        <v>78.13246785974205</v>
      </c>
      <c r="AE62" s="20">
        <v>78.13246785974205</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815</v>
      </c>
      <c r="B67" s="20" cm="1">
        <f t="array" ref="B67:P67">Added_Transfers__MVA___Option_5</f>
        <v>0</v>
      </c>
      <c r="C67" s="20">
        <v>0</v>
      </c>
      <c r="D67" s="20">
        <v>0</v>
      </c>
      <c r="E67" s="20">
        <v>29</v>
      </c>
      <c r="F67" s="20">
        <v>29</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816</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817</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830</v>
      </c>
      <c r="B71" s="20" cm="1">
        <f t="array" ref="B71:AE71">Base_Case_Winter_POE50-B67:AE67-B68:AE68-B69:AE69</f>
        <v>49.704222281291223</v>
      </c>
      <c r="C71" s="20">
        <v>68.851373904477953</v>
      </c>
      <c r="D71" s="20">
        <v>73.822291999941626</v>
      </c>
      <c r="E71" s="20">
        <v>45.666318532167125</v>
      </c>
      <c r="F71" s="20">
        <v>46.321400250668702</v>
      </c>
      <c r="G71" s="20">
        <v>47.456343322131801</v>
      </c>
      <c r="H71" s="20">
        <v>50.044112818454281</v>
      </c>
      <c r="I71" s="20">
        <v>51.772638914053559</v>
      </c>
      <c r="J71" s="20">
        <v>53.966385820699927</v>
      </c>
      <c r="K71" s="20">
        <v>55.102932312994241</v>
      </c>
      <c r="L71" s="20">
        <v>56.100059426053704</v>
      </c>
      <c r="M71" s="20">
        <v>54.246096880258165</v>
      </c>
      <c r="N71" s="20">
        <v>56.409228579193524</v>
      </c>
      <c r="O71" s="20">
        <v>59.812465234350341</v>
      </c>
      <c r="P71" s="20">
        <v>57.222063730009381</v>
      </c>
      <c r="Q71" s="20">
        <v>57.222063730009381</v>
      </c>
      <c r="R71" s="20">
        <v>57.222063730009381</v>
      </c>
      <c r="S71" s="20">
        <v>57.222063730009381</v>
      </c>
      <c r="T71" s="20">
        <v>57.222063730009381</v>
      </c>
      <c r="U71" s="20">
        <v>57.222063730009381</v>
      </c>
      <c r="V71" s="20">
        <v>57.222063730009381</v>
      </c>
      <c r="W71" s="20">
        <v>57.222063730009381</v>
      </c>
      <c r="X71" s="20">
        <v>57.222063730009381</v>
      </c>
      <c r="Y71" s="20">
        <v>57.222063730009381</v>
      </c>
      <c r="Z71" s="20">
        <v>57.222063730009381</v>
      </c>
      <c r="AA71" s="20">
        <v>57.222063730009381</v>
      </c>
      <c r="AB71" s="20">
        <v>57.222063730009381</v>
      </c>
      <c r="AC71" s="20">
        <v>57.222063730009381</v>
      </c>
      <c r="AD71" s="20">
        <v>57.222063730009381</v>
      </c>
      <c r="AE71" s="20">
        <v>57.222063730009381</v>
      </c>
    </row>
    <row r="72" spans="1:31">
      <c r="A72" s="4" t="s">
        <v>831</v>
      </c>
      <c r="B72" s="20" cm="1">
        <f t="array" ref="B72:AE72">Base_Case_Winter_POE10-B67:AE67-B68:AE68-B69:AE69</f>
        <v>53.187555723365975</v>
      </c>
      <c r="C72" s="20">
        <v>72.093222619012721</v>
      </c>
      <c r="D72" s="20">
        <v>77.258431665518174</v>
      </c>
      <c r="E72" s="20">
        <v>49.054220475722587</v>
      </c>
      <c r="F72" s="20">
        <v>49.555663540793276</v>
      </c>
      <c r="G72" s="20">
        <v>50.665901698829117</v>
      </c>
      <c r="H72" s="20">
        <v>53.294184114400352</v>
      </c>
      <c r="I72" s="20">
        <v>54.72492336184547</v>
      </c>
      <c r="J72" s="20">
        <v>57.458714909021197</v>
      </c>
      <c r="K72" s="20">
        <v>65.777748194752846</v>
      </c>
      <c r="L72" s="20">
        <v>58.909221924157649</v>
      </c>
      <c r="M72" s="20">
        <v>57.562590493298686</v>
      </c>
      <c r="N72" s="20">
        <v>59.369924564615317</v>
      </c>
      <c r="O72" s="20">
        <v>63.327791916597292</v>
      </c>
      <c r="P72" s="20">
        <v>60.641313717404714</v>
      </c>
      <c r="Q72" s="20">
        <v>60.641313717404714</v>
      </c>
      <c r="R72" s="20">
        <v>60.641313717404714</v>
      </c>
      <c r="S72" s="20">
        <v>60.641313717404714</v>
      </c>
      <c r="T72" s="20">
        <v>60.641313717404714</v>
      </c>
      <c r="U72" s="20">
        <v>60.641313717404714</v>
      </c>
      <c r="V72" s="20">
        <v>60.641313717404714</v>
      </c>
      <c r="W72" s="20">
        <v>60.641313717404714</v>
      </c>
      <c r="X72" s="20">
        <v>60.641313717404714</v>
      </c>
      <c r="Y72" s="20">
        <v>60.641313717404714</v>
      </c>
      <c r="Z72" s="20">
        <v>60.641313717404714</v>
      </c>
      <c r="AA72" s="20">
        <v>60.641313717404714</v>
      </c>
      <c r="AB72" s="20">
        <v>60.641313717404714</v>
      </c>
      <c r="AC72" s="20">
        <v>60.641313717404714</v>
      </c>
      <c r="AD72" s="20">
        <v>60.641313717404714</v>
      </c>
      <c r="AE72" s="20">
        <v>60.641313717404714</v>
      </c>
    </row>
    <row r="73" spans="1:31">
      <c r="A73" s="4" t="s">
        <v>832</v>
      </c>
      <c r="B73" s="20" cm="1">
        <f t="array" ref="B73:AE73">Base_Case_Summer_POE50-B67:AE67-B68:AE68-B69:AE69</f>
        <v>56.448309362924114</v>
      </c>
      <c r="C73" s="20">
        <v>74.883099830875992</v>
      </c>
      <c r="D73" s="20">
        <v>79.897969704080438</v>
      </c>
      <c r="E73" s="20">
        <v>50.749831333461188</v>
      </c>
      <c r="F73" s="20">
        <v>50.741445413619246</v>
      </c>
      <c r="G73" s="20">
        <v>51.311327465518104</v>
      </c>
      <c r="H73" s="20">
        <v>51.936880525904115</v>
      </c>
      <c r="I73" s="20">
        <v>53.222265420177962</v>
      </c>
      <c r="J73" s="20">
        <v>54.146078463113952</v>
      </c>
      <c r="K73" s="20">
        <v>54.646299721338224</v>
      </c>
      <c r="L73" s="20">
        <v>55.192485259514015</v>
      </c>
      <c r="M73" s="20">
        <v>55.693236233328122</v>
      </c>
      <c r="N73" s="20">
        <v>56.599706711048199</v>
      </c>
      <c r="O73" s="20">
        <v>57.725274128037611</v>
      </c>
      <c r="P73" s="20">
        <v>57.644459082345037</v>
      </c>
      <c r="Q73" s="20">
        <v>57.644459082345037</v>
      </c>
      <c r="R73" s="20">
        <v>57.644459082345037</v>
      </c>
      <c r="S73" s="20">
        <v>57.644459082345037</v>
      </c>
      <c r="T73" s="20">
        <v>57.644459082345037</v>
      </c>
      <c r="U73" s="20">
        <v>57.644459082345037</v>
      </c>
      <c r="V73" s="20">
        <v>57.644459082345037</v>
      </c>
      <c r="W73" s="20">
        <v>57.644459082345037</v>
      </c>
      <c r="X73" s="20">
        <v>57.644459082345037</v>
      </c>
      <c r="Y73" s="20">
        <v>57.644459082345037</v>
      </c>
      <c r="Z73" s="20">
        <v>57.644459082345037</v>
      </c>
      <c r="AA73" s="20">
        <v>57.644459082345037</v>
      </c>
      <c r="AB73" s="20">
        <v>57.644459082345037</v>
      </c>
      <c r="AC73" s="20">
        <v>57.644459082345037</v>
      </c>
      <c r="AD73" s="20">
        <v>57.644459082345037</v>
      </c>
      <c r="AE73" s="20">
        <v>57.644459082345037</v>
      </c>
    </row>
    <row r="74" spans="1:31">
      <c r="A74" s="4" t="s">
        <v>833</v>
      </c>
      <c r="B74" s="20" cm="1">
        <f t="array" ref="B74:AE74">Base_Case_Summer_POE10-B67:AE67-B68:AE68-B69:AE69</f>
        <v>62.900986127459987</v>
      </c>
      <c r="C74" s="20">
        <v>81.372767966121785</v>
      </c>
      <c r="D74" s="20">
        <v>86.20299842903583</v>
      </c>
      <c r="E74" s="20">
        <v>56.910890008675153</v>
      </c>
      <c r="F74" s="20">
        <v>56.928373067342989</v>
      </c>
      <c r="G74" s="20">
        <v>57.421901881339707</v>
      </c>
      <c r="H74" s="20">
        <v>58.728436136595278</v>
      </c>
      <c r="I74" s="20">
        <v>59.60076403671745</v>
      </c>
      <c r="J74" s="20">
        <v>60.456082802300514</v>
      </c>
      <c r="K74" s="20">
        <v>61.456872718462606</v>
      </c>
      <c r="L74" s="20">
        <v>62.382618533179013</v>
      </c>
      <c r="M74" s="20">
        <v>63.282673778754784</v>
      </c>
      <c r="N74" s="20">
        <v>63.383015825963056</v>
      </c>
      <c r="O74" s="20">
        <v>64.433969595244207</v>
      </c>
      <c r="P74" s="20">
        <v>63.63246785974205</v>
      </c>
      <c r="Q74" s="20">
        <v>63.63246785974205</v>
      </c>
      <c r="R74" s="20">
        <v>63.63246785974205</v>
      </c>
      <c r="S74" s="20">
        <v>63.63246785974205</v>
      </c>
      <c r="T74" s="20">
        <v>63.63246785974205</v>
      </c>
      <c r="U74" s="20">
        <v>63.63246785974205</v>
      </c>
      <c r="V74" s="20">
        <v>63.63246785974205</v>
      </c>
      <c r="W74" s="20">
        <v>63.63246785974205</v>
      </c>
      <c r="X74" s="20">
        <v>63.63246785974205</v>
      </c>
      <c r="Y74" s="20">
        <v>63.63246785974205</v>
      </c>
      <c r="Z74" s="20">
        <v>63.63246785974205</v>
      </c>
      <c r="AA74" s="20">
        <v>63.63246785974205</v>
      </c>
      <c r="AB74" s="20">
        <v>63.63246785974205</v>
      </c>
      <c r="AC74" s="20">
        <v>63.63246785974205</v>
      </c>
      <c r="AD74" s="20">
        <v>63.63246785974205</v>
      </c>
      <c r="AE74" s="20">
        <v>63.63246785974205</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815</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816</v>
      </c>
      <c r="B80" s="20" cm="1">
        <f t="array" aca="1" ref="B80:P80" ca="1">Added_Demand_Management__MVA___Option_6</f>
        <v>7.7455597936529337</v>
      </c>
      <c r="C80" s="20">
        <f ca="1"/>
        <v>9.9602982876501738</v>
      </c>
      <c r="D80" s="20">
        <f ca="1"/>
        <v>10.535838605261683</v>
      </c>
      <c r="E80" s="20">
        <f ca="1"/>
        <v>10.4984172812708</v>
      </c>
      <c r="F80" s="20">
        <f ca="1"/>
        <v>10.496916519079173</v>
      </c>
      <c r="G80" s="20">
        <f ca="1"/>
        <v>10.553691902284507</v>
      </c>
      <c r="H80" s="20">
        <f ca="1"/>
        <v>10.70794539898816</v>
      </c>
      <c r="I80" s="20">
        <f ca="1"/>
        <v>10.808939230620787</v>
      </c>
      <c r="J80" s="20">
        <f ca="1"/>
        <v>10.909092677703134</v>
      </c>
      <c r="K80" s="20">
        <f ca="1"/>
        <v>11.026687894061855</v>
      </c>
      <c r="L80" s="20">
        <f ca="1"/>
        <v>11.134086452252767</v>
      </c>
      <c r="M80" s="20">
        <f ca="1"/>
        <v>11.239603735113986</v>
      </c>
      <c r="N80" s="20">
        <f ca="1"/>
        <v>11.249236624144014</v>
      </c>
      <c r="O80" s="20">
        <f ca="1"/>
        <v>11.372846410048888</v>
      </c>
      <c r="P80" s="20">
        <f ca="1"/>
        <v>11.274349603817988</v>
      </c>
      <c r="Q80" s="20">
        <f t="shared" ca="1" si="16"/>
        <v>11.274349603817988</v>
      </c>
      <c r="R80" s="20">
        <f t="shared" ca="1" si="17"/>
        <v>11.274349603817988</v>
      </c>
      <c r="S80" s="20">
        <f t="shared" ca="1" si="18"/>
        <v>11.274349603817988</v>
      </c>
      <c r="T80" s="20">
        <f t="shared" ca="1" si="19"/>
        <v>11.274349603817988</v>
      </c>
      <c r="U80" s="20">
        <f t="shared" ca="1" si="20"/>
        <v>11.274349603817988</v>
      </c>
      <c r="V80" s="20">
        <f t="shared" ca="1" si="21"/>
        <v>11.274349603817988</v>
      </c>
      <c r="W80" s="20">
        <f t="shared" ca="1" si="22"/>
        <v>11.274349603817988</v>
      </c>
      <c r="X80" s="20">
        <f t="shared" ca="1" si="23"/>
        <v>11.274349603817988</v>
      </c>
      <c r="Y80" s="20">
        <f t="shared" ca="1" si="24"/>
        <v>11.274349603817988</v>
      </c>
      <c r="Z80" s="20">
        <f t="shared" ca="1" si="25"/>
        <v>11.274349603817988</v>
      </c>
      <c r="AA80" s="20">
        <f t="shared" ca="1" si="26"/>
        <v>11.274349603817988</v>
      </c>
      <c r="AB80" s="20">
        <f t="shared" ca="1" si="27"/>
        <v>11.274349603817988</v>
      </c>
      <c r="AC80" s="20">
        <f t="shared" ca="1" si="28"/>
        <v>11.274349603817988</v>
      </c>
      <c r="AD80" s="20">
        <f t="shared" ca="1" si="29"/>
        <v>11.274349603817988</v>
      </c>
      <c r="AE80" s="20">
        <f t="shared" ca="1" si="30"/>
        <v>11.274349603817988</v>
      </c>
    </row>
    <row r="81" spans="1:31">
      <c r="A81" s="6" t="s">
        <v>817</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834</v>
      </c>
      <c r="B83" s="20" cm="1">
        <f t="array" aca="1" ref="B83:AE83" ca="1">Base_Case_Winter_POE50-B79:AE79-B80:AE80-B81:AE81</f>
        <v>41.958662487638293</v>
      </c>
      <c r="C83" s="20">
        <f ca="1"/>
        <v>58.891075616827777</v>
      </c>
      <c r="D83" s="20">
        <f ca="1"/>
        <v>63.286453394679945</v>
      </c>
      <c r="E83" s="20">
        <f ca="1"/>
        <v>64.167901250896321</v>
      </c>
      <c r="F83" s="20">
        <f ca="1"/>
        <v>64.824483731589524</v>
      </c>
      <c r="G83" s="20">
        <f ca="1"/>
        <v>65.902651419847288</v>
      </c>
      <c r="H83" s="20">
        <f ca="1"/>
        <v>68.336167419466122</v>
      </c>
      <c r="I83" s="20">
        <f ca="1"/>
        <v>69.963699683432765</v>
      </c>
      <c r="J83" s="20">
        <f ca="1"/>
        <v>72.057293142996798</v>
      </c>
      <c r="K83" s="20">
        <f ca="1"/>
        <v>73.07624441893239</v>
      </c>
      <c r="L83" s="20">
        <f ca="1"/>
        <v>73.965972973800945</v>
      </c>
      <c r="M83" s="20">
        <f ca="1"/>
        <v>72.006493145144177</v>
      </c>
      <c r="N83" s="20">
        <f ca="1"/>
        <v>74.159991955049506</v>
      </c>
      <c r="O83" s="20">
        <f ca="1"/>
        <v>77.439618824301448</v>
      </c>
      <c r="P83" s="20">
        <f ca="1"/>
        <v>74.947714126191386</v>
      </c>
      <c r="Q83" s="20">
        <f ca="1"/>
        <v>74.947714126191386</v>
      </c>
      <c r="R83" s="20">
        <f ca="1"/>
        <v>74.947714126191386</v>
      </c>
      <c r="S83" s="20">
        <f ca="1"/>
        <v>74.947714126191386</v>
      </c>
      <c r="T83" s="20">
        <f ca="1"/>
        <v>74.947714126191386</v>
      </c>
      <c r="U83" s="20">
        <f ca="1"/>
        <v>74.947714126191386</v>
      </c>
      <c r="V83" s="20">
        <f ca="1"/>
        <v>74.947714126191386</v>
      </c>
      <c r="W83" s="20">
        <f ca="1"/>
        <v>74.947714126191386</v>
      </c>
      <c r="X83" s="20">
        <f ca="1"/>
        <v>74.947714126191386</v>
      </c>
      <c r="Y83" s="20">
        <f ca="1"/>
        <v>74.947714126191386</v>
      </c>
      <c r="Z83" s="20">
        <f ca="1"/>
        <v>74.947714126191386</v>
      </c>
      <c r="AA83" s="20">
        <f ca="1"/>
        <v>74.947714126191386</v>
      </c>
      <c r="AB83" s="20">
        <f ca="1"/>
        <v>74.947714126191386</v>
      </c>
      <c r="AC83" s="20">
        <f ca="1"/>
        <v>74.947714126191386</v>
      </c>
      <c r="AD83" s="20">
        <f ca="1"/>
        <v>74.947714126191386</v>
      </c>
      <c r="AE83" s="20">
        <f ca="1"/>
        <v>74.947714126191386</v>
      </c>
    </row>
    <row r="84" spans="1:31">
      <c r="A84" s="4" t="s">
        <v>835</v>
      </c>
      <c r="B84" s="20" cm="1">
        <f t="array" aca="1" ref="B84:AE84" ca="1">Base_Case_Winter_POE10-B79:AE79-B80:AE80-B81:AE81</f>
        <v>45.441995929713045</v>
      </c>
      <c r="C84" s="20">
        <f ca="1"/>
        <v>62.132924331362545</v>
      </c>
      <c r="D84" s="20">
        <f ca="1"/>
        <v>66.722593060256486</v>
      </c>
      <c r="E84" s="20">
        <f ca="1"/>
        <v>67.555803194451784</v>
      </c>
      <c r="F84" s="20">
        <f ca="1"/>
        <v>68.058747021714098</v>
      </c>
      <c r="G84" s="20">
        <f ca="1"/>
        <v>69.112209796544605</v>
      </c>
      <c r="H84" s="20">
        <f ca="1"/>
        <v>71.586238715412193</v>
      </c>
      <c r="I84" s="20">
        <f ca="1"/>
        <v>72.91598413122469</v>
      </c>
      <c r="J84" s="20">
        <f ca="1"/>
        <v>75.549622231318068</v>
      </c>
      <c r="K84" s="20">
        <f ca="1"/>
        <v>83.751060300690995</v>
      </c>
      <c r="L84" s="20">
        <f ca="1"/>
        <v>76.775135471904889</v>
      </c>
      <c r="M84" s="20">
        <f ca="1"/>
        <v>75.322986758184697</v>
      </c>
      <c r="N84" s="20">
        <f ca="1"/>
        <v>77.120687940471299</v>
      </c>
      <c r="O84" s="20">
        <f ca="1"/>
        <v>80.954945506548398</v>
      </c>
      <c r="P84" s="20">
        <f ca="1"/>
        <v>78.366964113586732</v>
      </c>
      <c r="Q84" s="20">
        <f ca="1"/>
        <v>78.366964113586732</v>
      </c>
      <c r="R84" s="20">
        <f ca="1"/>
        <v>78.366964113586732</v>
      </c>
      <c r="S84" s="20">
        <f ca="1"/>
        <v>78.366964113586732</v>
      </c>
      <c r="T84" s="20">
        <f ca="1"/>
        <v>78.366964113586732</v>
      </c>
      <c r="U84" s="20">
        <f ca="1"/>
        <v>78.366964113586732</v>
      </c>
      <c r="V84" s="20">
        <f ca="1"/>
        <v>78.366964113586732</v>
      </c>
      <c r="W84" s="20">
        <f ca="1"/>
        <v>78.366964113586732</v>
      </c>
      <c r="X84" s="20">
        <f ca="1"/>
        <v>78.366964113586732</v>
      </c>
      <c r="Y84" s="20">
        <f ca="1"/>
        <v>78.366964113586732</v>
      </c>
      <c r="Z84" s="20">
        <f ca="1"/>
        <v>78.366964113586732</v>
      </c>
      <c r="AA84" s="20">
        <f ca="1"/>
        <v>78.366964113586732</v>
      </c>
      <c r="AB84" s="20">
        <f ca="1"/>
        <v>78.366964113586732</v>
      </c>
      <c r="AC84" s="20">
        <f ca="1"/>
        <v>78.366964113586732</v>
      </c>
      <c r="AD84" s="20">
        <f ca="1"/>
        <v>78.366964113586732</v>
      </c>
      <c r="AE84" s="20">
        <f ca="1"/>
        <v>78.366964113586732</v>
      </c>
    </row>
    <row r="85" spans="1:31">
      <c r="A85" s="4" t="s">
        <v>836</v>
      </c>
      <c r="B85" s="20" cm="1">
        <f t="array" aca="1" ref="B85:AE85" ca="1">Base_Case_Summer_POE50-B79:AE79-B80:AE80-B81:AE81</f>
        <v>48.702749569271177</v>
      </c>
      <c r="C85" s="20">
        <f ca="1"/>
        <v>64.922801543225816</v>
      </c>
      <c r="D85" s="20">
        <f ca="1"/>
        <v>69.36213109881875</v>
      </c>
      <c r="E85" s="20">
        <f ca="1"/>
        <v>69.251414052190384</v>
      </c>
      <c r="F85" s="20">
        <f ca="1"/>
        <v>69.244528894540068</v>
      </c>
      <c r="G85" s="20">
        <f ca="1"/>
        <v>69.757635563233592</v>
      </c>
      <c r="H85" s="20">
        <f ca="1"/>
        <v>70.228935126915957</v>
      </c>
      <c r="I85" s="20">
        <f ca="1"/>
        <v>71.413326189557182</v>
      </c>
      <c r="J85" s="20">
        <f ca="1"/>
        <v>72.236985785410823</v>
      </c>
      <c r="K85" s="20">
        <f ca="1"/>
        <v>72.619611827276373</v>
      </c>
      <c r="L85" s="20">
        <f ca="1"/>
        <v>73.058398807261256</v>
      </c>
      <c r="M85" s="20">
        <f ca="1"/>
        <v>73.453632498214134</v>
      </c>
      <c r="N85" s="20">
        <f ca="1"/>
        <v>74.350470086904181</v>
      </c>
      <c r="O85" s="20">
        <f ca="1"/>
        <v>75.352427717988718</v>
      </c>
      <c r="P85" s="20">
        <f ca="1"/>
        <v>75.370109478527041</v>
      </c>
      <c r="Q85" s="20">
        <f ca="1"/>
        <v>75.370109478527041</v>
      </c>
      <c r="R85" s="20">
        <f ca="1"/>
        <v>75.370109478527041</v>
      </c>
      <c r="S85" s="20">
        <f ca="1"/>
        <v>75.370109478527041</v>
      </c>
      <c r="T85" s="20">
        <f ca="1"/>
        <v>75.370109478527041</v>
      </c>
      <c r="U85" s="20">
        <f ca="1"/>
        <v>75.370109478527041</v>
      </c>
      <c r="V85" s="20">
        <f ca="1"/>
        <v>75.370109478527041</v>
      </c>
      <c r="W85" s="20">
        <f ca="1"/>
        <v>75.370109478527041</v>
      </c>
      <c r="X85" s="20">
        <f ca="1"/>
        <v>75.370109478527041</v>
      </c>
      <c r="Y85" s="20">
        <f ca="1"/>
        <v>75.370109478527041</v>
      </c>
      <c r="Z85" s="20">
        <f ca="1"/>
        <v>75.370109478527041</v>
      </c>
      <c r="AA85" s="20">
        <f ca="1"/>
        <v>75.370109478527041</v>
      </c>
      <c r="AB85" s="20">
        <f ca="1"/>
        <v>75.370109478527041</v>
      </c>
      <c r="AC85" s="20">
        <f ca="1"/>
        <v>75.370109478527041</v>
      </c>
      <c r="AD85" s="20">
        <f ca="1"/>
        <v>75.370109478527041</v>
      </c>
      <c r="AE85" s="20">
        <f ca="1"/>
        <v>75.370109478527041</v>
      </c>
    </row>
    <row r="86" spans="1:31">
      <c r="A86" s="4" t="s">
        <v>837</v>
      </c>
      <c r="B86" s="20" cm="1">
        <f t="array" aca="1" ref="B86:AE86" ca="1">Base_Case_Summer_POE10-B79:AE79-B80:AE80-B81:AE81</f>
        <v>55.155426333807057</v>
      </c>
      <c r="C86" s="20">
        <f ca="1"/>
        <v>71.412469678471609</v>
      </c>
      <c r="D86" s="20">
        <f ca="1"/>
        <v>75.667159823774142</v>
      </c>
      <c r="E86" s="20">
        <f ca="1"/>
        <v>75.412472727404349</v>
      </c>
      <c r="F86" s="20">
        <f ca="1"/>
        <v>75.43145654826381</v>
      </c>
      <c r="G86" s="20">
        <f ca="1"/>
        <v>75.868209979055194</v>
      </c>
      <c r="H86" s="20">
        <f ca="1"/>
        <v>77.020490737607119</v>
      </c>
      <c r="I86" s="20">
        <f ca="1"/>
        <v>77.791824806096656</v>
      </c>
      <c r="J86" s="20">
        <f ca="1"/>
        <v>78.546990124597386</v>
      </c>
      <c r="K86" s="20">
        <f ca="1"/>
        <v>79.430184824400754</v>
      </c>
      <c r="L86" s="20">
        <f ca="1"/>
        <v>80.248532080926253</v>
      </c>
      <c r="M86" s="20">
        <f ca="1"/>
        <v>81.043070043640796</v>
      </c>
      <c r="N86" s="20">
        <f ca="1"/>
        <v>81.133779201819038</v>
      </c>
      <c r="O86" s="20">
        <f ca="1"/>
        <v>82.061123185195314</v>
      </c>
      <c r="P86" s="20">
        <f ca="1"/>
        <v>81.358118255924069</v>
      </c>
      <c r="Q86" s="20">
        <f ca="1"/>
        <v>81.358118255924069</v>
      </c>
      <c r="R86" s="20">
        <f ca="1"/>
        <v>81.358118255924069</v>
      </c>
      <c r="S86" s="20">
        <f ca="1"/>
        <v>81.358118255924069</v>
      </c>
      <c r="T86" s="20">
        <f ca="1"/>
        <v>81.358118255924069</v>
      </c>
      <c r="U86" s="20">
        <f ca="1"/>
        <v>81.358118255924069</v>
      </c>
      <c r="V86" s="20">
        <f ca="1"/>
        <v>81.358118255924069</v>
      </c>
      <c r="W86" s="20">
        <f ca="1"/>
        <v>81.358118255924069</v>
      </c>
      <c r="X86" s="20">
        <f ca="1"/>
        <v>81.358118255924069</v>
      </c>
      <c r="Y86" s="20">
        <f ca="1"/>
        <v>81.358118255924069</v>
      </c>
      <c r="Z86" s="20">
        <f ca="1"/>
        <v>81.358118255924069</v>
      </c>
      <c r="AA86" s="20">
        <f ca="1"/>
        <v>81.358118255924069</v>
      </c>
      <c r="AB86" s="20">
        <f ca="1"/>
        <v>81.358118255924069</v>
      </c>
      <c r="AC86" s="20">
        <f ca="1"/>
        <v>81.358118255924069</v>
      </c>
      <c r="AD86" s="20">
        <f ca="1"/>
        <v>81.358118255924069</v>
      </c>
      <c r="AE86" s="20">
        <f ca="1"/>
        <v>81.358118255924069</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815</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816</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817</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838</v>
      </c>
      <c r="B95" s="20" cm="1">
        <f t="array" ref="B95:AE95">Base_Case_Winter_POE50-B91:AE91-B92:AE92-B93:AE93</f>
        <v>49.704222281291223</v>
      </c>
      <c r="C95" s="20">
        <v>68.851373904477953</v>
      </c>
      <c r="D95" s="20">
        <v>73.822291999941626</v>
      </c>
      <c r="E95" s="20">
        <v>74.666318532167125</v>
      </c>
      <c r="F95" s="20">
        <v>75.321400250668702</v>
      </c>
      <c r="G95" s="20">
        <v>76.456343322131801</v>
      </c>
      <c r="H95" s="20">
        <v>79.044112818454281</v>
      </c>
      <c r="I95" s="20">
        <v>80.772638914053559</v>
      </c>
      <c r="J95" s="20">
        <v>82.966385820699927</v>
      </c>
      <c r="K95" s="20">
        <v>84.102932312994241</v>
      </c>
      <c r="L95" s="20">
        <v>85.100059426053704</v>
      </c>
      <c r="M95" s="20">
        <v>83.246096880258165</v>
      </c>
      <c r="N95" s="20">
        <v>85.409228579193524</v>
      </c>
      <c r="O95" s="20">
        <v>88.812465234350341</v>
      </c>
      <c r="P95" s="20">
        <v>86.222063730009381</v>
      </c>
      <c r="Q95" s="20">
        <v>86.222063730009381</v>
      </c>
      <c r="R95" s="20">
        <v>86.222063730009381</v>
      </c>
      <c r="S95" s="20">
        <v>86.222063730009381</v>
      </c>
      <c r="T95" s="20">
        <v>86.222063730009381</v>
      </c>
      <c r="U95" s="20">
        <v>86.222063730009381</v>
      </c>
      <c r="V95" s="20">
        <v>86.222063730009381</v>
      </c>
      <c r="W95" s="20">
        <v>86.222063730009381</v>
      </c>
      <c r="X95" s="20">
        <v>86.222063730009381</v>
      </c>
      <c r="Y95" s="20">
        <v>86.222063730009381</v>
      </c>
      <c r="Z95" s="20">
        <v>86.222063730009381</v>
      </c>
      <c r="AA95" s="20">
        <v>86.222063730009381</v>
      </c>
      <c r="AB95" s="20">
        <v>86.222063730009381</v>
      </c>
      <c r="AC95" s="20">
        <v>86.222063730009381</v>
      </c>
      <c r="AD95" s="20">
        <v>86.222063730009381</v>
      </c>
      <c r="AE95" s="20">
        <v>86.222063730009381</v>
      </c>
    </row>
    <row r="96" spans="1:31">
      <c r="A96" s="4" t="s">
        <v>839</v>
      </c>
      <c r="B96" s="20" cm="1">
        <f t="array" ref="B96:AE96">Base_Case_Winter_POE10-B91:AE91-B92:AE92-B93:AE93</f>
        <v>53.187555723365975</v>
      </c>
      <c r="C96" s="20">
        <v>72.093222619012721</v>
      </c>
      <c r="D96" s="20">
        <v>77.258431665518174</v>
      </c>
      <c r="E96" s="20">
        <v>78.054220475722587</v>
      </c>
      <c r="F96" s="20">
        <v>78.555663540793276</v>
      </c>
      <c r="G96" s="20">
        <v>79.665901698829117</v>
      </c>
      <c r="H96" s="20">
        <v>82.294184114400352</v>
      </c>
      <c r="I96" s="20">
        <v>83.72492336184547</v>
      </c>
      <c r="J96" s="20">
        <v>86.458714909021197</v>
      </c>
      <c r="K96" s="20">
        <v>94.777748194752846</v>
      </c>
      <c r="L96" s="20">
        <v>87.909221924157649</v>
      </c>
      <c r="M96" s="20">
        <v>86.562590493298686</v>
      </c>
      <c r="N96" s="20">
        <v>88.369924564615317</v>
      </c>
      <c r="O96" s="20">
        <v>92.327791916597292</v>
      </c>
      <c r="P96" s="20">
        <v>89.641313717404714</v>
      </c>
      <c r="Q96" s="20">
        <v>89.641313717404714</v>
      </c>
      <c r="R96" s="20">
        <v>89.641313717404714</v>
      </c>
      <c r="S96" s="20">
        <v>89.641313717404714</v>
      </c>
      <c r="T96" s="20">
        <v>89.641313717404714</v>
      </c>
      <c r="U96" s="20">
        <v>89.641313717404714</v>
      </c>
      <c r="V96" s="20">
        <v>89.641313717404714</v>
      </c>
      <c r="W96" s="20">
        <v>89.641313717404714</v>
      </c>
      <c r="X96" s="20">
        <v>89.641313717404714</v>
      </c>
      <c r="Y96" s="20">
        <v>89.641313717404714</v>
      </c>
      <c r="Z96" s="20">
        <v>89.641313717404714</v>
      </c>
      <c r="AA96" s="20">
        <v>89.641313717404714</v>
      </c>
      <c r="AB96" s="20">
        <v>89.641313717404714</v>
      </c>
      <c r="AC96" s="20">
        <v>89.641313717404714</v>
      </c>
      <c r="AD96" s="20">
        <v>89.641313717404714</v>
      </c>
      <c r="AE96" s="20">
        <v>89.641313717404714</v>
      </c>
    </row>
    <row r="97" spans="1:31">
      <c r="A97" s="4" t="s">
        <v>840</v>
      </c>
      <c r="B97" s="20" cm="1">
        <f t="array" ref="B97:AE97">Base_Case_Summer_POE50-B91:AE91-B92:AE92-B93:AE93</f>
        <v>56.448309362924114</v>
      </c>
      <c r="C97" s="20">
        <v>74.883099830875992</v>
      </c>
      <c r="D97" s="20">
        <v>79.897969704080438</v>
      </c>
      <c r="E97" s="20">
        <v>79.749831333461188</v>
      </c>
      <c r="F97" s="20">
        <v>79.741445413619246</v>
      </c>
      <c r="G97" s="20">
        <v>80.311327465518104</v>
      </c>
      <c r="H97" s="20">
        <v>80.936880525904115</v>
      </c>
      <c r="I97" s="20">
        <v>82.222265420177962</v>
      </c>
      <c r="J97" s="20">
        <v>83.146078463113952</v>
      </c>
      <c r="K97" s="20">
        <v>83.646299721338224</v>
      </c>
      <c r="L97" s="20">
        <v>84.192485259514015</v>
      </c>
      <c r="M97" s="20">
        <v>84.693236233328122</v>
      </c>
      <c r="N97" s="20">
        <v>85.599706711048199</v>
      </c>
      <c r="O97" s="20">
        <v>86.725274128037611</v>
      </c>
      <c r="P97" s="20">
        <v>86.644459082345037</v>
      </c>
      <c r="Q97" s="20">
        <v>86.644459082345037</v>
      </c>
      <c r="R97" s="20">
        <v>86.644459082345037</v>
      </c>
      <c r="S97" s="20">
        <v>86.644459082345037</v>
      </c>
      <c r="T97" s="20">
        <v>86.644459082345037</v>
      </c>
      <c r="U97" s="20">
        <v>86.644459082345037</v>
      </c>
      <c r="V97" s="20">
        <v>86.644459082345037</v>
      </c>
      <c r="W97" s="20">
        <v>86.644459082345037</v>
      </c>
      <c r="X97" s="20">
        <v>86.644459082345037</v>
      </c>
      <c r="Y97" s="20">
        <v>86.644459082345037</v>
      </c>
      <c r="Z97" s="20">
        <v>86.644459082345037</v>
      </c>
      <c r="AA97" s="20">
        <v>86.644459082345037</v>
      </c>
      <c r="AB97" s="20">
        <v>86.644459082345037</v>
      </c>
      <c r="AC97" s="20">
        <v>86.644459082345037</v>
      </c>
      <c r="AD97" s="20">
        <v>86.644459082345037</v>
      </c>
      <c r="AE97" s="20">
        <v>86.644459082345037</v>
      </c>
    </row>
    <row r="98" spans="1:31">
      <c r="A98" s="4" t="s">
        <v>841</v>
      </c>
      <c r="B98" s="20" cm="1">
        <f t="array" ref="B98:AE98">Base_Case_Summer_POE10-B91:AE91-B92:AE92-B93:AE93</f>
        <v>62.900986127459987</v>
      </c>
      <c r="C98" s="20">
        <v>81.372767966121785</v>
      </c>
      <c r="D98" s="20">
        <v>86.20299842903583</v>
      </c>
      <c r="E98" s="20">
        <v>85.910890008675153</v>
      </c>
      <c r="F98" s="20">
        <v>85.928373067342989</v>
      </c>
      <c r="G98" s="20">
        <v>86.421901881339707</v>
      </c>
      <c r="H98" s="20">
        <v>87.728436136595278</v>
      </c>
      <c r="I98" s="20">
        <v>88.60076403671745</v>
      </c>
      <c r="J98" s="20">
        <v>89.456082802300514</v>
      </c>
      <c r="K98" s="20">
        <v>90.456872718462606</v>
      </c>
      <c r="L98" s="20">
        <v>91.382618533179013</v>
      </c>
      <c r="M98" s="20">
        <v>92.282673778754784</v>
      </c>
      <c r="N98" s="20">
        <v>92.383015825963056</v>
      </c>
      <c r="O98" s="20">
        <v>93.433969595244207</v>
      </c>
      <c r="P98" s="20">
        <v>92.63246785974205</v>
      </c>
      <c r="Q98" s="20">
        <v>92.63246785974205</v>
      </c>
      <c r="R98" s="20">
        <v>92.63246785974205</v>
      </c>
      <c r="S98" s="20">
        <v>92.63246785974205</v>
      </c>
      <c r="T98" s="20">
        <v>92.63246785974205</v>
      </c>
      <c r="U98" s="20">
        <v>92.63246785974205</v>
      </c>
      <c r="V98" s="20">
        <v>92.63246785974205</v>
      </c>
      <c r="W98" s="20">
        <v>92.63246785974205</v>
      </c>
      <c r="X98" s="20">
        <v>92.63246785974205</v>
      </c>
      <c r="Y98" s="20">
        <v>92.63246785974205</v>
      </c>
      <c r="Z98" s="20">
        <v>92.63246785974205</v>
      </c>
      <c r="AA98" s="20">
        <v>92.63246785974205</v>
      </c>
      <c r="AB98" s="20">
        <v>92.63246785974205</v>
      </c>
      <c r="AC98" s="20">
        <v>92.63246785974205</v>
      </c>
      <c r="AD98" s="20">
        <v>92.63246785974205</v>
      </c>
      <c r="AE98" s="20">
        <v>92.63246785974205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815</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816</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817</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842</v>
      </c>
      <c r="B107" s="20" cm="1">
        <f t="array" ref="B107:AE107">Base_Case_Winter_POE50-B103:AE103-B104:AE104-B105:AE105</f>
        <v>49.704222281291223</v>
      </c>
      <c r="C107" s="20">
        <v>68.851373904477953</v>
      </c>
      <c r="D107" s="20">
        <v>73.822291999941626</v>
      </c>
      <c r="E107" s="20">
        <v>74.666318532167125</v>
      </c>
      <c r="F107" s="20">
        <v>75.321400250668702</v>
      </c>
      <c r="G107" s="20">
        <v>76.456343322131801</v>
      </c>
      <c r="H107" s="20">
        <v>79.044112818454281</v>
      </c>
      <c r="I107" s="20">
        <v>80.772638914053559</v>
      </c>
      <c r="J107" s="20">
        <v>82.966385820699927</v>
      </c>
      <c r="K107" s="20">
        <v>84.102932312994241</v>
      </c>
      <c r="L107" s="20">
        <v>85.100059426053704</v>
      </c>
      <c r="M107" s="20">
        <v>83.246096880258165</v>
      </c>
      <c r="N107" s="20">
        <v>85.409228579193524</v>
      </c>
      <c r="O107" s="20">
        <v>88.812465234350341</v>
      </c>
      <c r="P107" s="20">
        <v>86.222063730009381</v>
      </c>
      <c r="Q107" s="20">
        <v>86.222063730009381</v>
      </c>
      <c r="R107" s="20">
        <v>86.222063730009381</v>
      </c>
      <c r="S107" s="20">
        <v>86.222063730009381</v>
      </c>
      <c r="T107" s="20">
        <v>86.222063730009381</v>
      </c>
      <c r="U107" s="20">
        <v>86.222063730009381</v>
      </c>
      <c r="V107" s="20">
        <v>86.222063730009381</v>
      </c>
      <c r="W107" s="20">
        <v>86.222063730009381</v>
      </c>
      <c r="X107" s="20">
        <v>86.222063730009381</v>
      </c>
      <c r="Y107" s="20">
        <v>86.222063730009381</v>
      </c>
      <c r="Z107" s="20">
        <v>86.222063730009381</v>
      </c>
      <c r="AA107" s="20">
        <v>86.222063730009381</v>
      </c>
      <c r="AB107" s="20">
        <v>86.222063730009381</v>
      </c>
      <c r="AC107" s="20">
        <v>86.222063730009381</v>
      </c>
      <c r="AD107" s="20">
        <v>86.222063730009381</v>
      </c>
      <c r="AE107" s="20">
        <v>86.222063730009381</v>
      </c>
    </row>
    <row r="108" spans="1:31">
      <c r="A108" s="4" t="s">
        <v>843</v>
      </c>
      <c r="B108" s="20" cm="1">
        <f t="array" ref="B108:AE108">Base_Case_Winter_POE10-B103:AE103-B104:AE104-B105:AE105</f>
        <v>53.187555723365975</v>
      </c>
      <c r="C108" s="20">
        <v>72.093222619012721</v>
      </c>
      <c r="D108" s="20">
        <v>77.258431665518174</v>
      </c>
      <c r="E108" s="20">
        <v>78.054220475722587</v>
      </c>
      <c r="F108" s="20">
        <v>78.555663540793276</v>
      </c>
      <c r="G108" s="20">
        <v>79.665901698829117</v>
      </c>
      <c r="H108" s="20">
        <v>82.294184114400352</v>
      </c>
      <c r="I108" s="20">
        <v>83.72492336184547</v>
      </c>
      <c r="J108" s="20">
        <v>86.458714909021197</v>
      </c>
      <c r="K108" s="20">
        <v>94.777748194752846</v>
      </c>
      <c r="L108" s="20">
        <v>87.909221924157649</v>
      </c>
      <c r="M108" s="20">
        <v>86.562590493298686</v>
      </c>
      <c r="N108" s="20">
        <v>88.369924564615317</v>
      </c>
      <c r="O108" s="20">
        <v>92.327791916597292</v>
      </c>
      <c r="P108" s="20">
        <v>89.641313717404714</v>
      </c>
      <c r="Q108" s="20">
        <v>89.641313717404714</v>
      </c>
      <c r="R108" s="20">
        <v>89.641313717404714</v>
      </c>
      <c r="S108" s="20">
        <v>89.641313717404714</v>
      </c>
      <c r="T108" s="20">
        <v>89.641313717404714</v>
      </c>
      <c r="U108" s="20">
        <v>89.641313717404714</v>
      </c>
      <c r="V108" s="20">
        <v>89.641313717404714</v>
      </c>
      <c r="W108" s="20">
        <v>89.641313717404714</v>
      </c>
      <c r="X108" s="20">
        <v>89.641313717404714</v>
      </c>
      <c r="Y108" s="20">
        <v>89.641313717404714</v>
      </c>
      <c r="Z108" s="20">
        <v>89.641313717404714</v>
      </c>
      <c r="AA108" s="20">
        <v>89.641313717404714</v>
      </c>
      <c r="AB108" s="20">
        <v>89.641313717404714</v>
      </c>
      <c r="AC108" s="20">
        <v>89.641313717404714</v>
      </c>
      <c r="AD108" s="20">
        <v>89.641313717404714</v>
      </c>
      <c r="AE108" s="20">
        <v>89.641313717404714</v>
      </c>
    </row>
    <row r="109" spans="1:31">
      <c r="A109" s="4" t="s">
        <v>844</v>
      </c>
      <c r="B109" s="20" cm="1">
        <f t="array" ref="B109:AE109">Base_Case_Summer_POE50-B103:AE103-B104:AE104-B105:AE105</f>
        <v>56.448309362924114</v>
      </c>
      <c r="C109" s="20">
        <v>74.883099830875992</v>
      </c>
      <c r="D109" s="20">
        <v>79.897969704080438</v>
      </c>
      <c r="E109" s="20">
        <v>79.749831333461188</v>
      </c>
      <c r="F109" s="20">
        <v>79.741445413619246</v>
      </c>
      <c r="G109" s="20">
        <v>80.311327465518104</v>
      </c>
      <c r="H109" s="20">
        <v>80.936880525904115</v>
      </c>
      <c r="I109" s="20">
        <v>82.222265420177962</v>
      </c>
      <c r="J109" s="20">
        <v>83.146078463113952</v>
      </c>
      <c r="K109" s="20">
        <v>83.646299721338224</v>
      </c>
      <c r="L109" s="20">
        <v>84.192485259514015</v>
      </c>
      <c r="M109" s="20">
        <v>84.693236233328122</v>
      </c>
      <c r="N109" s="20">
        <v>85.599706711048199</v>
      </c>
      <c r="O109" s="20">
        <v>86.725274128037611</v>
      </c>
      <c r="P109" s="20">
        <v>86.644459082345037</v>
      </c>
      <c r="Q109" s="20">
        <v>86.644459082345037</v>
      </c>
      <c r="R109" s="20">
        <v>86.644459082345037</v>
      </c>
      <c r="S109" s="20">
        <v>86.644459082345037</v>
      </c>
      <c r="T109" s="20">
        <v>86.644459082345037</v>
      </c>
      <c r="U109" s="20">
        <v>86.644459082345037</v>
      </c>
      <c r="V109" s="20">
        <v>86.644459082345037</v>
      </c>
      <c r="W109" s="20">
        <v>86.644459082345037</v>
      </c>
      <c r="X109" s="20">
        <v>86.644459082345037</v>
      </c>
      <c r="Y109" s="20">
        <v>86.644459082345037</v>
      </c>
      <c r="Z109" s="20">
        <v>86.644459082345037</v>
      </c>
      <c r="AA109" s="20">
        <v>86.644459082345037</v>
      </c>
      <c r="AB109" s="20">
        <v>86.644459082345037</v>
      </c>
      <c r="AC109" s="20">
        <v>86.644459082345037</v>
      </c>
      <c r="AD109" s="20">
        <v>86.644459082345037</v>
      </c>
      <c r="AE109" s="20">
        <v>86.644459082345037</v>
      </c>
    </row>
    <row r="110" spans="1:31">
      <c r="A110" s="4" t="s">
        <v>845</v>
      </c>
      <c r="B110" s="20" cm="1">
        <f t="array" ref="B110:AE110">Base_Case_Summer_POE10-B103:AE103-B104:AE104-B105:AE105</f>
        <v>62.900986127459987</v>
      </c>
      <c r="C110" s="20">
        <v>81.372767966121785</v>
      </c>
      <c r="D110" s="20">
        <v>86.20299842903583</v>
      </c>
      <c r="E110" s="20">
        <v>85.910890008675153</v>
      </c>
      <c r="F110" s="20">
        <v>85.928373067342989</v>
      </c>
      <c r="G110" s="20">
        <v>86.421901881339707</v>
      </c>
      <c r="H110" s="20">
        <v>87.728436136595278</v>
      </c>
      <c r="I110" s="20">
        <v>88.60076403671745</v>
      </c>
      <c r="J110" s="20">
        <v>89.456082802300514</v>
      </c>
      <c r="K110" s="20">
        <v>90.456872718462606</v>
      </c>
      <c r="L110" s="20">
        <v>91.382618533179013</v>
      </c>
      <c r="M110" s="20">
        <v>92.282673778754784</v>
      </c>
      <c r="N110" s="20">
        <v>92.383015825963056</v>
      </c>
      <c r="O110" s="20">
        <v>93.433969595244207</v>
      </c>
      <c r="P110" s="20">
        <v>92.63246785974205</v>
      </c>
      <c r="Q110" s="20">
        <v>92.63246785974205</v>
      </c>
      <c r="R110" s="20">
        <v>92.63246785974205</v>
      </c>
      <c r="S110" s="20">
        <v>92.63246785974205</v>
      </c>
      <c r="T110" s="20">
        <v>92.63246785974205</v>
      </c>
      <c r="U110" s="20">
        <v>92.63246785974205</v>
      </c>
      <c r="V110" s="20">
        <v>92.63246785974205</v>
      </c>
      <c r="W110" s="20">
        <v>92.63246785974205</v>
      </c>
      <c r="X110" s="20">
        <v>92.63246785974205</v>
      </c>
      <c r="Y110" s="20">
        <v>92.63246785974205</v>
      </c>
      <c r="Z110" s="20">
        <v>92.63246785974205</v>
      </c>
      <c r="AA110" s="20">
        <v>92.63246785974205</v>
      </c>
      <c r="AB110" s="20">
        <v>92.63246785974205</v>
      </c>
      <c r="AC110" s="20">
        <v>92.63246785974205</v>
      </c>
      <c r="AD110" s="20">
        <v>92.63246785974205</v>
      </c>
      <c r="AE110" s="20">
        <v>92.63246785974205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803</v>
      </c>
      <c r="AH2" s="4" t="s">
        <v>803</v>
      </c>
    </row>
    <row r="3" spans="1:65">
      <c r="A3" s="4" t="s">
        <v>846</v>
      </c>
      <c r="AH3" s="4" t="s">
        <v>847</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49.704222281291223</v>
      </c>
      <c r="D5" s="20">
        <v>68.851373904477953</v>
      </c>
      <c r="E5" s="20">
        <v>73.822291999941626</v>
      </c>
      <c r="F5" s="20">
        <v>74.666318532167125</v>
      </c>
      <c r="G5" s="20">
        <v>75.321400250668702</v>
      </c>
      <c r="H5" s="20">
        <v>76.456343322131801</v>
      </c>
      <c r="I5" s="20">
        <v>79.044112818454281</v>
      </c>
      <c r="J5" s="20">
        <v>80.772638914053559</v>
      </c>
      <c r="K5" s="20">
        <v>82.966385820699927</v>
      </c>
      <c r="L5" s="20">
        <v>84.102932312994241</v>
      </c>
      <c r="M5" s="20">
        <v>85.100059426053704</v>
      </c>
      <c r="N5" s="20">
        <v>83.246096880258165</v>
      </c>
      <c r="O5" s="20">
        <v>85.409228579193524</v>
      </c>
      <c r="P5" s="20">
        <v>88.812465234350341</v>
      </c>
      <c r="Q5" s="20">
        <v>86.222063730009381</v>
      </c>
      <c r="R5" s="20">
        <v>86.222063730009381</v>
      </c>
      <c r="S5" s="20">
        <v>86.222063730009381</v>
      </c>
      <c r="T5" s="20">
        <v>86.222063730009381</v>
      </c>
      <c r="U5" s="20">
        <v>86.222063730009381</v>
      </c>
      <c r="V5" s="20">
        <v>86.222063730009381</v>
      </c>
      <c r="W5" s="20">
        <v>86.222063730009381</v>
      </c>
      <c r="X5" s="20">
        <v>86.222063730009381</v>
      </c>
      <c r="Y5" s="20">
        <v>86.222063730009381</v>
      </c>
      <c r="Z5" s="20">
        <v>86.222063730009381</v>
      </c>
      <c r="AA5" s="20">
        <v>86.222063730009381</v>
      </c>
      <c r="AB5" s="20">
        <v>86.222063730009381</v>
      </c>
      <c r="AC5" s="20">
        <v>86.222063730009381</v>
      </c>
      <c r="AD5" s="20">
        <v>86.222063730009381</v>
      </c>
      <c r="AE5" s="20">
        <v>86.222063730009381</v>
      </c>
      <c r="AF5" s="20">
        <v>86.222063730009381</v>
      </c>
      <c r="AH5" s="22" cm="1">
        <f t="array" ref="AH5:AH28">Percent_MD</f>
        <v>1</v>
      </c>
      <c r="AI5" s="20" cm="1">
        <f t="array" aca="1" ref="AI5:AI28" ca="1">Winter___MD___Hours</f>
        <v>0</v>
      </c>
      <c r="AJ5" s="20" cm="1">
        <f t="array" ref="AJ5:BM5">$AH5*Total_Maximum_Demand__MVA____Option_1_Winter_POE10</f>
        <v>53.187555723365975</v>
      </c>
      <c r="AK5" s="20">
        <v>72.093222619012721</v>
      </c>
      <c r="AL5" s="20">
        <v>77.258431665518174</v>
      </c>
      <c r="AM5" s="20">
        <v>78.054220475722587</v>
      </c>
      <c r="AN5" s="20">
        <v>78.555663540793276</v>
      </c>
      <c r="AO5" s="20">
        <v>79.665901698829117</v>
      </c>
      <c r="AP5" s="20">
        <v>82.294184114400352</v>
      </c>
      <c r="AQ5" s="20">
        <v>83.72492336184547</v>
      </c>
      <c r="AR5" s="20">
        <v>86.458714909021197</v>
      </c>
      <c r="AS5" s="20">
        <v>94.777748194752846</v>
      </c>
      <c r="AT5" s="20">
        <v>87.909221924157649</v>
      </c>
      <c r="AU5" s="20">
        <v>86.562590493298686</v>
      </c>
      <c r="AV5" s="20">
        <v>88.369924564615317</v>
      </c>
      <c r="AW5" s="20">
        <v>92.327791916597292</v>
      </c>
      <c r="AX5" s="20">
        <v>89.641313717404714</v>
      </c>
      <c r="AY5" s="20">
        <v>89.641313717404714</v>
      </c>
      <c r="AZ5" s="20">
        <v>89.641313717404714</v>
      </c>
      <c r="BA5" s="20">
        <v>89.641313717404714</v>
      </c>
      <c r="BB5" s="20">
        <v>89.641313717404714</v>
      </c>
      <c r="BC5" s="20">
        <v>89.641313717404714</v>
      </c>
      <c r="BD5" s="20">
        <v>89.641313717404714</v>
      </c>
      <c r="BE5" s="20">
        <v>89.641313717404714</v>
      </c>
      <c r="BF5" s="20">
        <v>89.641313717404714</v>
      </c>
      <c r="BG5" s="20">
        <v>89.641313717404714</v>
      </c>
      <c r="BH5" s="20">
        <v>89.641313717404714</v>
      </c>
      <c r="BI5" s="20">
        <v>89.641313717404714</v>
      </c>
      <c r="BJ5" s="20">
        <v>89.641313717404714</v>
      </c>
      <c r="BK5" s="20">
        <v>89.641313717404714</v>
      </c>
      <c r="BL5" s="20">
        <v>89.641313717404714</v>
      </c>
      <c r="BM5" s="20">
        <v>89.641313717404714</v>
      </c>
    </row>
    <row r="6" spans="1:65">
      <c r="A6" s="22">
        <v>0.99</v>
      </c>
      <c r="B6" s="20">
        <f ca="1"/>
        <v>1.4859926918392203</v>
      </c>
      <c r="C6" s="20" cm="1">
        <f t="array" ref="C6:AF6">$A6*Total_Maximum_Demand__MVA____Option_1_Winter_POE50</f>
        <v>49.207180058478308</v>
      </c>
      <c r="D6" s="20">
        <v>68.162860165433173</v>
      </c>
      <c r="E6" s="20">
        <v>73.084069079942211</v>
      </c>
      <c r="F6" s="20">
        <v>73.91965534684546</v>
      </c>
      <c r="G6" s="20">
        <v>74.568186248162021</v>
      </c>
      <c r="H6" s="20">
        <v>75.691779888910489</v>
      </c>
      <c r="I6" s="20">
        <v>78.253671690269741</v>
      </c>
      <c r="J6" s="20">
        <v>79.964912524913018</v>
      </c>
      <c r="K6" s="20">
        <v>82.136721962492928</v>
      </c>
      <c r="L6" s="20">
        <v>83.261902989864296</v>
      </c>
      <c r="M6" s="20">
        <v>84.249058831793164</v>
      </c>
      <c r="N6" s="20">
        <v>82.413635911455586</v>
      </c>
      <c r="O6" s="20">
        <v>84.555136293401588</v>
      </c>
      <c r="P6" s="20">
        <v>87.924340582006835</v>
      </c>
      <c r="Q6" s="20">
        <v>85.359843092709283</v>
      </c>
      <c r="R6" s="20">
        <v>85.359843092709283</v>
      </c>
      <c r="S6" s="20">
        <v>85.359843092709283</v>
      </c>
      <c r="T6" s="20">
        <v>85.359843092709283</v>
      </c>
      <c r="U6" s="20">
        <v>85.359843092709283</v>
      </c>
      <c r="V6" s="20">
        <v>85.359843092709283</v>
      </c>
      <c r="W6" s="20">
        <v>85.359843092709283</v>
      </c>
      <c r="X6" s="20">
        <v>85.359843092709283</v>
      </c>
      <c r="Y6" s="20">
        <v>85.359843092709283</v>
      </c>
      <c r="Z6" s="20">
        <v>85.359843092709283</v>
      </c>
      <c r="AA6" s="20">
        <v>85.359843092709283</v>
      </c>
      <c r="AB6" s="20">
        <v>85.359843092709283</v>
      </c>
      <c r="AC6" s="20">
        <v>85.359843092709283</v>
      </c>
      <c r="AD6" s="20">
        <v>85.359843092709283</v>
      </c>
      <c r="AE6" s="20">
        <v>85.359843092709283</v>
      </c>
      <c r="AF6" s="20">
        <v>85.359843092709283</v>
      </c>
      <c r="AH6" s="22">
        <v>0.99</v>
      </c>
      <c r="AI6" s="20">
        <f ca="1"/>
        <v>1.4859926918392203</v>
      </c>
      <c r="AJ6" s="20" cm="1">
        <f t="array" ref="AJ6:BM6">$AH6*Total_Maximum_Demand__MVA____Option_1_Winter_POE10</f>
        <v>52.655680166132314</v>
      </c>
      <c r="AK6" s="20">
        <v>71.372290392822592</v>
      </c>
      <c r="AL6" s="20">
        <v>76.48584734886299</v>
      </c>
      <c r="AM6" s="20">
        <v>77.273678270965362</v>
      </c>
      <c r="AN6" s="20">
        <v>77.770106905385347</v>
      </c>
      <c r="AO6" s="20">
        <v>78.869242681840831</v>
      </c>
      <c r="AP6" s="20">
        <v>81.471242273256351</v>
      </c>
      <c r="AQ6" s="20">
        <v>82.887674128227019</v>
      </c>
      <c r="AR6" s="20">
        <v>85.594127759930984</v>
      </c>
      <c r="AS6" s="20">
        <v>93.82997071280532</v>
      </c>
      <c r="AT6" s="20">
        <v>87.030129704916078</v>
      </c>
      <c r="AU6" s="20">
        <v>85.696964588365702</v>
      </c>
      <c r="AV6" s="20">
        <v>87.486225318969161</v>
      </c>
      <c r="AW6" s="20">
        <v>91.404513997431323</v>
      </c>
      <c r="AX6" s="20">
        <v>88.744900580230663</v>
      </c>
      <c r="AY6" s="20">
        <v>88.744900580230663</v>
      </c>
      <c r="AZ6" s="20">
        <v>88.744900580230663</v>
      </c>
      <c r="BA6" s="20">
        <v>88.744900580230663</v>
      </c>
      <c r="BB6" s="20">
        <v>88.744900580230663</v>
      </c>
      <c r="BC6" s="20">
        <v>88.744900580230663</v>
      </c>
      <c r="BD6" s="20">
        <v>88.744900580230663</v>
      </c>
      <c r="BE6" s="20">
        <v>88.744900580230663</v>
      </c>
      <c r="BF6" s="20">
        <v>88.744900580230663</v>
      </c>
      <c r="BG6" s="20">
        <v>88.744900580230663</v>
      </c>
      <c r="BH6" s="20">
        <v>88.744900580230663</v>
      </c>
      <c r="BI6" s="20">
        <v>88.744900580230663</v>
      </c>
      <c r="BJ6" s="20">
        <v>88.744900580230663</v>
      </c>
      <c r="BK6" s="20">
        <v>88.744900580230663</v>
      </c>
      <c r="BL6" s="20">
        <v>88.744900580230663</v>
      </c>
      <c r="BM6" s="20">
        <v>88.744900580230663</v>
      </c>
    </row>
    <row r="7" spans="1:65">
      <c r="A7" s="22">
        <v>0.98</v>
      </c>
      <c r="B7" s="20">
        <f ca="1"/>
        <v>3.2691839220462842</v>
      </c>
      <c r="C7" s="20" cm="1">
        <f t="array" ref="C7:AF7">$A7*Total_Maximum_Demand__MVA____Option_1_Winter_POE50</f>
        <v>48.7101378356654</v>
      </c>
      <c r="D7" s="20">
        <v>67.474346426388394</v>
      </c>
      <c r="E7" s="20">
        <v>72.345846159942795</v>
      </c>
      <c r="F7" s="20">
        <v>73.17299216152378</v>
      </c>
      <c r="G7" s="20">
        <v>73.814972245655326</v>
      </c>
      <c r="H7" s="20">
        <v>74.927216455689162</v>
      </c>
      <c r="I7" s="20">
        <v>77.463230562085187</v>
      </c>
      <c r="J7" s="20">
        <v>79.157186135772491</v>
      </c>
      <c r="K7" s="20">
        <v>81.307058104285929</v>
      </c>
      <c r="L7" s="20">
        <v>82.420873666734352</v>
      </c>
      <c r="M7" s="20">
        <v>83.398058237532624</v>
      </c>
      <c r="N7" s="20">
        <v>81.581174942652993</v>
      </c>
      <c r="O7" s="20">
        <v>83.701044007609653</v>
      </c>
      <c r="P7" s="20">
        <v>87.036215929663328</v>
      </c>
      <c r="Q7" s="20">
        <v>84.497622455409186</v>
      </c>
      <c r="R7" s="20">
        <v>84.497622455409186</v>
      </c>
      <c r="S7" s="20">
        <v>84.497622455409186</v>
      </c>
      <c r="T7" s="20">
        <v>84.497622455409186</v>
      </c>
      <c r="U7" s="20">
        <v>84.497622455409186</v>
      </c>
      <c r="V7" s="20">
        <v>84.497622455409186</v>
      </c>
      <c r="W7" s="20">
        <v>84.497622455409186</v>
      </c>
      <c r="X7" s="20">
        <v>84.497622455409186</v>
      </c>
      <c r="Y7" s="20">
        <v>84.497622455409186</v>
      </c>
      <c r="Z7" s="20">
        <v>84.497622455409186</v>
      </c>
      <c r="AA7" s="20">
        <v>84.497622455409186</v>
      </c>
      <c r="AB7" s="20">
        <v>84.497622455409186</v>
      </c>
      <c r="AC7" s="20">
        <v>84.497622455409186</v>
      </c>
      <c r="AD7" s="20">
        <v>84.497622455409186</v>
      </c>
      <c r="AE7" s="20">
        <v>84.497622455409186</v>
      </c>
      <c r="AF7" s="20">
        <v>84.497622455409186</v>
      </c>
      <c r="AH7" s="22">
        <v>0.98</v>
      </c>
      <c r="AI7" s="20">
        <f ca="1"/>
        <v>3.2691839220462842</v>
      </c>
      <c r="AJ7" s="20" cm="1">
        <f t="array" ref="AJ7:BM7">$AH7*Total_Maximum_Demand__MVA____Option_1_Winter_POE10</f>
        <v>52.123804608898652</v>
      </c>
      <c r="AK7" s="20">
        <v>70.651358166632463</v>
      </c>
      <c r="AL7" s="20">
        <v>75.713263032207806</v>
      </c>
      <c r="AM7" s="20">
        <v>76.493136066208137</v>
      </c>
      <c r="AN7" s="20">
        <v>76.984550269977404</v>
      </c>
      <c r="AO7" s="20">
        <v>78.07258366485253</v>
      </c>
      <c r="AP7" s="20">
        <v>80.64830043211235</v>
      </c>
      <c r="AQ7" s="20">
        <v>82.050424894608554</v>
      </c>
      <c r="AR7" s="20">
        <v>84.729540610840772</v>
      </c>
      <c r="AS7" s="20">
        <v>92.882193230857794</v>
      </c>
      <c r="AT7" s="20">
        <v>86.151037485674493</v>
      </c>
      <c r="AU7" s="20">
        <v>84.831338683432705</v>
      </c>
      <c r="AV7" s="20">
        <v>86.602526073323006</v>
      </c>
      <c r="AW7" s="20">
        <v>90.48123607826534</v>
      </c>
      <c r="AX7" s="20">
        <v>87.848487443056612</v>
      </c>
      <c r="AY7" s="20">
        <v>87.848487443056612</v>
      </c>
      <c r="AZ7" s="20">
        <v>87.848487443056612</v>
      </c>
      <c r="BA7" s="20">
        <v>87.848487443056612</v>
      </c>
      <c r="BB7" s="20">
        <v>87.848487443056612</v>
      </c>
      <c r="BC7" s="20">
        <v>87.848487443056612</v>
      </c>
      <c r="BD7" s="20">
        <v>87.848487443056612</v>
      </c>
      <c r="BE7" s="20">
        <v>87.848487443056612</v>
      </c>
      <c r="BF7" s="20">
        <v>87.848487443056612</v>
      </c>
      <c r="BG7" s="20">
        <v>87.848487443056612</v>
      </c>
      <c r="BH7" s="20">
        <v>87.848487443056612</v>
      </c>
      <c r="BI7" s="20">
        <v>87.848487443056612</v>
      </c>
      <c r="BJ7" s="20">
        <v>87.848487443056612</v>
      </c>
      <c r="BK7" s="20">
        <v>87.848487443056612</v>
      </c>
      <c r="BL7" s="20">
        <v>87.848487443056612</v>
      </c>
      <c r="BM7" s="20">
        <v>87.848487443056612</v>
      </c>
    </row>
    <row r="8" spans="1:65">
      <c r="A8" s="22">
        <v>0.97</v>
      </c>
      <c r="B8" s="20">
        <f ca="1"/>
        <v>6.8355663824604127</v>
      </c>
      <c r="C8" s="20" cm="1">
        <f t="array" ref="C8:AF8">$A8*Total_Maximum_Demand__MVA____Option_1_Winter_POE50</f>
        <v>48.213095612852484</v>
      </c>
      <c r="D8" s="20">
        <v>66.785832687343614</v>
      </c>
      <c r="E8" s="20">
        <v>71.607623239943379</v>
      </c>
      <c r="F8" s="20">
        <v>72.426328976202115</v>
      </c>
      <c r="G8" s="20">
        <v>73.061758243148645</v>
      </c>
      <c r="H8" s="20">
        <v>74.16265302246785</v>
      </c>
      <c r="I8" s="20">
        <v>76.672789433900647</v>
      </c>
      <c r="J8" s="20">
        <v>78.34945974663195</v>
      </c>
      <c r="K8" s="20">
        <v>80.47739424607893</v>
      </c>
      <c r="L8" s="20">
        <v>81.579844343604407</v>
      </c>
      <c r="M8" s="20">
        <v>82.547057643272097</v>
      </c>
      <c r="N8" s="20">
        <v>80.748713973850414</v>
      </c>
      <c r="O8" s="20">
        <v>82.846951721817717</v>
      </c>
      <c r="P8" s="20">
        <v>86.148091277319836</v>
      </c>
      <c r="Q8" s="20">
        <v>83.635401818109102</v>
      </c>
      <c r="R8" s="20">
        <v>83.635401818109102</v>
      </c>
      <c r="S8" s="20">
        <v>83.635401818109102</v>
      </c>
      <c r="T8" s="20">
        <v>83.635401818109102</v>
      </c>
      <c r="U8" s="20">
        <v>83.635401818109102</v>
      </c>
      <c r="V8" s="20">
        <v>83.635401818109102</v>
      </c>
      <c r="W8" s="20">
        <v>83.635401818109102</v>
      </c>
      <c r="X8" s="20">
        <v>83.635401818109102</v>
      </c>
      <c r="Y8" s="20">
        <v>83.635401818109102</v>
      </c>
      <c r="Z8" s="20">
        <v>83.635401818109102</v>
      </c>
      <c r="AA8" s="20">
        <v>83.635401818109102</v>
      </c>
      <c r="AB8" s="20">
        <v>83.635401818109102</v>
      </c>
      <c r="AC8" s="20">
        <v>83.635401818109102</v>
      </c>
      <c r="AD8" s="20">
        <v>83.635401818109102</v>
      </c>
      <c r="AE8" s="20">
        <v>83.635401818109102</v>
      </c>
      <c r="AF8" s="20">
        <v>83.635401818109102</v>
      </c>
      <c r="AH8" s="22">
        <v>0.97</v>
      </c>
      <c r="AI8" s="20">
        <f ca="1"/>
        <v>6.8355663824604127</v>
      </c>
      <c r="AJ8" s="20" cm="1">
        <f t="array" ref="AJ8:BM8">$AH8*Total_Maximum_Demand__MVA____Option_1_Winter_POE10</f>
        <v>51.591929051664991</v>
      </c>
      <c r="AK8" s="20">
        <v>69.930425940442333</v>
      </c>
      <c r="AL8" s="20">
        <v>74.940678715552622</v>
      </c>
      <c r="AM8" s="20">
        <v>75.712593861450912</v>
      </c>
      <c r="AN8" s="20">
        <v>76.198993634569476</v>
      </c>
      <c r="AO8" s="20">
        <v>77.275924647864244</v>
      </c>
      <c r="AP8" s="20">
        <v>79.825358590968335</v>
      </c>
      <c r="AQ8" s="20">
        <v>81.213175660990103</v>
      </c>
      <c r="AR8" s="20">
        <v>83.864953461750559</v>
      </c>
      <c r="AS8" s="20">
        <v>91.934415748910254</v>
      </c>
      <c r="AT8" s="20">
        <v>85.271945266432922</v>
      </c>
      <c r="AU8" s="20">
        <v>83.965712778499721</v>
      </c>
      <c r="AV8" s="20">
        <v>85.71882682767685</v>
      </c>
      <c r="AW8" s="20">
        <v>89.557958159099371</v>
      </c>
      <c r="AX8" s="20">
        <v>86.952074305882576</v>
      </c>
      <c r="AY8" s="20">
        <v>86.952074305882576</v>
      </c>
      <c r="AZ8" s="20">
        <v>86.952074305882576</v>
      </c>
      <c r="BA8" s="20">
        <v>86.952074305882576</v>
      </c>
      <c r="BB8" s="20">
        <v>86.952074305882576</v>
      </c>
      <c r="BC8" s="20">
        <v>86.952074305882576</v>
      </c>
      <c r="BD8" s="20">
        <v>86.952074305882576</v>
      </c>
      <c r="BE8" s="20">
        <v>86.952074305882576</v>
      </c>
      <c r="BF8" s="20">
        <v>86.952074305882576</v>
      </c>
      <c r="BG8" s="20">
        <v>86.952074305882576</v>
      </c>
      <c r="BH8" s="20">
        <v>86.952074305882576</v>
      </c>
      <c r="BI8" s="20">
        <v>86.952074305882576</v>
      </c>
      <c r="BJ8" s="20">
        <v>86.952074305882576</v>
      </c>
      <c r="BK8" s="20">
        <v>86.952074305882576</v>
      </c>
      <c r="BL8" s="20">
        <v>86.952074305882576</v>
      </c>
      <c r="BM8" s="20">
        <v>86.952074305882576</v>
      </c>
    </row>
    <row r="9" spans="1:65">
      <c r="A9" s="22">
        <v>0.95</v>
      </c>
      <c r="B9" s="20">
        <f ca="1"/>
        <v>17.534713763702822</v>
      </c>
      <c r="C9" s="20" cm="1">
        <f t="array" ref="C9:AF9">$A9*Total_Maximum_Demand__MVA____Option_1_Winter_POE50</f>
        <v>47.219011167226661</v>
      </c>
      <c r="D9" s="20">
        <v>65.408805209254055</v>
      </c>
      <c r="E9" s="20">
        <v>70.131177399944548</v>
      </c>
      <c r="F9" s="20">
        <v>70.933002605558769</v>
      </c>
      <c r="G9" s="20">
        <v>71.555330238135269</v>
      </c>
      <c r="H9" s="20">
        <v>72.633526156025212</v>
      </c>
      <c r="I9" s="20">
        <v>75.091907177531567</v>
      </c>
      <c r="J9" s="20">
        <v>76.734006968350883</v>
      </c>
      <c r="K9" s="20">
        <v>78.818066529664932</v>
      </c>
      <c r="L9" s="20">
        <v>79.897785697344531</v>
      </c>
      <c r="M9" s="20">
        <v>80.845056454751017</v>
      </c>
      <c r="N9" s="20">
        <v>79.083792036245256</v>
      </c>
      <c r="O9" s="20">
        <v>81.138767150233846</v>
      </c>
      <c r="P9" s="20">
        <v>84.371841972632822</v>
      </c>
      <c r="Q9" s="20">
        <v>81.910960543508907</v>
      </c>
      <c r="R9" s="20">
        <v>81.910960543508907</v>
      </c>
      <c r="S9" s="20">
        <v>81.910960543508907</v>
      </c>
      <c r="T9" s="20">
        <v>81.910960543508907</v>
      </c>
      <c r="U9" s="20">
        <v>81.910960543508907</v>
      </c>
      <c r="V9" s="20">
        <v>81.910960543508907</v>
      </c>
      <c r="W9" s="20">
        <v>81.910960543508907</v>
      </c>
      <c r="X9" s="20">
        <v>81.910960543508907</v>
      </c>
      <c r="Y9" s="20">
        <v>81.910960543508907</v>
      </c>
      <c r="Z9" s="20">
        <v>81.910960543508907</v>
      </c>
      <c r="AA9" s="20">
        <v>81.910960543508907</v>
      </c>
      <c r="AB9" s="20">
        <v>81.910960543508907</v>
      </c>
      <c r="AC9" s="20">
        <v>81.910960543508907</v>
      </c>
      <c r="AD9" s="20">
        <v>81.910960543508907</v>
      </c>
      <c r="AE9" s="20">
        <v>81.910960543508907</v>
      </c>
      <c r="AF9" s="20">
        <v>81.910960543508907</v>
      </c>
      <c r="AH9" s="22">
        <v>0.95</v>
      </c>
      <c r="AI9" s="20">
        <f ca="1"/>
        <v>17.534713763702822</v>
      </c>
      <c r="AJ9" s="20" cm="1">
        <f t="array" ref="AJ9:BM9">$AH9*Total_Maximum_Demand__MVA____Option_1_Winter_POE10</f>
        <v>50.528177937197675</v>
      </c>
      <c r="AK9" s="20">
        <v>68.488561488062075</v>
      </c>
      <c r="AL9" s="20">
        <v>73.395510082242268</v>
      </c>
      <c r="AM9" s="20">
        <v>74.151509451936448</v>
      </c>
      <c r="AN9" s="20">
        <v>74.627880363753604</v>
      </c>
      <c r="AO9" s="20">
        <v>75.682606613887657</v>
      </c>
      <c r="AP9" s="20">
        <v>78.179474908680334</v>
      </c>
      <c r="AQ9" s="20">
        <v>79.538677193753188</v>
      </c>
      <c r="AR9" s="20">
        <v>82.135779163570135</v>
      </c>
      <c r="AS9" s="20">
        <v>90.038860785015203</v>
      </c>
      <c r="AT9" s="20">
        <v>83.513760827949767</v>
      </c>
      <c r="AU9" s="20">
        <v>82.234460968633741</v>
      </c>
      <c r="AV9" s="20">
        <v>83.951428336384552</v>
      </c>
      <c r="AW9" s="20">
        <v>87.711402320767419</v>
      </c>
      <c r="AX9" s="20">
        <v>85.159248031534474</v>
      </c>
      <c r="AY9" s="20">
        <v>85.159248031534474</v>
      </c>
      <c r="AZ9" s="20">
        <v>85.159248031534474</v>
      </c>
      <c r="BA9" s="20">
        <v>85.159248031534474</v>
      </c>
      <c r="BB9" s="20">
        <v>85.159248031534474</v>
      </c>
      <c r="BC9" s="20">
        <v>85.159248031534474</v>
      </c>
      <c r="BD9" s="20">
        <v>85.159248031534474</v>
      </c>
      <c r="BE9" s="20">
        <v>85.159248031534474</v>
      </c>
      <c r="BF9" s="20">
        <v>85.159248031534474</v>
      </c>
      <c r="BG9" s="20">
        <v>85.159248031534474</v>
      </c>
      <c r="BH9" s="20">
        <v>85.159248031534474</v>
      </c>
      <c r="BI9" s="20">
        <v>85.159248031534474</v>
      </c>
      <c r="BJ9" s="20">
        <v>85.159248031534474</v>
      </c>
      <c r="BK9" s="20">
        <v>85.159248031534474</v>
      </c>
      <c r="BL9" s="20">
        <v>85.159248031534474</v>
      </c>
      <c r="BM9" s="20">
        <v>85.159248031534474</v>
      </c>
    </row>
    <row r="10" spans="1:65">
      <c r="A10" s="22">
        <v>0.9</v>
      </c>
      <c r="B10" s="20">
        <f ca="1"/>
        <v>78.757612667478497</v>
      </c>
      <c r="C10" s="20" cm="1">
        <f t="array" ref="C10:AF10">$A10*Total_Maximum_Demand__MVA____Option_1_Winter_POE50</f>
        <v>44.733800053162099</v>
      </c>
      <c r="D10" s="20">
        <v>61.966236514030157</v>
      </c>
      <c r="E10" s="20">
        <v>66.440062799947469</v>
      </c>
      <c r="F10" s="20">
        <v>67.199686678950414</v>
      </c>
      <c r="G10" s="20">
        <v>67.789260225601836</v>
      </c>
      <c r="H10" s="20">
        <v>68.810708989918624</v>
      </c>
      <c r="I10" s="20">
        <v>71.139701536608854</v>
      </c>
      <c r="J10" s="20">
        <v>72.695375022648207</v>
      </c>
      <c r="K10" s="20">
        <v>74.669747238629938</v>
      </c>
      <c r="L10" s="20">
        <v>75.692639081694821</v>
      </c>
      <c r="M10" s="20">
        <v>76.59005348344833</v>
      </c>
      <c r="N10" s="20">
        <v>74.921487192232348</v>
      </c>
      <c r="O10" s="20">
        <v>76.868305721274169</v>
      </c>
      <c r="P10" s="20">
        <v>79.931218710915303</v>
      </c>
      <c r="Q10" s="20">
        <v>77.599857357008446</v>
      </c>
      <c r="R10" s="20">
        <v>77.599857357008446</v>
      </c>
      <c r="S10" s="20">
        <v>77.599857357008446</v>
      </c>
      <c r="T10" s="20">
        <v>77.599857357008446</v>
      </c>
      <c r="U10" s="20">
        <v>77.599857357008446</v>
      </c>
      <c r="V10" s="20">
        <v>77.599857357008446</v>
      </c>
      <c r="W10" s="20">
        <v>77.599857357008446</v>
      </c>
      <c r="X10" s="20">
        <v>77.599857357008446</v>
      </c>
      <c r="Y10" s="20">
        <v>77.599857357008446</v>
      </c>
      <c r="Z10" s="20">
        <v>77.599857357008446</v>
      </c>
      <c r="AA10" s="20">
        <v>77.599857357008446</v>
      </c>
      <c r="AB10" s="20">
        <v>77.599857357008446</v>
      </c>
      <c r="AC10" s="20">
        <v>77.599857357008446</v>
      </c>
      <c r="AD10" s="20">
        <v>77.599857357008446</v>
      </c>
      <c r="AE10" s="20">
        <v>77.599857357008446</v>
      </c>
      <c r="AF10" s="20">
        <v>77.599857357008446</v>
      </c>
      <c r="AH10" s="22">
        <v>0.9</v>
      </c>
      <c r="AI10" s="20">
        <f ca="1"/>
        <v>78.757612667478497</v>
      </c>
      <c r="AJ10" s="20" cm="1">
        <f t="array" ref="AJ10:BM10">$AH10*Total_Maximum_Demand__MVA____Option_1_Winter_POE10</f>
        <v>47.868800151029376</v>
      </c>
      <c r="AK10" s="20">
        <v>64.883900357111457</v>
      </c>
      <c r="AL10" s="20">
        <v>69.532588498966362</v>
      </c>
      <c r="AM10" s="20">
        <v>70.248798428150337</v>
      </c>
      <c r="AN10" s="20">
        <v>70.700097186713947</v>
      </c>
      <c r="AO10" s="20">
        <v>71.699311528946211</v>
      </c>
      <c r="AP10" s="20">
        <v>74.064765702960315</v>
      </c>
      <c r="AQ10" s="20">
        <v>75.35243102566092</v>
      </c>
      <c r="AR10" s="20">
        <v>77.812843418119073</v>
      </c>
      <c r="AS10" s="20">
        <v>85.29997337527756</v>
      </c>
      <c r="AT10" s="20">
        <v>79.118299731741885</v>
      </c>
      <c r="AU10" s="20">
        <v>77.906331443968824</v>
      </c>
      <c r="AV10" s="20">
        <v>79.532932108153787</v>
      </c>
      <c r="AW10" s="20">
        <v>83.095012724937561</v>
      </c>
      <c r="AX10" s="20">
        <v>80.677182345664249</v>
      </c>
      <c r="AY10" s="20">
        <v>80.677182345664249</v>
      </c>
      <c r="AZ10" s="20">
        <v>80.677182345664249</v>
      </c>
      <c r="BA10" s="20">
        <v>80.677182345664249</v>
      </c>
      <c r="BB10" s="20">
        <v>80.677182345664249</v>
      </c>
      <c r="BC10" s="20">
        <v>80.677182345664249</v>
      </c>
      <c r="BD10" s="20">
        <v>80.677182345664249</v>
      </c>
      <c r="BE10" s="20">
        <v>80.677182345664249</v>
      </c>
      <c r="BF10" s="20">
        <v>80.677182345664249</v>
      </c>
      <c r="BG10" s="20">
        <v>80.677182345664249</v>
      </c>
      <c r="BH10" s="20">
        <v>80.677182345664249</v>
      </c>
      <c r="BI10" s="20">
        <v>80.677182345664249</v>
      </c>
      <c r="BJ10" s="20">
        <v>80.677182345664249</v>
      </c>
      <c r="BK10" s="20">
        <v>80.677182345664249</v>
      </c>
      <c r="BL10" s="20">
        <v>80.677182345664249</v>
      </c>
      <c r="BM10" s="20">
        <v>80.677182345664249</v>
      </c>
    </row>
    <row r="11" spans="1:65">
      <c r="A11" s="22">
        <v>0.85</v>
      </c>
      <c r="B11" s="20">
        <f ca="1"/>
        <v>236.86723507917608</v>
      </c>
      <c r="C11" s="20" cm="1">
        <f t="array" ref="C11:AF11">$A11*Total_Maximum_Demand__MVA____Option_1_Winter_POE50</f>
        <v>42.248588939097537</v>
      </c>
      <c r="D11" s="20">
        <v>58.52366781880626</v>
      </c>
      <c r="E11" s="20">
        <v>62.748948199950384</v>
      </c>
      <c r="F11" s="20">
        <v>63.466370752342051</v>
      </c>
      <c r="G11" s="20">
        <v>64.023190213068389</v>
      </c>
      <c r="H11" s="20">
        <v>64.987891823812035</v>
      </c>
      <c r="I11" s="20">
        <v>67.187495895686141</v>
      </c>
      <c r="J11" s="20">
        <v>68.656743076945517</v>
      </c>
      <c r="K11" s="20">
        <v>70.52142794759493</v>
      </c>
      <c r="L11" s="20">
        <v>71.487492466045097</v>
      </c>
      <c r="M11" s="20">
        <v>72.335050512145642</v>
      </c>
      <c r="N11" s="20">
        <v>70.75918234821944</v>
      </c>
      <c r="O11" s="20">
        <v>72.597844292314491</v>
      </c>
      <c r="P11" s="20">
        <v>75.490595449197784</v>
      </c>
      <c r="Q11" s="20">
        <v>73.288754170507971</v>
      </c>
      <c r="R11" s="20">
        <v>73.288754170507971</v>
      </c>
      <c r="S11" s="20">
        <v>73.288754170507971</v>
      </c>
      <c r="T11" s="20">
        <v>73.288754170507971</v>
      </c>
      <c r="U11" s="20">
        <v>73.288754170507971</v>
      </c>
      <c r="V11" s="20">
        <v>73.288754170507971</v>
      </c>
      <c r="W11" s="20">
        <v>73.288754170507971</v>
      </c>
      <c r="X11" s="20">
        <v>73.288754170507971</v>
      </c>
      <c r="Y11" s="20">
        <v>73.288754170507971</v>
      </c>
      <c r="Z11" s="20">
        <v>73.288754170507971</v>
      </c>
      <c r="AA11" s="20">
        <v>73.288754170507971</v>
      </c>
      <c r="AB11" s="20">
        <v>73.288754170507971</v>
      </c>
      <c r="AC11" s="20">
        <v>73.288754170507971</v>
      </c>
      <c r="AD11" s="20">
        <v>73.288754170507971</v>
      </c>
      <c r="AE11" s="20">
        <v>73.288754170507971</v>
      </c>
      <c r="AF11" s="20">
        <v>73.288754170507971</v>
      </c>
      <c r="AH11" s="22">
        <v>0.85</v>
      </c>
      <c r="AI11" s="20">
        <f ca="1"/>
        <v>236.86723507917608</v>
      </c>
      <c r="AJ11" s="179" cm="1">
        <f t="array" ref="AJ11:BM11">$AH11*Total_Maximum_Demand__MVA____Option_1_Winter_POE10</f>
        <v>45.209422364861076</v>
      </c>
      <c r="AK11" s="179">
        <v>61.279239226160811</v>
      </c>
      <c r="AL11" s="179">
        <v>65.669666915690442</v>
      </c>
      <c r="AM11" s="179">
        <v>66.346087404364198</v>
      </c>
      <c r="AN11" s="179">
        <v>66.77231400967429</v>
      </c>
      <c r="AO11" s="179">
        <v>67.716016444004751</v>
      </c>
      <c r="AP11" s="179">
        <v>69.950056497240297</v>
      </c>
      <c r="AQ11" s="20">
        <v>71.166184857568652</v>
      </c>
      <c r="AR11" s="20">
        <v>73.489907672668011</v>
      </c>
      <c r="AS11" s="20">
        <v>80.561085965539917</v>
      </c>
      <c r="AT11" s="20">
        <v>74.722838635534004</v>
      </c>
      <c r="AU11" s="20">
        <v>73.578201919303879</v>
      </c>
      <c r="AV11" s="20">
        <v>75.114435879923022</v>
      </c>
      <c r="AW11" s="20">
        <v>78.478623129107703</v>
      </c>
      <c r="AX11" s="20">
        <v>76.19511665979401</v>
      </c>
      <c r="AY11" s="20">
        <v>76.19511665979401</v>
      </c>
      <c r="AZ11" s="20">
        <v>76.19511665979401</v>
      </c>
      <c r="BA11" s="20">
        <v>76.19511665979401</v>
      </c>
      <c r="BB11" s="20">
        <v>76.19511665979401</v>
      </c>
      <c r="BC11" s="20">
        <v>76.19511665979401</v>
      </c>
      <c r="BD11" s="20">
        <v>76.19511665979401</v>
      </c>
      <c r="BE11" s="20">
        <v>76.19511665979401</v>
      </c>
      <c r="BF11" s="20">
        <v>76.19511665979401</v>
      </c>
      <c r="BG11" s="20">
        <v>76.19511665979401</v>
      </c>
      <c r="BH11" s="20">
        <v>76.19511665979401</v>
      </c>
      <c r="BI11" s="20">
        <v>76.19511665979401</v>
      </c>
      <c r="BJ11" s="20">
        <v>76.19511665979401</v>
      </c>
      <c r="BK11" s="20">
        <v>76.19511665979401</v>
      </c>
      <c r="BL11" s="20">
        <v>76.19511665979401</v>
      </c>
      <c r="BM11" s="20">
        <v>76.19511665979401</v>
      </c>
    </row>
    <row r="12" spans="1:65">
      <c r="A12" s="22">
        <v>0.8</v>
      </c>
      <c r="B12" s="20">
        <f ca="1"/>
        <v>497.51035322778779</v>
      </c>
      <c r="C12" s="20" cm="1">
        <f t="array" ref="C12:AF12">$A12*Total_Maximum_Demand__MVA____Option_1_Winter_POE50</f>
        <v>39.763377825032983</v>
      </c>
      <c r="D12" s="20">
        <v>55.081099123582362</v>
      </c>
      <c r="E12" s="20">
        <v>59.057833599953305</v>
      </c>
      <c r="F12" s="20">
        <v>59.733054825733703</v>
      </c>
      <c r="G12" s="20">
        <v>60.257120200534963</v>
      </c>
      <c r="H12" s="20">
        <v>61.165074657705446</v>
      </c>
      <c r="I12" s="20">
        <v>63.235290254763427</v>
      </c>
      <c r="J12" s="20">
        <v>64.618111131242856</v>
      </c>
      <c r="K12" s="20">
        <v>66.37310865655995</v>
      </c>
      <c r="L12" s="20">
        <v>67.282345850395401</v>
      </c>
      <c r="M12" s="20">
        <v>68.080047540842969</v>
      </c>
      <c r="N12" s="20">
        <v>66.596877504206532</v>
      </c>
      <c r="O12" s="20">
        <v>68.327382863354828</v>
      </c>
      <c r="P12" s="20">
        <v>71.049972187480279</v>
      </c>
      <c r="Q12" s="20">
        <v>68.977650984007511</v>
      </c>
      <c r="R12" s="20">
        <v>68.977650984007511</v>
      </c>
      <c r="S12" s="20">
        <v>68.977650984007511</v>
      </c>
      <c r="T12" s="20">
        <v>68.977650984007511</v>
      </c>
      <c r="U12" s="20">
        <v>68.977650984007511</v>
      </c>
      <c r="V12" s="20">
        <v>68.977650984007511</v>
      </c>
      <c r="W12" s="20">
        <v>68.977650984007511</v>
      </c>
      <c r="X12" s="20">
        <v>68.977650984007511</v>
      </c>
      <c r="Y12" s="20">
        <v>68.977650984007511</v>
      </c>
      <c r="Z12" s="20">
        <v>68.977650984007511</v>
      </c>
      <c r="AA12" s="20">
        <v>68.977650984007511</v>
      </c>
      <c r="AB12" s="20">
        <v>68.977650984007511</v>
      </c>
      <c r="AC12" s="20">
        <v>68.977650984007511</v>
      </c>
      <c r="AD12" s="20">
        <v>68.977650984007511</v>
      </c>
      <c r="AE12" s="20">
        <v>68.977650984007511</v>
      </c>
      <c r="AF12" s="20">
        <v>68.977650984007511</v>
      </c>
      <c r="AH12" s="22">
        <v>0.8</v>
      </c>
      <c r="AI12" s="20">
        <f ca="1"/>
        <v>497.51035322778779</v>
      </c>
      <c r="AJ12" s="20" cm="1">
        <f t="array" ref="AJ12:BM12">$AH12*Total_Maximum_Demand__MVA____Option_1_Winter_POE10</f>
        <v>42.550044578692784</v>
      </c>
      <c r="AK12" s="20">
        <v>57.67457809521018</v>
      </c>
      <c r="AL12" s="20">
        <v>61.806745332414543</v>
      </c>
      <c r="AM12" s="20">
        <v>62.443376380578073</v>
      </c>
      <c r="AN12" s="20">
        <v>62.844530832634625</v>
      </c>
      <c r="AO12" s="20">
        <v>63.732721359063298</v>
      </c>
      <c r="AP12" s="20">
        <v>65.835347291520279</v>
      </c>
      <c r="AQ12" s="20">
        <v>66.979938689476384</v>
      </c>
      <c r="AR12" s="20">
        <v>69.166971927216963</v>
      </c>
      <c r="AS12" s="20">
        <v>75.822198555802274</v>
      </c>
      <c r="AT12" s="20">
        <v>70.327377539326122</v>
      </c>
      <c r="AU12" s="20">
        <v>69.250072394638948</v>
      </c>
      <c r="AV12" s="20">
        <v>70.695939651692257</v>
      </c>
      <c r="AW12" s="20">
        <v>73.862233533277831</v>
      </c>
      <c r="AX12" s="20">
        <v>71.713050973923771</v>
      </c>
      <c r="AY12" s="20">
        <v>71.713050973923771</v>
      </c>
      <c r="AZ12" s="20">
        <v>71.713050973923771</v>
      </c>
      <c r="BA12" s="20">
        <v>71.713050973923771</v>
      </c>
      <c r="BB12" s="20">
        <v>71.713050973923771</v>
      </c>
      <c r="BC12" s="20">
        <v>71.713050973923771</v>
      </c>
      <c r="BD12" s="20">
        <v>71.713050973923771</v>
      </c>
      <c r="BE12" s="20">
        <v>71.713050973923771</v>
      </c>
      <c r="BF12" s="20">
        <v>71.713050973923771</v>
      </c>
      <c r="BG12" s="20">
        <v>71.713050973923771</v>
      </c>
      <c r="BH12" s="20">
        <v>71.713050973923771</v>
      </c>
      <c r="BI12" s="20">
        <v>71.713050973923771</v>
      </c>
      <c r="BJ12" s="20">
        <v>71.713050973923771</v>
      </c>
      <c r="BK12" s="20">
        <v>71.713050973923771</v>
      </c>
      <c r="BL12" s="20">
        <v>71.713050973923771</v>
      </c>
      <c r="BM12" s="20">
        <v>71.713050973923771</v>
      </c>
    </row>
    <row r="13" spans="1:65">
      <c r="A13" s="22">
        <v>0.75</v>
      </c>
      <c r="B13" s="20">
        <f ca="1"/>
        <v>803.6248477466296</v>
      </c>
      <c r="C13" s="20" cm="1">
        <f t="array" ref="C13:AF13">$A13*Total_Maximum_Demand__MVA____Option_1_Winter_POE50</f>
        <v>37.278166710968421</v>
      </c>
      <c r="D13" s="20">
        <v>51.638530428358465</v>
      </c>
      <c r="E13" s="20">
        <v>55.36671899995622</v>
      </c>
      <c r="F13" s="20">
        <v>55.999738899125347</v>
      </c>
      <c r="G13" s="20">
        <v>56.491050188001523</v>
      </c>
      <c r="H13" s="20">
        <v>57.342257491598851</v>
      </c>
      <c r="I13" s="20">
        <v>59.283084613840714</v>
      </c>
      <c r="J13" s="20">
        <v>60.579479185540166</v>
      </c>
      <c r="K13" s="20">
        <v>62.224789365524941</v>
      </c>
      <c r="L13" s="20">
        <v>63.077199234745677</v>
      </c>
      <c r="M13" s="20">
        <v>63.825044569540282</v>
      </c>
      <c r="N13" s="20">
        <v>62.434572660193624</v>
      </c>
      <c r="O13" s="20">
        <v>64.05692143439515</v>
      </c>
      <c r="P13" s="20">
        <v>66.60934892576276</v>
      </c>
      <c r="Q13" s="20">
        <v>64.666547797507036</v>
      </c>
      <c r="R13" s="20">
        <v>64.666547797507036</v>
      </c>
      <c r="S13" s="20">
        <v>64.666547797507036</v>
      </c>
      <c r="T13" s="20">
        <v>64.666547797507036</v>
      </c>
      <c r="U13" s="20">
        <v>64.666547797507036</v>
      </c>
      <c r="V13" s="20">
        <v>64.666547797507036</v>
      </c>
      <c r="W13" s="20">
        <v>64.666547797507036</v>
      </c>
      <c r="X13" s="20">
        <v>64.666547797507036</v>
      </c>
      <c r="Y13" s="20">
        <v>64.666547797507036</v>
      </c>
      <c r="Z13" s="20">
        <v>64.666547797507036</v>
      </c>
      <c r="AA13" s="20">
        <v>64.666547797507036</v>
      </c>
      <c r="AB13" s="20">
        <v>64.666547797507036</v>
      </c>
      <c r="AC13" s="20">
        <v>64.666547797507036</v>
      </c>
      <c r="AD13" s="20">
        <v>64.666547797507036</v>
      </c>
      <c r="AE13" s="20">
        <v>64.666547797507036</v>
      </c>
      <c r="AF13" s="20">
        <v>64.666547797507036</v>
      </c>
      <c r="AH13" s="22">
        <v>0.75</v>
      </c>
      <c r="AI13" s="20">
        <f ca="1"/>
        <v>803.6248477466296</v>
      </c>
      <c r="AJ13" s="20" cm="1">
        <f t="array" ref="AJ13:BM13">$AH13*Total_Maximum_Demand__MVA____Option_1_Winter_POE10</f>
        <v>39.890666792524485</v>
      </c>
      <c r="AK13" s="20">
        <v>54.069916964259541</v>
      </c>
      <c r="AL13" s="20">
        <v>57.94382374913863</v>
      </c>
      <c r="AM13" s="20">
        <v>58.540665356791941</v>
      </c>
      <c r="AN13" s="20">
        <v>58.916747655594961</v>
      </c>
      <c r="AO13" s="20">
        <v>59.749426274121838</v>
      </c>
      <c r="AP13" s="20">
        <v>61.72063808580026</v>
      </c>
      <c r="AQ13" s="20">
        <v>62.793692521384102</v>
      </c>
      <c r="AR13" s="20">
        <v>64.844036181765901</v>
      </c>
      <c r="AS13" s="20">
        <v>71.083311146064631</v>
      </c>
      <c r="AT13" s="20">
        <v>65.93191644311824</v>
      </c>
      <c r="AU13" s="20">
        <v>64.921942869974018</v>
      </c>
      <c r="AV13" s="20">
        <v>66.277443423461492</v>
      </c>
      <c r="AW13" s="20">
        <v>69.245843937447972</v>
      </c>
      <c r="AX13" s="20">
        <v>67.230985288053532</v>
      </c>
      <c r="AY13" s="20">
        <v>67.230985288053532</v>
      </c>
      <c r="AZ13" s="20">
        <v>67.230985288053532</v>
      </c>
      <c r="BA13" s="20">
        <v>67.230985288053532</v>
      </c>
      <c r="BB13" s="20">
        <v>67.230985288053532</v>
      </c>
      <c r="BC13" s="20">
        <v>67.230985288053532</v>
      </c>
      <c r="BD13" s="20">
        <v>67.230985288053532</v>
      </c>
      <c r="BE13" s="20">
        <v>67.230985288053532</v>
      </c>
      <c r="BF13" s="20">
        <v>67.230985288053532</v>
      </c>
      <c r="BG13" s="20">
        <v>67.230985288053532</v>
      </c>
      <c r="BH13" s="20">
        <v>67.230985288053532</v>
      </c>
      <c r="BI13" s="20">
        <v>67.230985288053532</v>
      </c>
      <c r="BJ13" s="20">
        <v>67.230985288053532</v>
      </c>
      <c r="BK13" s="20">
        <v>67.230985288053532</v>
      </c>
      <c r="BL13" s="20">
        <v>67.230985288053532</v>
      </c>
      <c r="BM13" s="20">
        <v>67.230985288053532</v>
      </c>
    </row>
    <row r="14" spans="1:65">
      <c r="A14" s="22">
        <v>0.7</v>
      </c>
      <c r="B14" s="20">
        <f ca="1"/>
        <v>1155.2107186357339</v>
      </c>
      <c r="C14" s="20" cm="1">
        <f t="array" ref="C14:AF14">$A14*Total_Maximum_Demand__MVA____Option_1_Winter_POE50</f>
        <v>34.792955596903852</v>
      </c>
      <c r="D14" s="20">
        <v>48.195961733134567</v>
      </c>
      <c r="E14" s="20">
        <v>51.675604399959134</v>
      </c>
      <c r="F14" s="20">
        <v>52.266422972516985</v>
      </c>
      <c r="G14" s="20">
        <v>52.72498017546809</v>
      </c>
      <c r="H14" s="20">
        <v>53.519440325492255</v>
      </c>
      <c r="I14" s="20">
        <v>55.330878972917994</v>
      </c>
      <c r="J14" s="20">
        <v>56.54084723983749</v>
      </c>
      <c r="K14" s="20">
        <v>58.076470074489947</v>
      </c>
      <c r="L14" s="20">
        <v>58.872052619095967</v>
      </c>
      <c r="M14" s="20">
        <v>59.570041598237587</v>
      </c>
      <c r="N14" s="20">
        <v>58.272267816180708</v>
      </c>
      <c r="O14" s="20">
        <v>59.786460005435465</v>
      </c>
      <c r="P14" s="20">
        <v>62.168725664045233</v>
      </c>
      <c r="Q14" s="20">
        <v>60.355444611006561</v>
      </c>
      <c r="R14" s="20">
        <v>60.355444611006561</v>
      </c>
      <c r="S14" s="20">
        <v>60.355444611006561</v>
      </c>
      <c r="T14" s="20">
        <v>60.355444611006561</v>
      </c>
      <c r="U14" s="20">
        <v>60.355444611006561</v>
      </c>
      <c r="V14" s="20">
        <v>60.355444611006561</v>
      </c>
      <c r="W14" s="20">
        <v>60.355444611006561</v>
      </c>
      <c r="X14" s="20">
        <v>60.355444611006561</v>
      </c>
      <c r="Y14" s="20">
        <v>60.355444611006561</v>
      </c>
      <c r="Z14" s="20">
        <v>60.355444611006561</v>
      </c>
      <c r="AA14" s="20">
        <v>60.355444611006561</v>
      </c>
      <c r="AB14" s="20">
        <v>60.355444611006561</v>
      </c>
      <c r="AC14" s="20">
        <v>60.355444611006561</v>
      </c>
      <c r="AD14" s="20">
        <v>60.355444611006561</v>
      </c>
      <c r="AE14" s="20">
        <v>60.355444611006561</v>
      </c>
      <c r="AF14" s="20">
        <v>60.355444611006561</v>
      </c>
      <c r="AH14" s="22">
        <v>0.7</v>
      </c>
      <c r="AI14" s="20">
        <f ca="1"/>
        <v>1155.2107186357339</v>
      </c>
      <c r="AJ14" s="20" cm="1">
        <f t="array" ref="AJ14:BM14">$AH14*Total_Maximum_Demand__MVA____Option_1_Winter_POE10</f>
        <v>37.231289006356178</v>
      </c>
      <c r="AK14" s="20">
        <v>50.465255833308902</v>
      </c>
      <c r="AL14" s="20">
        <v>54.080902165862717</v>
      </c>
      <c r="AM14" s="20">
        <v>54.637954333005808</v>
      </c>
      <c r="AN14" s="20">
        <v>54.988964478555289</v>
      </c>
      <c r="AO14" s="20">
        <v>55.766131189180378</v>
      </c>
      <c r="AP14" s="20">
        <v>57.605928880080242</v>
      </c>
      <c r="AQ14" s="20">
        <v>58.607446353291827</v>
      </c>
      <c r="AR14" s="20">
        <v>60.521100436314832</v>
      </c>
      <c r="AS14" s="20">
        <v>66.344423736326988</v>
      </c>
      <c r="AT14" s="20">
        <v>61.536455346910351</v>
      </c>
      <c r="AU14" s="20">
        <v>60.593813345309073</v>
      </c>
      <c r="AV14" s="20">
        <v>61.858947195230719</v>
      </c>
      <c r="AW14" s="20">
        <v>64.6294543416181</v>
      </c>
      <c r="AX14" s="20">
        <v>62.748919602183292</v>
      </c>
      <c r="AY14" s="20">
        <v>62.748919602183292</v>
      </c>
      <c r="AZ14" s="20">
        <v>62.748919602183292</v>
      </c>
      <c r="BA14" s="20">
        <v>62.748919602183292</v>
      </c>
      <c r="BB14" s="20">
        <v>62.748919602183292</v>
      </c>
      <c r="BC14" s="20">
        <v>62.748919602183292</v>
      </c>
      <c r="BD14" s="20">
        <v>62.748919602183292</v>
      </c>
      <c r="BE14" s="20">
        <v>62.748919602183292</v>
      </c>
      <c r="BF14" s="20">
        <v>62.748919602183292</v>
      </c>
      <c r="BG14" s="20">
        <v>62.748919602183292</v>
      </c>
      <c r="BH14" s="20">
        <v>62.748919602183292</v>
      </c>
      <c r="BI14" s="20">
        <v>62.748919602183292</v>
      </c>
      <c r="BJ14" s="20">
        <v>62.748919602183292</v>
      </c>
      <c r="BK14" s="20">
        <v>62.748919602183292</v>
      </c>
      <c r="BL14" s="20">
        <v>62.748919602183292</v>
      </c>
      <c r="BM14" s="20">
        <v>62.748919602183292</v>
      </c>
    </row>
    <row r="15" spans="1:65">
      <c r="A15" s="22">
        <v>0.65</v>
      </c>
      <c r="B15" s="20">
        <f ca="1"/>
        <v>1553.1595615102144</v>
      </c>
      <c r="C15" s="20" cm="1">
        <f t="array" ref="C15:AF15">$A15*Total_Maximum_Demand__MVA____Option_1_Winter_POE50</f>
        <v>32.307744482839297</v>
      </c>
      <c r="D15" s="20">
        <v>44.753393037910669</v>
      </c>
      <c r="E15" s="20">
        <v>47.984489799962056</v>
      </c>
      <c r="F15" s="20">
        <v>48.533107045908636</v>
      </c>
      <c r="G15" s="20">
        <v>48.958910162934657</v>
      </c>
      <c r="H15" s="20">
        <v>49.696623159385673</v>
      </c>
      <c r="I15" s="20">
        <v>51.378673331995287</v>
      </c>
      <c r="J15" s="20">
        <v>52.502215294134814</v>
      </c>
      <c r="K15" s="20">
        <v>53.928150783454953</v>
      </c>
      <c r="L15" s="20">
        <v>54.666906003446258</v>
      </c>
      <c r="M15" s="20">
        <v>55.315038626934907</v>
      </c>
      <c r="N15" s="20">
        <v>54.109962972167807</v>
      </c>
      <c r="O15" s="20">
        <v>55.515998576475795</v>
      </c>
      <c r="P15" s="20">
        <v>57.728102402327721</v>
      </c>
      <c r="Q15" s="20">
        <v>56.044341424506101</v>
      </c>
      <c r="R15" s="20">
        <v>56.044341424506101</v>
      </c>
      <c r="S15" s="20">
        <v>56.044341424506101</v>
      </c>
      <c r="T15" s="20">
        <v>56.044341424506101</v>
      </c>
      <c r="U15" s="20">
        <v>56.044341424506101</v>
      </c>
      <c r="V15" s="20">
        <v>56.044341424506101</v>
      </c>
      <c r="W15" s="20">
        <v>56.044341424506101</v>
      </c>
      <c r="X15" s="20">
        <v>56.044341424506101</v>
      </c>
      <c r="Y15" s="20">
        <v>56.044341424506101</v>
      </c>
      <c r="Z15" s="20">
        <v>56.044341424506101</v>
      </c>
      <c r="AA15" s="20">
        <v>56.044341424506101</v>
      </c>
      <c r="AB15" s="20">
        <v>56.044341424506101</v>
      </c>
      <c r="AC15" s="20">
        <v>56.044341424506101</v>
      </c>
      <c r="AD15" s="20">
        <v>56.044341424506101</v>
      </c>
      <c r="AE15" s="20">
        <v>56.044341424506101</v>
      </c>
      <c r="AF15" s="20">
        <v>56.044341424506101</v>
      </c>
      <c r="AH15" s="22">
        <v>0.65</v>
      </c>
      <c r="AI15" s="20">
        <f ca="1"/>
        <v>1553.1595615102144</v>
      </c>
      <c r="AJ15" s="20" cm="1">
        <f t="array" ref="AJ15:BM15">$AH15*Total_Maximum_Demand__MVA____Option_1_Winter_POE10</f>
        <v>34.571911220187886</v>
      </c>
      <c r="AK15" s="20">
        <v>46.86059470235827</v>
      </c>
      <c r="AL15" s="20">
        <v>50.217980582586812</v>
      </c>
      <c r="AM15" s="20">
        <v>50.735243309219683</v>
      </c>
      <c r="AN15" s="20">
        <v>51.061181301515632</v>
      </c>
      <c r="AO15" s="20">
        <v>51.782836104238925</v>
      </c>
      <c r="AP15" s="20">
        <v>53.491219674360231</v>
      </c>
      <c r="AQ15" s="20">
        <v>54.421200185199559</v>
      </c>
      <c r="AR15" s="20">
        <v>56.198164690863777</v>
      </c>
      <c r="AS15" s="20">
        <v>61.605536326589352</v>
      </c>
      <c r="AT15" s="20">
        <v>57.140994250702477</v>
      </c>
      <c r="AU15" s="20">
        <v>56.265683820644149</v>
      </c>
      <c r="AV15" s="20">
        <v>57.440450966999961</v>
      </c>
      <c r="AW15" s="20">
        <v>60.013064745788242</v>
      </c>
      <c r="AX15" s="20">
        <v>58.266853916313067</v>
      </c>
      <c r="AY15" s="20">
        <v>58.266853916313067</v>
      </c>
      <c r="AZ15" s="20">
        <v>58.266853916313067</v>
      </c>
      <c r="BA15" s="20">
        <v>58.266853916313067</v>
      </c>
      <c r="BB15" s="20">
        <v>58.266853916313067</v>
      </c>
      <c r="BC15" s="20">
        <v>58.266853916313067</v>
      </c>
      <c r="BD15" s="20">
        <v>58.266853916313067</v>
      </c>
      <c r="BE15" s="20">
        <v>58.266853916313067</v>
      </c>
      <c r="BF15" s="20">
        <v>58.266853916313067</v>
      </c>
      <c r="BG15" s="20">
        <v>58.266853916313067</v>
      </c>
      <c r="BH15" s="20">
        <v>58.266853916313067</v>
      </c>
      <c r="BI15" s="20">
        <v>58.266853916313067</v>
      </c>
      <c r="BJ15" s="20">
        <v>58.266853916313067</v>
      </c>
      <c r="BK15" s="20">
        <v>58.266853916313067</v>
      </c>
      <c r="BL15" s="20">
        <v>58.266853916313067</v>
      </c>
      <c r="BM15" s="20">
        <v>58.266853916313067</v>
      </c>
    </row>
    <row r="16" spans="1:65">
      <c r="A16" s="22">
        <v>0.6</v>
      </c>
      <c r="B16" s="20">
        <f ca="1"/>
        <v>2026.2996345917479</v>
      </c>
      <c r="C16" s="20" cm="1">
        <f t="array" ref="C16:AF16">$A16*Total_Maximum_Demand__MVA____Option_1_Winter_POE50</f>
        <v>29.822533368774732</v>
      </c>
      <c r="D16" s="20">
        <v>41.310824342686772</v>
      </c>
      <c r="E16" s="20">
        <v>44.293375199964977</v>
      </c>
      <c r="F16" s="20">
        <v>44.799791119300274</v>
      </c>
      <c r="G16" s="20">
        <v>45.192840150401217</v>
      </c>
      <c r="H16" s="20">
        <v>45.873805993279078</v>
      </c>
      <c r="I16" s="20">
        <v>47.426467691072567</v>
      </c>
      <c r="J16" s="20">
        <v>48.463583348432131</v>
      </c>
      <c r="K16" s="20">
        <v>49.779831492419952</v>
      </c>
      <c r="L16" s="20">
        <v>50.46175938779654</v>
      </c>
      <c r="M16" s="20">
        <v>51.06003565563222</v>
      </c>
      <c r="N16" s="20">
        <v>49.947658128154899</v>
      </c>
      <c r="O16" s="20">
        <v>51.24553714751611</v>
      </c>
      <c r="P16" s="20">
        <v>53.287479140610202</v>
      </c>
      <c r="Q16" s="20">
        <v>51.733238238005626</v>
      </c>
      <c r="R16" s="20">
        <v>51.733238238005626</v>
      </c>
      <c r="S16" s="20">
        <v>51.733238238005626</v>
      </c>
      <c r="T16" s="20">
        <v>51.733238238005626</v>
      </c>
      <c r="U16" s="20">
        <v>51.733238238005626</v>
      </c>
      <c r="V16" s="20">
        <v>51.733238238005626</v>
      </c>
      <c r="W16" s="20">
        <v>51.733238238005626</v>
      </c>
      <c r="X16" s="20">
        <v>51.733238238005626</v>
      </c>
      <c r="Y16" s="20">
        <v>51.733238238005626</v>
      </c>
      <c r="Z16" s="20">
        <v>51.733238238005626</v>
      </c>
      <c r="AA16" s="20">
        <v>51.733238238005626</v>
      </c>
      <c r="AB16" s="20">
        <v>51.733238238005626</v>
      </c>
      <c r="AC16" s="20">
        <v>51.733238238005626</v>
      </c>
      <c r="AD16" s="20">
        <v>51.733238238005626</v>
      </c>
      <c r="AE16" s="20">
        <v>51.733238238005626</v>
      </c>
      <c r="AF16" s="20">
        <v>51.733238238005626</v>
      </c>
      <c r="AH16" s="22">
        <v>0.6</v>
      </c>
      <c r="AI16" s="20">
        <f ca="1"/>
        <v>2026.2996345917479</v>
      </c>
      <c r="AJ16" s="20" cm="1">
        <f t="array" ref="AJ16:BM16">$AH16*Total_Maximum_Demand__MVA____Option_1_Winter_POE10</f>
        <v>31.912533434019583</v>
      </c>
      <c r="AK16" s="20">
        <v>43.255933571407631</v>
      </c>
      <c r="AL16" s="20">
        <v>46.355058999310906</v>
      </c>
      <c r="AM16" s="20">
        <v>46.832532285433551</v>
      </c>
      <c r="AN16" s="20">
        <v>47.133398124475967</v>
      </c>
      <c r="AO16" s="20">
        <v>47.799541019297472</v>
      </c>
      <c r="AP16" s="20">
        <v>49.376510468640213</v>
      </c>
      <c r="AQ16" s="20">
        <v>50.234954017107277</v>
      </c>
      <c r="AR16" s="20">
        <v>51.875228945412715</v>
      </c>
      <c r="AS16" s="20">
        <v>56.866648916851709</v>
      </c>
      <c r="AT16" s="20">
        <v>52.745533154494588</v>
      </c>
      <c r="AU16" s="20">
        <v>51.937554295979211</v>
      </c>
      <c r="AV16" s="20">
        <v>53.021954738769189</v>
      </c>
      <c r="AW16" s="20">
        <v>55.396675149958376</v>
      </c>
      <c r="AX16" s="20">
        <v>53.784788230442828</v>
      </c>
      <c r="AY16" s="20">
        <v>53.784788230442828</v>
      </c>
      <c r="AZ16" s="20">
        <v>53.784788230442828</v>
      </c>
      <c r="BA16" s="20">
        <v>53.784788230442828</v>
      </c>
      <c r="BB16" s="20">
        <v>53.784788230442828</v>
      </c>
      <c r="BC16" s="20">
        <v>53.784788230442828</v>
      </c>
      <c r="BD16" s="20">
        <v>53.784788230442828</v>
      </c>
      <c r="BE16" s="20">
        <v>53.784788230442828</v>
      </c>
      <c r="BF16" s="20">
        <v>53.784788230442828</v>
      </c>
      <c r="BG16" s="20">
        <v>53.784788230442828</v>
      </c>
      <c r="BH16" s="20">
        <v>53.784788230442828</v>
      </c>
      <c r="BI16" s="20">
        <v>53.784788230442828</v>
      </c>
      <c r="BJ16" s="20">
        <v>53.784788230442828</v>
      </c>
      <c r="BK16" s="20">
        <v>53.784788230442828</v>
      </c>
      <c r="BL16" s="20">
        <v>53.784788230442828</v>
      </c>
      <c r="BM16" s="20">
        <v>53.784788230442828</v>
      </c>
    </row>
    <row r="17" spans="1:65">
      <c r="A17" s="22">
        <v>0.55000000000000104</v>
      </c>
      <c r="B17" s="20">
        <f ca="1"/>
        <v>2598.4068209497577</v>
      </c>
      <c r="C17" s="20" cm="1">
        <f t="array" ref="C17:AF17">$A17*Total_Maximum_Demand__MVA____Option_1_Winter_POE50</f>
        <v>27.337322254710223</v>
      </c>
      <c r="D17" s="20">
        <v>37.868255647462945</v>
      </c>
      <c r="E17" s="20">
        <v>40.60226059996797</v>
      </c>
      <c r="F17" s="20">
        <v>41.066475192691996</v>
      </c>
      <c r="G17" s="20">
        <v>41.426770137867862</v>
      </c>
      <c r="H17" s="20">
        <v>42.050988827172567</v>
      </c>
      <c r="I17" s="20">
        <v>43.474262050149939</v>
      </c>
      <c r="J17" s="20">
        <v>44.42495140272954</v>
      </c>
      <c r="K17" s="20">
        <v>45.631512201385043</v>
      </c>
      <c r="L17" s="20">
        <v>46.256612772146923</v>
      </c>
      <c r="M17" s="20">
        <v>46.805032684329625</v>
      </c>
      <c r="N17" s="20">
        <v>45.785353284142076</v>
      </c>
      <c r="O17" s="20">
        <v>46.975075718556525</v>
      </c>
      <c r="P17" s="20">
        <v>48.846855878892782</v>
      </c>
      <c r="Q17" s="20">
        <v>47.422135051505251</v>
      </c>
      <c r="R17" s="20">
        <v>47.422135051505251</v>
      </c>
      <c r="S17" s="20">
        <v>47.422135051505251</v>
      </c>
      <c r="T17" s="20">
        <v>47.422135051505251</v>
      </c>
      <c r="U17" s="20">
        <v>47.422135051505251</v>
      </c>
      <c r="V17" s="20">
        <v>47.422135051505251</v>
      </c>
      <c r="W17" s="20">
        <v>47.422135051505251</v>
      </c>
      <c r="X17" s="20">
        <v>47.422135051505251</v>
      </c>
      <c r="Y17" s="20">
        <v>47.422135051505251</v>
      </c>
      <c r="Z17" s="20">
        <v>47.422135051505251</v>
      </c>
      <c r="AA17" s="20">
        <v>47.422135051505251</v>
      </c>
      <c r="AB17" s="20">
        <v>47.422135051505251</v>
      </c>
      <c r="AC17" s="20">
        <v>47.422135051505251</v>
      </c>
      <c r="AD17" s="20">
        <v>47.422135051505251</v>
      </c>
      <c r="AE17" s="20">
        <v>47.422135051505251</v>
      </c>
      <c r="AF17" s="20">
        <v>47.422135051505251</v>
      </c>
      <c r="AH17" s="22">
        <v>0.55000000000000104</v>
      </c>
      <c r="AI17" s="20">
        <f ca="1"/>
        <v>2598.4068209497577</v>
      </c>
      <c r="AJ17" s="20" cm="1">
        <f t="array" ref="AJ17:BM17">$AH17*Total_Maximum_Demand__MVA____Option_1_Winter_POE10</f>
        <v>29.25315564785134</v>
      </c>
      <c r="AK17" s="20">
        <v>39.65127244045707</v>
      </c>
      <c r="AL17" s="20">
        <v>42.492137416035078</v>
      </c>
      <c r="AM17" s="20">
        <v>42.929821261647504</v>
      </c>
      <c r="AN17" s="20">
        <v>43.205614947436381</v>
      </c>
      <c r="AO17" s="20">
        <v>43.816245934356097</v>
      </c>
      <c r="AP17" s="20">
        <v>45.261801262920279</v>
      </c>
      <c r="AQ17" s="20">
        <v>46.048707849015095</v>
      </c>
      <c r="AR17" s="20">
        <v>47.552293199961746</v>
      </c>
      <c r="AS17" s="20">
        <v>52.127761507114165</v>
      </c>
      <c r="AT17" s="20">
        <v>48.350072058286798</v>
      </c>
      <c r="AU17" s="20">
        <v>47.609424771314366</v>
      </c>
      <c r="AV17" s="20">
        <v>48.603458510538516</v>
      </c>
      <c r="AW17" s="20">
        <v>50.780285554128604</v>
      </c>
      <c r="AX17" s="20">
        <v>49.302722544572688</v>
      </c>
      <c r="AY17" s="20">
        <v>49.302722544572688</v>
      </c>
      <c r="AZ17" s="20">
        <v>49.302722544572688</v>
      </c>
      <c r="BA17" s="20">
        <v>49.302722544572688</v>
      </c>
      <c r="BB17" s="20">
        <v>49.302722544572688</v>
      </c>
      <c r="BC17" s="20">
        <v>49.302722544572688</v>
      </c>
      <c r="BD17" s="20">
        <v>49.302722544572688</v>
      </c>
      <c r="BE17" s="20">
        <v>49.302722544572688</v>
      </c>
      <c r="BF17" s="20">
        <v>49.302722544572688</v>
      </c>
      <c r="BG17" s="20">
        <v>49.302722544572688</v>
      </c>
      <c r="BH17" s="20">
        <v>49.302722544572688</v>
      </c>
      <c r="BI17" s="20">
        <v>49.302722544572688</v>
      </c>
      <c r="BJ17" s="20">
        <v>49.302722544572688</v>
      </c>
      <c r="BK17" s="20">
        <v>49.302722544572688</v>
      </c>
      <c r="BL17" s="20">
        <v>49.302722544572688</v>
      </c>
      <c r="BM17" s="20">
        <v>49.302722544572688</v>
      </c>
    </row>
    <row r="18" spans="1:65">
      <c r="A18" s="22">
        <v>0.500000000000001</v>
      </c>
      <c r="B18" s="20">
        <f ca="1"/>
        <v>3233.5200974417403</v>
      </c>
      <c r="C18" s="20" cm="1">
        <f t="array" ref="C18:AF18">$A18*Total_Maximum_Demand__MVA____Option_1_Winter_POE50</f>
        <v>24.852111140645661</v>
      </c>
      <c r="D18" s="20">
        <v>34.425686952239047</v>
      </c>
      <c r="E18" s="20">
        <v>36.911145999970884</v>
      </c>
      <c r="F18" s="20">
        <v>37.333159266083641</v>
      </c>
      <c r="G18" s="20">
        <v>37.660700125334429</v>
      </c>
      <c r="H18" s="20">
        <v>38.228171661065979</v>
      </c>
      <c r="I18" s="20">
        <v>39.522056409227218</v>
      </c>
      <c r="J18" s="20">
        <v>40.386319457026858</v>
      </c>
      <c r="K18" s="20">
        <v>41.483192910350049</v>
      </c>
      <c r="L18" s="20">
        <v>42.051466156497206</v>
      </c>
      <c r="M18" s="20">
        <v>42.550029713026937</v>
      </c>
      <c r="N18" s="20">
        <v>41.623048440129168</v>
      </c>
      <c r="O18" s="20">
        <v>42.704614289596847</v>
      </c>
      <c r="P18" s="20">
        <v>44.406232617175256</v>
      </c>
      <c r="Q18" s="20">
        <v>43.111031865004776</v>
      </c>
      <c r="R18" s="20">
        <v>43.111031865004776</v>
      </c>
      <c r="S18" s="20">
        <v>43.111031865004776</v>
      </c>
      <c r="T18" s="20">
        <v>43.111031865004776</v>
      </c>
      <c r="U18" s="20">
        <v>43.111031865004776</v>
      </c>
      <c r="V18" s="20">
        <v>43.111031865004776</v>
      </c>
      <c r="W18" s="20">
        <v>43.111031865004776</v>
      </c>
      <c r="X18" s="20">
        <v>43.111031865004776</v>
      </c>
      <c r="Y18" s="20">
        <v>43.111031865004776</v>
      </c>
      <c r="Z18" s="20">
        <v>43.111031865004776</v>
      </c>
      <c r="AA18" s="20">
        <v>43.111031865004776</v>
      </c>
      <c r="AB18" s="20">
        <v>43.111031865004776</v>
      </c>
      <c r="AC18" s="20">
        <v>43.111031865004776</v>
      </c>
      <c r="AD18" s="20">
        <v>43.111031865004776</v>
      </c>
      <c r="AE18" s="20">
        <v>43.111031865004776</v>
      </c>
      <c r="AF18" s="20">
        <v>43.111031865004776</v>
      </c>
      <c r="AH18" s="22">
        <v>0.500000000000001</v>
      </c>
      <c r="AI18" s="20">
        <f ca="1"/>
        <v>3233.5200974417403</v>
      </c>
      <c r="AJ18" s="20" cm="1">
        <f t="array" ref="AJ18:BM18">$AH18*Total_Maximum_Demand__MVA____Option_1_Winter_POE10</f>
        <v>26.593777861683041</v>
      </c>
      <c r="AK18" s="20">
        <v>36.046611309506432</v>
      </c>
      <c r="AL18" s="20">
        <v>38.629215832759165</v>
      </c>
      <c r="AM18" s="20">
        <v>39.027110237861372</v>
      </c>
      <c r="AN18" s="20">
        <v>39.277831770396716</v>
      </c>
      <c r="AO18" s="20">
        <v>39.832950849414637</v>
      </c>
      <c r="AP18" s="20">
        <v>41.147092057200261</v>
      </c>
      <c r="AQ18" s="20">
        <v>41.86246168092282</v>
      </c>
      <c r="AR18" s="20">
        <v>43.229357454510684</v>
      </c>
      <c r="AS18" s="20">
        <v>47.388874097376515</v>
      </c>
      <c r="AT18" s="20">
        <v>43.95461096207891</v>
      </c>
      <c r="AU18" s="20">
        <v>43.281295246649428</v>
      </c>
      <c r="AV18" s="20">
        <v>44.184962282307744</v>
      </c>
      <c r="AW18" s="20">
        <v>46.163895958298738</v>
      </c>
      <c r="AX18" s="20">
        <v>44.820656858702449</v>
      </c>
      <c r="AY18" s="20">
        <v>44.820656858702449</v>
      </c>
      <c r="AZ18" s="20">
        <v>44.820656858702449</v>
      </c>
      <c r="BA18" s="20">
        <v>44.820656858702449</v>
      </c>
      <c r="BB18" s="20">
        <v>44.820656858702449</v>
      </c>
      <c r="BC18" s="20">
        <v>44.820656858702449</v>
      </c>
      <c r="BD18" s="20">
        <v>44.820656858702449</v>
      </c>
      <c r="BE18" s="20">
        <v>44.820656858702449</v>
      </c>
      <c r="BF18" s="20">
        <v>44.820656858702449</v>
      </c>
      <c r="BG18" s="20">
        <v>44.820656858702449</v>
      </c>
      <c r="BH18" s="20">
        <v>44.820656858702449</v>
      </c>
      <c r="BI18" s="20">
        <v>44.820656858702449</v>
      </c>
      <c r="BJ18" s="20">
        <v>44.820656858702449</v>
      </c>
      <c r="BK18" s="20">
        <v>44.820656858702449</v>
      </c>
      <c r="BL18" s="20">
        <v>44.820656858702449</v>
      </c>
      <c r="BM18" s="20">
        <v>44.820656858702449</v>
      </c>
    </row>
    <row r="19" spans="1:65">
      <c r="A19" s="22">
        <v>0.45000000000000101</v>
      </c>
      <c r="B19" s="20">
        <f ca="1"/>
        <v>3775.3130328862349</v>
      </c>
      <c r="C19" s="20" cm="1">
        <f t="array" ref="C19:AF19">$A19*Total_Maximum_Demand__MVA____Option_1_Winter_POE50</f>
        <v>22.366900026581099</v>
      </c>
      <c r="D19" s="20">
        <v>30.98311825701515</v>
      </c>
      <c r="E19" s="20">
        <v>33.220031399973806</v>
      </c>
      <c r="F19" s="20">
        <v>33.599843339475285</v>
      </c>
      <c r="G19" s="20">
        <v>33.894630112800989</v>
      </c>
      <c r="H19" s="20">
        <v>34.40535449495939</v>
      </c>
      <c r="I19" s="20">
        <v>35.569850768304505</v>
      </c>
      <c r="J19" s="20">
        <v>36.347687511324182</v>
      </c>
      <c r="K19" s="20">
        <v>37.334873619315047</v>
      </c>
      <c r="L19" s="20">
        <v>37.846319540847496</v>
      </c>
      <c r="M19" s="20">
        <v>38.29502674172425</v>
      </c>
      <c r="N19" s="20">
        <v>37.460743596116259</v>
      </c>
      <c r="O19" s="20">
        <v>38.43415286063717</v>
      </c>
      <c r="P19" s="20">
        <v>39.965609355457744</v>
      </c>
      <c r="Q19" s="20">
        <v>38.799928678504308</v>
      </c>
      <c r="R19" s="20">
        <v>38.799928678504308</v>
      </c>
      <c r="S19" s="20">
        <v>38.799928678504308</v>
      </c>
      <c r="T19" s="20">
        <v>38.799928678504308</v>
      </c>
      <c r="U19" s="20">
        <v>38.799928678504308</v>
      </c>
      <c r="V19" s="20">
        <v>38.799928678504308</v>
      </c>
      <c r="W19" s="20">
        <v>38.799928678504308</v>
      </c>
      <c r="X19" s="20">
        <v>38.799928678504308</v>
      </c>
      <c r="Y19" s="20">
        <v>38.799928678504308</v>
      </c>
      <c r="Z19" s="20">
        <v>38.799928678504308</v>
      </c>
      <c r="AA19" s="20">
        <v>38.799928678504308</v>
      </c>
      <c r="AB19" s="20">
        <v>38.799928678504308</v>
      </c>
      <c r="AC19" s="20">
        <v>38.799928678504308</v>
      </c>
      <c r="AD19" s="20">
        <v>38.799928678504308</v>
      </c>
      <c r="AE19" s="20">
        <v>38.799928678504308</v>
      </c>
      <c r="AF19" s="20">
        <v>38.799928678504308</v>
      </c>
      <c r="AH19" s="22">
        <v>0.45000000000000101</v>
      </c>
      <c r="AI19" s="20">
        <f ca="1"/>
        <v>3775.3130328862349</v>
      </c>
      <c r="AJ19" s="20" cm="1">
        <f t="array" ref="AJ19:BM19">$AH19*Total_Maximum_Demand__MVA____Option_1_Winter_POE10</f>
        <v>23.934400075514741</v>
      </c>
      <c r="AK19" s="20">
        <v>32.4419501785558</v>
      </c>
      <c r="AL19" s="20">
        <v>34.766294249483259</v>
      </c>
      <c r="AM19" s="20">
        <v>35.12439921407524</v>
      </c>
      <c r="AN19" s="20">
        <v>35.350048593357052</v>
      </c>
      <c r="AO19" s="20">
        <v>35.849655764473184</v>
      </c>
      <c r="AP19" s="20">
        <v>37.032382851480243</v>
      </c>
      <c r="AQ19" s="20">
        <v>37.676215512830545</v>
      </c>
      <c r="AR19" s="20">
        <v>38.906421709059629</v>
      </c>
      <c r="AS19" s="20">
        <v>42.649986687638879</v>
      </c>
      <c r="AT19" s="20">
        <v>39.559149865871028</v>
      </c>
      <c r="AU19" s="20">
        <v>38.953165721984497</v>
      </c>
      <c r="AV19" s="20">
        <v>39.766466054076979</v>
      </c>
      <c r="AW19" s="20">
        <v>41.547506362468873</v>
      </c>
      <c r="AX19" s="20">
        <v>40.33859117283221</v>
      </c>
      <c r="AY19" s="20">
        <v>40.33859117283221</v>
      </c>
      <c r="AZ19" s="20">
        <v>40.33859117283221</v>
      </c>
      <c r="BA19" s="20">
        <v>40.33859117283221</v>
      </c>
      <c r="BB19" s="20">
        <v>40.33859117283221</v>
      </c>
      <c r="BC19" s="20">
        <v>40.33859117283221</v>
      </c>
      <c r="BD19" s="20">
        <v>40.33859117283221</v>
      </c>
      <c r="BE19" s="20">
        <v>40.33859117283221</v>
      </c>
      <c r="BF19" s="20">
        <v>40.33859117283221</v>
      </c>
      <c r="BG19" s="20">
        <v>40.33859117283221</v>
      </c>
      <c r="BH19" s="20">
        <v>40.33859117283221</v>
      </c>
      <c r="BI19" s="20">
        <v>40.33859117283221</v>
      </c>
      <c r="BJ19" s="20">
        <v>40.33859117283221</v>
      </c>
      <c r="BK19" s="20">
        <v>40.33859117283221</v>
      </c>
      <c r="BL19" s="20">
        <v>40.33859117283221</v>
      </c>
      <c r="BM19" s="20">
        <v>40.33859117283221</v>
      </c>
    </row>
    <row r="20" spans="1:65">
      <c r="A20" s="22">
        <v>0.40000000000000102</v>
      </c>
      <c r="B20" s="20">
        <f ca="1"/>
        <v>4072.8087697924002</v>
      </c>
      <c r="C20" s="20" cm="1">
        <f t="array" ref="C20:AF20">$A20*Total_Maximum_Demand__MVA____Option_1_Winter_POE50</f>
        <v>19.881688912516541</v>
      </c>
      <c r="D20" s="20">
        <v>27.540549561791252</v>
      </c>
      <c r="E20" s="20">
        <v>29.528916799976727</v>
      </c>
      <c r="F20" s="20">
        <v>29.866527412866926</v>
      </c>
      <c r="G20" s="20">
        <v>30.128560100267556</v>
      </c>
      <c r="H20" s="20">
        <v>30.582537328852798</v>
      </c>
      <c r="I20" s="20">
        <v>31.617645127381792</v>
      </c>
      <c r="J20" s="20">
        <v>32.309055565621506</v>
      </c>
      <c r="K20" s="20">
        <v>33.186554328280053</v>
      </c>
      <c r="L20" s="20">
        <v>33.641172925197779</v>
      </c>
      <c r="M20" s="20">
        <v>34.04002377042157</v>
      </c>
      <c r="N20" s="20">
        <v>33.298438752103351</v>
      </c>
      <c r="O20" s="20">
        <v>34.163691431677499</v>
      </c>
      <c r="P20" s="20">
        <v>35.524986093740225</v>
      </c>
      <c r="Q20" s="20">
        <v>34.488825492003841</v>
      </c>
      <c r="R20" s="20">
        <v>34.488825492003841</v>
      </c>
      <c r="S20" s="20">
        <v>34.488825492003841</v>
      </c>
      <c r="T20" s="20">
        <v>34.488825492003841</v>
      </c>
      <c r="U20" s="20">
        <v>34.488825492003841</v>
      </c>
      <c r="V20" s="20">
        <v>34.488825492003841</v>
      </c>
      <c r="W20" s="20">
        <v>34.488825492003841</v>
      </c>
      <c r="X20" s="20">
        <v>34.488825492003841</v>
      </c>
      <c r="Y20" s="20">
        <v>34.488825492003841</v>
      </c>
      <c r="Z20" s="20">
        <v>34.488825492003841</v>
      </c>
      <c r="AA20" s="20">
        <v>34.488825492003841</v>
      </c>
      <c r="AB20" s="20">
        <v>34.488825492003841</v>
      </c>
      <c r="AC20" s="20">
        <v>34.488825492003841</v>
      </c>
      <c r="AD20" s="20">
        <v>34.488825492003841</v>
      </c>
      <c r="AE20" s="20">
        <v>34.488825492003841</v>
      </c>
      <c r="AF20" s="20">
        <v>34.488825492003841</v>
      </c>
      <c r="AH20" s="22">
        <v>0.40000000000000102</v>
      </c>
      <c r="AI20" s="20">
        <f ca="1"/>
        <v>4072.8087697924002</v>
      </c>
      <c r="AJ20" s="20" cm="1">
        <f t="array" ref="AJ20:BM20">$AH20*Total_Maximum_Demand__MVA____Option_1_Winter_POE10</f>
        <v>21.275022289346445</v>
      </c>
      <c r="AK20" s="20">
        <v>28.837289047605161</v>
      </c>
      <c r="AL20" s="20">
        <v>30.90337266620735</v>
      </c>
      <c r="AM20" s="20">
        <v>31.221688190289115</v>
      </c>
      <c r="AN20" s="20">
        <v>31.422265416317391</v>
      </c>
      <c r="AO20" s="20">
        <v>31.866360679531727</v>
      </c>
      <c r="AP20" s="20">
        <v>32.917673645760225</v>
      </c>
      <c r="AQ20" s="20">
        <v>33.48996934473827</v>
      </c>
      <c r="AR20" s="20">
        <v>34.583485963608567</v>
      </c>
      <c r="AS20" s="20">
        <v>37.911099277901236</v>
      </c>
      <c r="AT20" s="20">
        <v>35.163688769663146</v>
      </c>
      <c r="AU20" s="20">
        <v>34.62503619731956</v>
      </c>
      <c r="AV20" s="20">
        <v>35.347969825846221</v>
      </c>
      <c r="AW20" s="20">
        <v>36.931116766639008</v>
      </c>
      <c r="AX20" s="20">
        <v>35.856525486961978</v>
      </c>
      <c r="AY20" s="20">
        <v>35.856525486961978</v>
      </c>
      <c r="AZ20" s="20">
        <v>35.856525486961978</v>
      </c>
      <c r="BA20" s="20">
        <v>35.856525486961978</v>
      </c>
      <c r="BB20" s="20">
        <v>35.856525486961978</v>
      </c>
      <c r="BC20" s="20">
        <v>35.856525486961978</v>
      </c>
      <c r="BD20" s="20">
        <v>35.856525486961978</v>
      </c>
      <c r="BE20" s="20">
        <v>35.856525486961978</v>
      </c>
      <c r="BF20" s="20">
        <v>35.856525486961978</v>
      </c>
      <c r="BG20" s="20">
        <v>35.856525486961978</v>
      </c>
      <c r="BH20" s="20">
        <v>35.856525486961978</v>
      </c>
      <c r="BI20" s="20">
        <v>35.856525486961978</v>
      </c>
      <c r="BJ20" s="20">
        <v>35.856525486961978</v>
      </c>
      <c r="BK20" s="20">
        <v>35.856525486961978</v>
      </c>
      <c r="BL20" s="20">
        <v>35.856525486961978</v>
      </c>
      <c r="BM20" s="20">
        <v>35.856525486961978</v>
      </c>
    </row>
    <row r="21" spans="1:65">
      <c r="A21" s="22">
        <v>0.35000000000000098</v>
      </c>
      <c r="B21" s="20">
        <f ca="1"/>
        <v>4198.8209500603461</v>
      </c>
      <c r="C21" s="20" cm="1">
        <f t="array" ref="C21:AF21">$A21*Total_Maximum_Demand__MVA____Option_1_Winter_POE50</f>
        <v>17.396477798451976</v>
      </c>
      <c r="D21" s="20">
        <v>24.097980866567351</v>
      </c>
      <c r="E21" s="20">
        <v>25.837802199979642</v>
      </c>
      <c r="F21" s="20">
        <v>26.133211486258567</v>
      </c>
      <c r="G21" s="20">
        <v>26.36249008773412</v>
      </c>
      <c r="H21" s="20">
        <v>26.759720162746206</v>
      </c>
      <c r="I21" s="20">
        <v>27.665439486459075</v>
      </c>
      <c r="J21" s="20">
        <v>28.270423619918823</v>
      </c>
      <c r="K21" s="20">
        <v>29.038235037245055</v>
      </c>
      <c r="L21" s="20">
        <v>29.436026309548065</v>
      </c>
      <c r="M21" s="20">
        <v>29.785020799118879</v>
      </c>
      <c r="N21" s="20">
        <v>29.136133908090439</v>
      </c>
      <c r="O21" s="20">
        <v>29.893230002717818</v>
      </c>
      <c r="P21" s="20">
        <v>31.084362832022705</v>
      </c>
      <c r="Q21" s="20">
        <v>30.177722305503369</v>
      </c>
      <c r="R21" s="20">
        <v>30.177722305503369</v>
      </c>
      <c r="S21" s="20">
        <v>30.177722305503369</v>
      </c>
      <c r="T21" s="20">
        <v>30.177722305503369</v>
      </c>
      <c r="U21" s="20">
        <v>30.177722305503369</v>
      </c>
      <c r="V21" s="20">
        <v>30.177722305503369</v>
      </c>
      <c r="W21" s="20">
        <v>30.177722305503369</v>
      </c>
      <c r="X21" s="20">
        <v>30.177722305503369</v>
      </c>
      <c r="Y21" s="20">
        <v>30.177722305503369</v>
      </c>
      <c r="Z21" s="20">
        <v>30.177722305503369</v>
      </c>
      <c r="AA21" s="20">
        <v>30.177722305503369</v>
      </c>
      <c r="AB21" s="20">
        <v>30.177722305503369</v>
      </c>
      <c r="AC21" s="20">
        <v>30.177722305503369</v>
      </c>
      <c r="AD21" s="20">
        <v>30.177722305503369</v>
      </c>
      <c r="AE21" s="20">
        <v>30.177722305503369</v>
      </c>
      <c r="AF21" s="20">
        <v>30.177722305503369</v>
      </c>
      <c r="AH21" s="22">
        <v>0.35000000000000098</v>
      </c>
      <c r="AI21" s="20">
        <f ca="1"/>
        <v>4198.8209500603461</v>
      </c>
      <c r="AJ21" s="20" cm="1">
        <f t="array" ref="AJ21:BM21">$AH21*Total_Maximum_Demand__MVA____Option_1_Winter_POE10</f>
        <v>18.615644503178142</v>
      </c>
      <c r="AK21" s="20">
        <v>25.232627916654522</v>
      </c>
      <c r="AL21" s="20">
        <v>27.040451082931437</v>
      </c>
      <c r="AM21" s="20">
        <v>27.318977166502982</v>
      </c>
      <c r="AN21" s="20">
        <v>27.494482239277723</v>
      </c>
      <c r="AO21" s="20">
        <v>27.883065594590271</v>
      </c>
      <c r="AP21" s="20">
        <v>28.802964440040203</v>
      </c>
      <c r="AQ21" s="20">
        <v>29.303723176645995</v>
      </c>
      <c r="AR21" s="20">
        <v>30.260550218157505</v>
      </c>
      <c r="AS21" s="20">
        <v>33.172211868163586</v>
      </c>
      <c r="AT21" s="20">
        <v>30.768227673455264</v>
      </c>
      <c r="AU21" s="20">
        <v>30.296906672654625</v>
      </c>
      <c r="AV21" s="20">
        <v>30.929473597615448</v>
      </c>
      <c r="AW21" s="20">
        <v>32.314727170809142</v>
      </c>
      <c r="AX21" s="20">
        <v>31.374459801091739</v>
      </c>
      <c r="AY21" s="20">
        <v>31.374459801091739</v>
      </c>
      <c r="AZ21" s="20">
        <v>31.374459801091739</v>
      </c>
      <c r="BA21" s="20">
        <v>31.374459801091739</v>
      </c>
      <c r="BB21" s="20">
        <v>31.374459801091739</v>
      </c>
      <c r="BC21" s="20">
        <v>31.374459801091739</v>
      </c>
      <c r="BD21" s="20">
        <v>31.374459801091739</v>
      </c>
      <c r="BE21" s="20">
        <v>31.374459801091739</v>
      </c>
      <c r="BF21" s="20">
        <v>31.374459801091739</v>
      </c>
      <c r="BG21" s="20">
        <v>31.374459801091739</v>
      </c>
      <c r="BH21" s="20">
        <v>31.374459801091739</v>
      </c>
      <c r="BI21" s="20">
        <v>31.374459801091739</v>
      </c>
      <c r="BJ21" s="20">
        <v>31.374459801091739</v>
      </c>
      <c r="BK21" s="20">
        <v>31.374459801091739</v>
      </c>
      <c r="BL21" s="20">
        <v>31.374459801091739</v>
      </c>
      <c r="BM21" s="20">
        <v>31.374459801091739</v>
      </c>
    </row>
    <row r="22" spans="1:65">
      <c r="A22" s="22">
        <v>0.30000000000000099</v>
      </c>
      <c r="B22" s="20">
        <f ca="1"/>
        <v>4271.337393422089</v>
      </c>
      <c r="C22" s="20" cm="1">
        <f t="array" ref="C22:AF22">$A22*Total_Maximum_Demand__MVA____Option_1_Winter_POE50</f>
        <v>14.911266684387416</v>
      </c>
      <c r="D22" s="20">
        <v>20.655412171343453</v>
      </c>
      <c r="E22" s="20">
        <v>22.14668759998256</v>
      </c>
      <c r="F22" s="20">
        <v>22.399895559650211</v>
      </c>
      <c r="G22" s="20">
        <v>22.596420075200687</v>
      </c>
      <c r="H22" s="20">
        <v>22.936902996639617</v>
      </c>
      <c r="I22" s="20">
        <v>23.713233845536362</v>
      </c>
      <c r="J22" s="20">
        <v>24.231791674216147</v>
      </c>
      <c r="K22" s="20">
        <v>24.889915746210061</v>
      </c>
      <c r="L22" s="20">
        <v>25.230879693898355</v>
      </c>
      <c r="M22" s="20">
        <v>25.530017827816195</v>
      </c>
      <c r="N22" s="20">
        <v>24.973829064077531</v>
      </c>
      <c r="O22" s="20">
        <v>25.62276857375814</v>
      </c>
      <c r="P22" s="20">
        <v>26.64373957030519</v>
      </c>
      <c r="Q22" s="20">
        <v>25.866619119002898</v>
      </c>
      <c r="R22" s="20">
        <v>25.866619119002898</v>
      </c>
      <c r="S22" s="20">
        <v>25.866619119002898</v>
      </c>
      <c r="T22" s="20">
        <v>25.866619119002898</v>
      </c>
      <c r="U22" s="20">
        <v>25.866619119002898</v>
      </c>
      <c r="V22" s="20">
        <v>25.866619119002898</v>
      </c>
      <c r="W22" s="20">
        <v>25.866619119002898</v>
      </c>
      <c r="X22" s="20">
        <v>25.866619119002898</v>
      </c>
      <c r="Y22" s="20">
        <v>25.866619119002898</v>
      </c>
      <c r="Z22" s="20">
        <v>25.866619119002898</v>
      </c>
      <c r="AA22" s="20">
        <v>25.866619119002898</v>
      </c>
      <c r="AB22" s="20">
        <v>25.866619119002898</v>
      </c>
      <c r="AC22" s="20">
        <v>25.866619119002898</v>
      </c>
      <c r="AD22" s="20">
        <v>25.866619119002898</v>
      </c>
      <c r="AE22" s="20">
        <v>25.866619119002898</v>
      </c>
      <c r="AF22" s="20">
        <v>25.866619119002898</v>
      </c>
      <c r="AH22" s="22">
        <v>0.30000000000000099</v>
      </c>
      <c r="AI22" s="20">
        <f ca="1"/>
        <v>4271.337393422089</v>
      </c>
      <c r="AJ22" s="20" cm="1">
        <f t="array" ref="AJ22:BM22">$AH22*Total_Maximum_Demand__MVA____Option_1_Winter_POE10</f>
        <v>15.956266717009845</v>
      </c>
      <c r="AK22" s="20">
        <v>21.627966785703887</v>
      </c>
      <c r="AL22" s="20">
        <v>23.177529499655527</v>
      </c>
      <c r="AM22" s="20">
        <v>23.416266142716854</v>
      </c>
      <c r="AN22" s="20">
        <v>23.566699062238062</v>
      </c>
      <c r="AO22" s="20">
        <v>23.899770509648814</v>
      </c>
      <c r="AP22" s="20">
        <v>24.688255234320188</v>
      </c>
      <c r="AQ22" s="20">
        <v>25.117477008553724</v>
      </c>
      <c r="AR22" s="20">
        <v>25.937614472706443</v>
      </c>
      <c r="AS22" s="20">
        <v>28.433324458425947</v>
      </c>
      <c r="AT22" s="20">
        <v>26.372766577247383</v>
      </c>
      <c r="AU22" s="20">
        <v>25.968777147989691</v>
      </c>
      <c r="AV22" s="20">
        <v>26.510977369384683</v>
      </c>
      <c r="AW22" s="20">
        <v>27.698337574979277</v>
      </c>
      <c r="AX22" s="20">
        <v>26.892394115221503</v>
      </c>
      <c r="AY22" s="20">
        <v>26.892394115221503</v>
      </c>
      <c r="AZ22" s="20">
        <v>26.892394115221503</v>
      </c>
      <c r="BA22" s="20">
        <v>26.892394115221503</v>
      </c>
      <c r="BB22" s="20">
        <v>26.892394115221503</v>
      </c>
      <c r="BC22" s="20">
        <v>26.892394115221503</v>
      </c>
      <c r="BD22" s="20">
        <v>26.892394115221503</v>
      </c>
      <c r="BE22" s="20">
        <v>26.892394115221503</v>
      </c>
      <c r="BF22" s="20">
        <v>26.892394115221503</v>
      </c>
      <c r="BG22" s="20">
        <v>26.892394115221503</v>
      </c>
      <c r="BH22" s="20">
        <v>26.892394115221503</v>
      </c>
      <c r="BI22" s="20">
        <v>26.892394115221503</v>
      </c>
      <c r="BJ22" s="20">
        <v>26.892394115221503</v>
      </c>
      <c r="BK22" s="20">
        <v>26.892394115221503</v>
      </c>
      <c r="BL22" s="20">
        <v>26.892394115221503</v>
      </c>
      <c r="BM22" s="20">
        <v>26.892394115221503</v>
      </c>
    </row>
    <row r="23" spans="1:65">
      <c r="A23" s="22">
        <v>0.250000000000001</v>
      </c>
      <c r="B23" s="20">
        <f ca="1"/>
        <v>4321.8611449446144</v>
      </c>
      <c r="C23" s="20" cm="1">
        <f t="array" ref="C23:AF23">$A23*Total_Maximum_Demand__MVA____Option_1_Winter_POE50</f>
        <v>12.426055570322855</v>
      </c>
      <c r="D23" s="20">
        <v>17.212843476119556</v>
      </c>
      <c r="E23" s="20">
        <v>18.455572999985481</v>
      </c>
      <c r="F23" s="20">
        <v>18.666579633041856</v>
      </c>
      <c r="G23" s="20">
        <v>18.83035006266725</v>
      </c>
      <c r="H23" s="20">
        <v>19.114085830533028</v>
      </c>
      <c r="I23" s="20">
        <v>19.761028204613648</v>
      </c>
      <c r="J23" s="20">
        <v>20.193159728513471</v>
      </c>
      <c r="K23" s="20">
        <v>20.741596455175063</v>
      </c>
      <c r="L23" s="20">
        <v>21.025733078248646</v>
      </c>
      <c r="M23" s="20">
        <v>21.275014856513511</v>
      </c>
      <c r="N23" s="20">
        <v>20.811524220064623</v>
      </c>
      <c r="O23" s="20">
        <v>21.352307144798466</v>
      </c>
      <c r="P23" s="20">
        <v>22.203116308587674</v>
      </c>
      <c r="Q23" s="20">
        <v>21.555515932502431</v>
      </c>
      <c r="R23" s="20">
        <v>21.555515932502431</v>
      </c>
      <c r="S23" s="20">
        <v>21.555515932502431</v>
      </c>
      <c r="T23" s="20">
        <v>21.555515932502431</v>
      </c>
      <c r="U23" s="20">
        <v>21.555515932502431</v>
      </c>
      <c r="V23" s="20">
        <v>21.555515932502431</v>
      </c>
      <c r="W23" s="20">
        <v>21.555515932502431</v>
      </c>
      <c r="X23" s="20">
        <v>21.555515932502431</v>
      </c>
      <c r="Y23" s="20">
        <v>21.555515932502431</v>
      </c>
      <c r="Z23" s="20">
        <v>21.555515932502431</v>
      </c>
      <c r="AA23" s="20">
        <v>21.555515932502431</v>
      </c>
      <c r="AB23" s="20">
        <v>21.555515932502431</v>
      </c>
      <c r="AC23" s="20">
        <v>21.555515932502431</v>
      </c>
      <c r="AD23" s="20">
        <v>21.555515932502431</v>
      </c>
      <c r="AE23" s="20">
        <v>21.555515932502431</v>
      </c>
      <c r="AF23" s="20">
        <v>21.555515932502431</v>
      </c>
      <c r="AH23" s="22">
        <v>0.250000000000001</v>
      </c>
      <c r="AI23" s="20">
        <f ca="1"/>
        <v>4321.8611449446144</v>
      </c>
      <c r="AJ23" s="20" cm="1">
        <f t="array" ref="AJ23:BM23">$AH23*Total_Maximum_Demand__MVA____Option_1_Winter_POE10</f>
        <v>13.296888930841547</v>
      </c>
      <c r="AK23" s="20">
        <v>18.023305654753251</v>
      </c>
      <c r="AL23" s="20">
        <v>19.314607916379622</v>
      </c>
      <c r="AM23" s="20">
        <v>19.513555118930725</v>
      </c>
      <c r="AN23" s="20">
        <v>19.638915885198397</v>
      </c>
      <c r="AO23" s="20">
        <v>19.916475424707357</v>
      </c>
      <c r="AP23" s="20">
        <v>20.57354602860017</v>
      </c>
      <c r="AQ23" s="20">
        <v>20.931230840461453</v>
      </c>
      <c r="AR23" s="20">
        <v>21.614678727255384</v>
      </c>
      <c r="AS23" s="20">
        <v>23.694437048688307</v>
      </c>
      <c r="AT23" s="20">
        <v>21.977305481039501</v>
      </c>
      <c r="AU23" s="20">
        <v>21.640647623324757</v>
      </c>
      <c r="AV23" s="20">
        <v>22.092481141153918</v>
      </c>
      <c r="AW23" s="20">
        <v>23.081947979149415</v>
      </c>
      <c r="AX23" s="20">
        <v>22.410328429351267</v>
      </c>
      <c r="AY23" s="20">
        <v>22.410328429351267</v>
      </c>
      <c r="AZ23" s="20">
        <v>22.410328429351267</v>
      </c>
      <c r="BA23" s="20">
        <v>22.410328429351267</v>
      </c>
      <c r="BB23" s="20">
        <v>22.410328429351267</v>
      </c>
      <c r="BC23" s="20">
        <v>22.410328429351267</v>
      </c>
      <c r="BD23" s="20">
        <v>22.410328429351267</v>
      </c>
      <c r="BE23" s="20">
        <v>22.410328429351267</v>
      </c>
      <c r="BF23" s="20">
        <v>22.410328429351267</v>
      </c>
      <c r="BG23" s="20">
        <v>22.410328429351267</v>
      </c>
      <c r="BH23" s="20">
        <v>22.410328429351267</v>
      </c>
      <c r="BI23" s="20">
        <v>22.410328429351267</v>
      </c>
      <c r="BJ23" s="20">
        <v>22.410328429351267</v>
      </c>
      <c r="BK23" s="20">
        <v>22.410328429351267</v>
      </c>
      <c r="BL23" s="20">
        <v>22.410328429351267</v>
      </c>
      <c r="BM23" s="20">
        <v>22.410328429351267</v>
      </c>
    </row>
    <row r="24" spans="1:65">
      <c r="A24" s="22">
        <v>0.20000000000000101</v>
      </c>
      <c r="B24" s="20">
        <f ca="1"/>
        <v>4353.0669914732325</v>
      </c>
      <c r="C24" s="20" cm="1">
        <f t="array" ref="C24:AF24">$A24*Total_Maximum_Demand__MVA____Option_1_Winter_POE50</f>
        <v>9.9408444562582954</v>
      </c>
      <c r="D24" s="20">
        <v>13.77027478089566</v>
      </c>
      <c r="E24" s="20">
        <v>14.764458399988399</v>
      </c>
      <c r="F24" s="20">
        <v>14.9332637064335</v>
      </c>
      <c r="G24" s="20">
        <v>15.064280050133817</v>
      </c>
      <c r="H24" s="20">
        <v>15.291268664426438</v>
      </c>
      <c r="I24" s="20">
        <v>15.808822563690937</v>
      </c>
      <c r="J24" s="20">
        <v>16.154527782810792</v>
      </c>
      <c r="K24" s="20">
        <v>16.593277164140069</v>
      </c>
      <c r="L24" s="20">
        <v>16.820586462598932</v>
      </c>
      <c r="M24" s="20">
        <v>17.020011885210828</v>
      </c>
      <c r="N24" s="20">
        <v>16.649219376051718</v>
      </c>
      <c r="O24" s="20">
        <v>17.081845715838792</v>
      </c>
      <c r="P24" s="20">
        <v>17.762493046870159</v>
      </c>
      <c r="Q24" s="20">
        <v>17.244412746001963</v>
      </c>
      <c r="R24" s="20">
        <v>17.244412746001963</v>
      </c>
      <c r="S24" s="20">
        <v>17.244412746001963</v>
      </c>
      <c r="T24" s="20">
        <v>17.244412746001963</v>
      </c>
      <c r="U24" s="20">
        <v>17.244412746001963</v>
      </c>
      <c r="V24" s="20">
        <v>17.244412746001963</v>
      </c>
      <c r="W24" s="20">
        <v>17.244412746001963</v>
      </c>
      <c r="X24" s="20">
        <v>17.244412746001963</v>
      </c>
      <c r="Y24" s="20">
        <v>17.244412746001963</v>
      </c>
      <c r="Z24" s="20">
        <v>17.244412746001963</v>
      </c>
      <c r="AA24" s="20">
        <v>17.244412746001963</v>
      </c>
      <c r="AB24" s="20">
        <v>17.244412746001963</v>
      </c>
      <c r="AC24" s="20">
        <v>17.244412746001963</v>
      </c>
      <c r="AD24" s="20">
        <v>17.244412746001963</v>
      </c>
      <c r="AE24" s="20">
        <v>17.244412746001963</v>
      </c>
      <c r="AF24" s="20">
        <v>17.244412746001963</v>
      </c>
      <c r="AH24" s="22">
        <v>0.20000000000000101</v>
      </c>
      <c r="AI24" s="20">
        <f ca="1"/>
        <v>4353.0669914732325</v>
      </c>
      <c r="AJ24" s="20" cm="1">
        <f t="array" ref="AJ24:BM24">$AH24*Total_Maximum_Demand__MVA____Option_1_Winter_POE10</f>
        <v>10.637511144673249</v>
      </c>
      <c r="AK24" s="20">
        <v>14.418644523802618</v>
      </c>
      <c r="AL24" s="20">
        <v>15.451686333103712</v>
      </c>
      <c r="AM24" s="20">
        <v>15.610844095144596</v>
      </c>
      <c r="AN24" s="20">
        <v>15.711132708158734</v>
      </c>
      <c r="AO24" s="20">
        <v>15.933180339765904</v>
      </c>
      <c r="AP24" s="20">
        <v>16.458836822880155</v>
      </c>
      <c r="AQ24" s="20">
        <v>16.744984672369178</v>
      </c>
      <c r="AR24" s="20">
        <v>17.291742981804326</v>
      </c>
      <c r="AS24" s="20">
        <v>18.955549638950664</v>
      </c>
      <c r="AT24" s="20">
        <v>17.581844384831619</v>
      </c>
      <c r="AU24" s="20">
        <v>17.312518098659826</v>
      </c>
      <c r="AV24" s="20">
        <v>17.673984912923153</v>
      </c>
      <c r="AW24" s="20">
        <v>18.46555838331955</v>
      </c>
      <c r="AX24" s="20">
        <v>17.928262743481032</v>
      </c>
      <c r="AY24" s="20">
        <v>17.928262743481032</v>
      </c>
      <c r="AZ24" s="20">
        <v>17.928262743481032</v>
      </c>
      <c r="BA24" s="20">
        <v>17.928262743481032</v>
      </c>
      <c r="BB24" s="20">
        <v>17.928262743481032</v>
      </c>
      <c r="BC24" s="20">
        <v>17.928262743481032</v>
      </c>
      <c r="BD24" s="20">
        <v>17.928262743481032</v>
      </c>
      <c r="BE24" s="20">
        <v>17.928262743481032</v>
      </c>
      <c r="BF24" s="20">
        <v>17.928262743481032</v>
      </c>
      <c r="BG24" s="20">
        <v>17.928262743481032</v>
      </c>
      <c r="BH24" s="20">
        <v>17.928262743481032</v>
      </c>
      <c r="BI24" s="20">
        <v>17.928262743481032</v>
      </c>
      <c r="BJ24" s="20">
        <v>17.928262743481032</v>
      </c>
      <c r="BK24" s="20">
        <v>17.928262743481032</v>
      </c>
      <c r="BL24" s="20">
        <v>17.928262743481032</v>
      </c>
      <c r="BM24" s="20">
        <v>17.928262743481032</v>
      </c>
    </row>
    <row r="25" spans="1:65">
      <c r="A25" s="22">
        <v>0.15000000000000099</v>
      </c>
      <c r="B25" s="20">
        <f ca="1"/>
        <v>4369.4129110834619</v>
      </c>
      <c r="C25" s="20" cm="1">
        <f t="array" ref="C25:AF25">$A25*Total_Maximum_Demand__MVA____Option_1_Winter_POE50</f>
        <v>7.4556333421937326</v>
      </c>
      <c r="D25" s="20">
        <v>10.327706085671762</v>
      </c>
      <c r="E25" s="20">
        <v>11.073343799991317</v>
      </c>
      <c r="F25" s="20">
        <v>11.199947779825143</v>
      </c>
      <c r="G25" s="20">
        <v>11.298210037600381</v>
      </c>
      <c r="H25" s="20">
        <v>11.468451498319846</v>
      </c>
      <c r="I25" s="20">
        <v>11.85661692276822</v>
      </c>
      <c r="J25" s="20">
        <v>12.115895837108114</v>
      </c>
      <c r="K25" s="20">
        <v>12.444957873105071</v>
      </c>
      <c r="L25" s="20">
        <v>12.61543984694922</v>
      </c>
      <c r="M25" s="20">
        <v>12.76500891390814</v>
      </c>
      <c r="N25" s="20">
        <v>12.486914532038808</v>
      </c>
      <c r="O25" s="20">
        <v>12.811384286879113</v>
      </c>
      <c r="P25" s="20">
        <v>13.321869785152639</v>
      </c>
      <c r="Q25" s="20">
        <v>12.933309559501494</v>
      </c>
      <c r="R25" s="20">
        <v>12.933309559501494</v>
      </c>
      <c r="S25" s="20">
        <v>12.933309559501494</v>
      </c>
      <c r="T25" s="20">
        <v>12.933309559501494</v>
      </c>
      <c r="U25" s="20">
        <v>12.933309559501494</v>
      </c>
      <c r="V25" s="20">
        <v>12.933309559501494</v>
      </c>
      <c r="W25" s="20">
        <v>12.933309559501494</v>
      </c>
      <c r="X25" s="20">
        <v>12.933309559501494</v>
      </c>
      <c r="Y25" s="20">
        <v>12.933309559501494</v>
      </c>
      <c r="Z25" s="20">
        <v>12.933309559501494</v>
      </c>
      <c r="AA25" s="20">
        <v>12.933309559501494</v>
      </c>
      <c r="AB25" s="20">
        <v>12.933309559501494</v>
      </c>
      <c r="AC25" s="20">
        <v>12.933309559501494</v>
      </c>
      <c r="AD25" s="20">
        <v>12.933309559501494</v>
      </c>
      <c r="AE25" s="20">
        <v>12.933309559501494</v>
      </c>
      <c r="AF25" s="20">
        <v>12.933309559501494</v>
      </c>
      <c r="AH25" s="22">
        <v>0.15000000000000099</v>
      </c>
      <c r="AI25" s="20">
        <f ca="1"/>
        <v>4369.4129110834619</v>
      </c>
      <c r="AJ25" s="20" cm="1">
        <f t="array" ref="AJ25:BM25">$AH25*Total_Maximum_Demand__MVA____Option_1_Winter_POE10</f>
        <v>7.978133358504949</v>
      </c>
      <c r="AK25" s="20">
        <v>10.813983392851981</v>
      </c>
      <c r="AL25" s="20">
        <v>11.588764749827803</v>
      </c>
      <c r="AM25" s="20">
        <v>11.708133071358466</v>
      </c>
      <c r="AN25" s="20">
        <v>11.78334953111907</v>
      </c>
      <c r="AO25" s="20">
        <v>11.949885254824446</v>
      </c>
      <c r="AP25" s="20">
        <v>12.344127617160135</v>
      </c>
      <c r="AQ25" s="20">
        <v>12.558738504276903</v>
      </c>
      <c r="AR25" s="20">
        <v>12.968807236353266</v>
      </c>
      <c r="AS25" s="20">
        <v>14.216662229213021</v>
      </c>
      <c r="AT25" s="20">
        <v>13.186383288623734</v>
      </c>
      <c r="AU25" s="20">
        <v>12.984388573994888</v>
      </c>
      <c r="AV25" s="20">
        <v>13.255488684692386</v>
      </c>
      <c r="AW25" s="20">
        <v>13.849168787489685</v>
      </c>
      <c r="AX25" s="20">
        <v>13.446197057610796</v>
      </c>
      <c r="AY25" s="20">
        <v>13.446197057610796</v>
      </c>
      <c r="AZ25" s="20">
        <v>13.446197057610796</v>
      </c>
      <c r="BA25" s="20">
        <v>13.446197057610796</v>
      </c>
      <c r="BB25" s="20">
        <v>13.446197057610796</v>
      </c>
      <c r="BC25" s="20">
        <v>13.446197057610796</v>
      </c>
      <c r="BD25" s="20">
        <v>13.446197057610796</v>
      </c>
      <c r="BE25" s="20">
        <v>13.446197057610796</v>
      </c>
      <c r="BF25" s="20">
        <v>13.446197057610796</v>
      </c>
      <c r="BG25" s="20">
        <v>13.446197057610796</v>
      </c>
      <c r="BH25" s="20">
        <v>13.446197057610796</v>
      </c>
      <c r="BI25" s="20">
        <v>13.446197057610796</v>
      </c>
      <c r="BJ25" s="20">
        <v>13.446197057610796</v>
      </c>
      <c r="BK25" s="20">
        <v>13.446197057610796</v>
      </c>
      <c r="BL25" s="20">
        <v>13.446197057610796</v>
      </c>
      <c r="BM25" s="20">
        <v>13.446197057610796</v>
      </c>
    </row>
    <row r="26" spans="1:65">
      <c r="A26" s="22">
        <v>0.100000000000001</v>
      </c>
      <c r="B26" s="20">
        <f ca="1"/>
        <v>4378.6260657728635</v>
      </c>
      <c r="C26" s="20" cm="1">
        <f t="array" ref="C26:AF26">$A26*Total_Maximum_Demand__MVA____Option_1_Winter_POE50</f>
        <v>4.9704222281291726</v>
      </c>
      <c r="D26" s="20">
        <v>6.8851373904478645</v>
      </c>
      <c r="E26" s="20">
        <v>7.3822291999942369</v>
      </c>
      <c r="F26" s="20">
        <v>7.4666318532167875</v>
      </c>
      <c r="G26" s="20">
        <v>7.5321400250669459</v>
      </c>
      <c r="H26" s="20">
        <v>7.6456343322132572</v>
      </c>
      <c r="I26" s="20">
        <v>7.9044112818455075</v>
      </c>
      <c r="J26" s="20">
        <v>8.0772638914054369</v>
      </c>
      <c r="K26" s="20">
        <v>8.2966385820700754</v>
      </c>
      <c r="L26" s="20">
        <v>8.4102932312995087</v>
      </c>
      <c r="M26" s="20">
        <v>8.5100059426054564</v>
      </c>
      <c r="N26" s="20">
        <v>8.3246096880259</v>
      </c>
      <c r="O26" s="20">
        <v>8.5409228579194387</v>
      </c>
      <c r="P26" s="20">
        <v>8.8812465234351237</v>
      </c>
      <c r="Q26" s="20">
        <v>8.6222063730010241</v>
      </c>
      <c r="R26" s="20">
        <v>8.6222063730010241</v>
      </c>
      <c r="S26" s="20">
        <v>8.6222063730010241</v>
      </c>
      <c r="T26" s="20">
        <v>8.6222063730010241</v>
      </c>
      <c r="U26" s="20">
        <v>8.6222063730010241</v>
      </c>
      <c r="V26" s="20">
        <v>8.6222063730010241</v>
      </c>
      <c r="W26" s="20">
        <v>8.6222063730010241</v>
      </c>
      <c r="X26" s="20">
        <v>8.6222063730010241</v>
      </c>
      <c r="Y26" s="20">
        <v>8.6222063730010241</v>
      </c>
      <c r="Z26" s="20">
        <v>8.6222063730010241</v>
      </c>
      <c r="AA26" s="20">
        <v>8.6222063730010241</v>
      </c>
      <c r="AB26" s="20">
        <v>8.6222063730010241</v>
      </c>
      <c r="AC26" s="20">
        <v>8.6222063730010241</v>
      </c>
      <c r="AD26" s="20">
        <v>8.6222063730010241</v>
      </c>
      <c r="AE26" s="20">
        <v>8.6222063730010241</v>
      </c>
      <c r="AF26" s="20">
        <v>8.6222063730010241</v>
      </c>
      <c r="AH26" s="22">
        <v>0.100000000000001</v>
      </c>
      <c r="AI26" s="20">
        <f ca="1"/>
        <v>4378.6260657728635</v>
      </c>
      <c r="AJ26" s="20" cm="1">
        <f t="array" ref="AJ26:BM26">$AH26*Total_Maximum_Demand__MVA____Option_1_Winter_POE10</f>
        <v>5.3187555723366513</v>
      </c>
      <c r="AK26" s="20">
        <v>7.2093222619013444</v>
      </c>
      <c r="AL26" s="20">
        <v>7.7258431665518952</v>
      </c>
      <c r="AM26" s="20">
        <v>7.8054220475723373</v>
      </c>
      <c r="AN26" s="20">
        <v>7.8555663540794063</v>
      </c>
      <c r="AO26" s="20">
        <v>7.9665901698829922</v>
      </c>
      <c r="AP26" s="20">
        <v>8.2294184114401183</v>
      </c>
      <c r="AQ26" s="20">
        <v>8.3724923361846315</v>
      </c>
      <c r="AR26" s="20">
        <v>8.6458714909022074</v>
      </c>
      <c r="AS26" s="20">
        <v>9.4777748194753801</v>
      </c>
      <c r="AT26" s="20">
        <v>8.790922192415854</v>
      </c>
      <c r="AU26" s="20">
        <v>8.6562590493299556</v>
      </c>
      <c r="AV26" s="20">
        <v>8.8369924564616209</v>
      </c>
      <c r="AW26" s="20">
        <v>9.2327791916598212</v>
      </c>
      <c r="AX26" s="20">
        <v>8.964131371740562</v>
      </c>
      <c r="AY26" s="20">
        <v>8.964131371740562</v>
      </c>
      <c r="AZ26" s="20">
        <v>8.964131371740562</v>
      </c>
      <c r="BA26" s="20">
        <v>8.964131371740562</v>
      </c>
      <c r="BB26" s="20">
        <v>8.964131371740562</v>
      </c>
      <c r="BC26" s="20">
        <v>8.964131371740562</v>
      </c>
      <c r="BD26" s="20">
        <v>8.964131371740562</v>
      </c>
      <c r="BE26" s="20">
        <v>8.964131371740562</v>
      </c>
      <c r="BF26" s="20">
        <v>8.964131371740562</v>
      </c>
      <c r="BG26" s="20">
        <v>8.964131371740562</v>
      </c>
      <c r="BH26" s="20">
        <v>8.964131371740562</v>
      </c>
      <c r="BI26" s="20">
        <v>8.964131371740562</v>
      </c>
      <c r="BJ26" s="20">
        <v>8.964131371740562</v>
      </c>
      <c r="BK26" s="20">
        <v>8.964131371740562</v>
      </c>
      <c r="BL26" s="20">
        <v>8.964131371740562</v>
      </c>
      <c r="BM26" s="20">
        <v>8.964131371740562</v>
      </c>
    </row>
    <row r="27" spans="1:65">
      <c r="A27" s="22">
        <v>5.0000000000001002E-2</v>
      </c>
      <c r="B27" s="20">
        <f ca="1"/>
        <v>4391.7028014610469</v>
      </c>
      <c r="C27" s="20" cm="1">
        <f t="array" ref="C27:AF27">$A27*Total_Maximum_Demand__MVA____Option_1_Winter_POE50</f>
        <v>2.4852111140646111</v>
      </c>
      <c r="D27" s="20">
        <v>3.4425686952239665</v>
      </c>
      <c r="E27" s="20">
        <v>3.6911145999971553</v>
      </c>
      <c r="F27" s="20">
        <v>3.733315926608431</v>
      </c>
      <c r="G27" s="20">
        <v>3.7660700125335107</v>
      </c>
      <c r="H27" s="20">
        <v>3.8228171661066668</v>
      </c>
      <c r="I27" s="20">
        <v>3.9522056409227933</v>
      </c>
      <c r="J27" s="20">
        <v>4.0386319457027593</v>
      </c>
      <c r="K27" s="20">
        <v>4.1483192910350795</v>
      </c>
      <c r="L27" s="20">
        <v>4.2051466156497961</v>
      </c>
      <c r="M27" s="20">
        <v>4.2550029713027708</v>
      </c>
      <c r="N27" s="20">
        <v>4.1623048440129917</v>
      </c>
      <c r="O27" s="20">
        <v>4.270461428959762</v>
      </c>
      <c r="P27" s="20">
        <v>4.4406232617176062</v>
      </c>
      <c r="Q27" s="20">
        <v>4.3111031865005556</v>
      </c>
      <c r="R27" s="20">
        <v>4.3111031865005556</v>
      </c>
      <c r="S27" s="20">
        <v>4.3111031865005556</v>
      </c>
      <c r="T27" s="20">
        <v>4.3111031865005556</v>
      </c>
      <c r="U27" s="20">
        <v>4.3111031865005556</v>
      </c>
      <c r="V27" s="20">
        <v>4.3111031865005556</v>
      </c>
      <c r="W27" s="20">
        <v>4.3111031865005556</v>
      </c>
      <c r="X27" s="20">
        <v>4.3111031865005556</v>
      </c>
      <c r="Y27" s="20">
        <v>4.3111031865005556</v>
      </c>
      <c r="Z27" s="20">
        <v>4.3111031865005556</v>
      </c>
      <c r="AA27" s="20">
        <v>4.3111031865005556</v>
      </c>
      <c r="AB27" s="20">
        <v>4.3111031865005556</v>
      </c>
      <c r="AC27" s="20">
        <v>4.3111031865005556</v>
      </c>
      <c r="AD27" s="20">
        <v>4.3111031865005556</v>
      </c>
      <c r="AE27" s="20">
        <v>4.3111031865005556</v>
      </c>
      <c r="AF27" s="20">
        <v>4.3111031865005556</v>
      </c>
      <c r="AH27" s="22">
        <v>5.0000000000001002E-2</v>
      </c>
      <c r="AI27" s="20">
        <f ca="1"/>
        <v>4391.7028014610469</v>
      </c>
      <c r="AJ27" s="20" cm="1">
        <f t="array" ref="AJ27:BM27">$AH27*Total_Maximum_Demand__MVA____Option_1_Winter_POE10</f>
        <v>2.6593777861683519</v>
      </c>
      <c r="AK27" s="20">
        <v>3.6046611309507082</v>
      </c>
      <c r="AL27" s="20">
        <v>3.8629215832759862</v>
      </c>
      <c r="AM27" s="20">
        <v>3.9027110237862077</v>
      </c>
      <c r="AN27" s="20">
        <v>3.9277831770397427</v>
      </c>
      <c r="AO27" s="20">
        <v>3.9832950849415356</v>
      </c>
      <c r="AP27" s="20">
        <v>4.1147092057201</v>
      </c>
      <c r="AQ27" s="20">
        <v>4.1862461680923575</v>
      </c>
      <c r="AR27" s="20">
        <v>4.3229357454511463</v>
      </c>
      <c r="AS27" s="20">
        <v>4.7388874097377371</v>
      </c>
      <c r="AT27" s="20">
        <v>4.3954610962079705</v>
      </c>
      <c r="AU27" s="20">
        <v>4.3281295246650213</v>
      </c>
      <c r="AV27" s="20">
        <v>4.418496228230854</v>
      </c>
      <c r="AW27" s="20">
        <v>4.6163895958299568</v>
      </c>
      <c r="AX27" s="20">
        <v>4.4820656858703254</v>
      </c>
      <c r="AY27" s="20">
        <v>4.4820656858703254</v>
      </c>
      <c r="AZ27" s="20">
        <v>4.4820656858703254</v>
      </c>
      <c r="BA27" s="20">
        <v>4.4820656858703254</v>
      </c>
      <c r="BB27" s="20">
        <v>4.4820656858703254</v>
      </c>
      <c r="BC27" s="20">
        <v>4.4820656858703254</v>
      </c>
      <c r="BD27" s="20">
        <v>4.4820656858703254</v>
      </c>
      <c r="BE27" s="20">
        <v>4.4820656858703254</v>
      </c>
      <c r="BF27" s="20">
        <v>4.4820656858703254</v>
      </c>
      <c r="BG27" s="20">
        <v>4.4820656858703254</v>
      </c>
      <c r="BH27" s="20">
        <v>4.4820656858703254</v>
      </c>
      <c r="BI27" s="20">
        <v>4.4820656858703254</v>
      </c>
      <c r="BJ27" s="20">
        <v>4.4820656858703254</v>
      </c>
      <c r="BK27" s="20">
        <v>4.4820656858703254</v>
      </c>
      <c r="BL27" s="20">
        <v>4.4820656858703254</v>
      </c>
      <c r="BM27" s="20">
        <v>4.4820656858703254</v>
      </c>
    </row>
    <row r="28" spans="1:65">
      <c r="A28" s="22">
        <v>9.9920072216264108E-16</v>
      </c>
      <c r="B28" s="20">
        <f ca="1"/>
        <v>4391.7028014610469</v>
      </c>
      <c r="C28" s="20" cm="1">
        <f t="array" ref="C28:AF28">$A28*Total_Maximum_Demand__MVA____Option_1_Winter_POE50</f>
        <v>4.9664494797998627E-14</v>
      </c>
      <c r="D28" s="20">
        <v>6.8796342527244397E-14</v>
      </c>
      <c r="E28" s="20">
        <v>7.3763287478043033E-14</v>
      </c>
      <c r="F28" s="20">
        <v>7.4606639398567179E-14</v>
      </c>
      <c r="G28" s="20">
        <v>7.5261197524769502E-14</v>
      </c>
      <c r="H28" s="20">
        <v>7.6395233461388917E-14</v>
      </c>
      <c r="I28" s="20">
        <v>7.8980934610904794E-14</v>
      </c>
      <c r="J28" s="20">
        <v>8.070807913390456E-14</v>
      </c>
      <c r="K28" s="20">
        <v>8.2900072627267676E-14</v>
      </c>
      <c r="L28" s="20">
        <v>8.4035710703139572E-14</v>
      </c>
      <c r="M28" s="20">
        <v>8.5032040834596527E-14</v>
      </c>
      <c r="N28" s="20">
        <v>8.3179560119975137E-14</v>
      </c>
      <c r="O28" s="20">
        <v>8.5340962875684258E-14</v>
      </c>
      <c r="P28" s="20">
        <v>8.8741479399207316E-14</v>
      </c>
      <c r="Q28" s="20">
        <v>8.6153148345378632E-14</v>
      </c>
      <c r="R28" s="20">
        <v>8.6153148345378632E-14</v>
      </c>
      <c r="S28" s="20">
        <v>8.6153148345378632E-14</v>
      </c>
      <c r="T28" s="20">
        <v>8.6153148345378632E-14</v>
      </c>
      <c r="U28" s="20">
        <v>8.6153148345378632E-14</v>
      </c>
      <c r="V28" s="20">
        <v>8.6153148345378632E-14</v>
      </c>
      <c r="W28" s="20">
        <v>8.6153148345378632E-14</v>
      </c>
      <c r="X28" s="20">
        <v>8.6153148345378632E-14</v>
      </c>
      <c r="Y28" s="20">
        <v>8.6153148345378632E-14</v>
      </c>
      <c r="Z28" s="20">
        <v>8.6153148345378632E-14</v>
      </c>
      <c r="AA28" s="20">
        <v>8.6153148345378632E-14</v>
      </c>
      <c r="AB28" s="20">
        <v>8.6153148345378632E-14</v>
      </c>
      <c r="AC28" s="20">
        <v>8.6153148345378632E-14</v>
      </c>
      <c r="AD28" s="20">
        <v>8.6153148345378632E-14</v>
      </c>
      <c r="AE28" s="20">
        <v>8.6153148345378632E-14</v>
      </c>
      <c r="AF28" s="20">
        <v>8.6153148345378632E-14</v>
      </c>
      <c r="AH28" s="22">
        <v>9.9920072216264108E-16</v>
      </c>
      <c r="AI28" s="20">
        <f ca="1"/>
        <v>4391.7028014610469</v>
      </c>
      <c r="AJ28" s="20" cm="1">
        <f t="array" ref="AJ28:BM28">$AH28*Total_Maximum_Demand__MVA____Option_1_Winter_POE10</f>
        <v>5.3145044088852997E-14</v>
      </c>
      <c r="AK28" s="20">
        <v>7.2035600103949563E-14</v>
      </c>
      <c r="AL28" s="20">
        <v>7.7196680713338814E-14</v>
      </c>
      <c r="AM28" s="20">
        <v>7.799183346718401E-14</v>
      </c>
      <c r="AN28" s="20">
        <v>7.8492875739926092E-14</v>
      </c>
      <c r="AO28" s="20">
        <v>7.9602226509208023E-14</v>
      </c>
      <c r="AP28" s="20">
        <v>8.2228408196894182E-14</v>
      </c>
      <c r="AQ28" s="20">
        <v>8.3658003886167775E-14</v>
      </c>
      <c r="AR28" s="20">
        <v>8.6389610374347877E-14</v>
      </c>
      <c r="AS28" s="20">
        <v>9.4701994441145998E-14</v>
      </c>
      <c r="AT28" s="20">
        <v>8.7838958031374203E-14</v>
      </c>
      <c r="AU28" s="20">
        <v>8.649340293317301E-14</v>
      </c>
      <c r="AV28" s="20">
        <v>8.8299292442421747E-14</v>
      </c>
      <c r="AW28" s="20">
        <v>9.2253996358746069E-14</v>
      </c>
      <c r="AX28" s="20">
        <v>8.9569665402038651E-14</v>
      </c>
      <c r="AY28" s="20">
        <v>8.9569665402038651E-14</v>
      </c>
      <c r="AZ28" s="20">
        <v>8.9569665402038651E-14</v>
      </c>
      <c r="BA28" s="20">
        <v>8.9569665402038651E-14</v>
      </c>
      <c r="BB28" s="20">
        <v>8.9569665402038651E-14</v>
      </c>
      <c r="BC28" s="20">
        <v>8.9569665402038651E-14</v>
      </c>
      <c r="BD28" s="20">
        <v>8.9569665402038651E-14</v>
      </c>
      <c r="BE28" s="20">
        <v>8.9569665402038651E-14</v>
      </c>
      <c r="BF28" s="20">
        <v>8.9569665402038651E-14</v>
      </c>
      <c r="BG28" s="20">
        <v>8.9569665402038651E-14</v>
      </c>
      <c r="BH28" s="20">
        <v>8.9569665402038651E-14</v>
      </c>
      <c r="BI28" s="20">
        <v>8.9569665402038651E-14</v>
      </c>
      <c r="BJ28" s="20">
        <v>8.9569665402038651E-14</v>
      </c>
      <c r="BK28" s="20">
        <v>8.9569665402038651E-14</v>
      </c>
      <c r="BL28" s="20">
        <v>8.9569665402038651E-14</v>
      </c>
      <c r="BM28" s="20">
        <v>8.9569665402038651E-14</v>
      </c>
    </row>
    <row r="29" spans="1:65">
      <c r="A29" s="22"/>
    </row>
    <row r="30" spans="1:65" s="21" customFormat="1">
      <c r="A30" s="19" t="s">
        <v>812</v>
      </c>
      <c r="AH30" s="19" t="s">
        <v>812</v>
      </c>
    </row>
    <row r="31" spans="1:65">
      <c r="A31" s="4" t="s">
        <v>846</v>
      </c>
      <c r="AH31" s="4" t="s">
        <v>847</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56.448309362924114</v>
      </c>
      <c r="D33" s="20">
        <v>74.883099830875992</v>
      </c>
      <c r="E33" s="20">
        <v>79.897969704080438</v>
      </c>
      <c r="F33" s="20">
        <v>79.749831333461188</v>
      </c>
      <c r="G33" s="20">
        <v>79.741445413619246</v>
      </c>
      <c r="H33" s="20">
        <v>80.311327465518104</v>
      </c>
      <c r="I33" s="20">
        <v>80.936880525904115</v>
      </c>
      <c r="J33" s="20">
        <v>82.222265420177962</v>
      </c>
      <c r="K33" s="20">
        <v>83.146078463113952</v>
      </c>
      <c r="L33" s="20">
        <v>83.646299721338224</v>
      </c>
      <c r="M33" s="20">
        <v>84.192485259514015</v>
      </c>
      <c r="N33" s="20">
        <v>84.693236233328122</v>
      </c>
      <c r="O33" s="20">
        <v>85.599706711048199</v>
      </c>
      <c r="P33" s="20">
        <v>86.725274128037611</v>
      </c>
      <c r="Q33" s="20">
        <v>86.644459082345037</v>
      </c>
      <c r="R33" s="20">
        <v>86.644459082345037</v>
      </c>
      <c r="S33" s="20">
        <v>86.644459082345037</v>
      </c>
      <c r="T33" s="20">
        <v>86.644459082345037</v>
      </c>
      <c r="U33" s="20">
        <v>86.644459082345037</v>
      </c>
      <c r="V33" s="20">
        <v>86.644459082345037</v>
      </c>
      <c r="W33" s="20">
        <v>86.644459082345037</v>
      </c>
      <c r="X33" s="20">
        <v>86.644459082345037</v>
      </c>
      <c r="Y33" s="20">
        <v>86.644459082345037</v>
      </c>
      <c r="Z33" s="20">
        <v>86.644459082345037</v>
      </c>
      <c r="AA33" s="20">
        <v>86.644459082345037</v>
      </c>
      <c r="AB33" s="20">
        <v>86.644459082345037</v>
      </c>
      <c r="AC33" s="20">
        <v>86.644459082345037</v>
      </c>
      <c r="AD33" s="20">
        <v>86.644459082345037</v>
      </c>
      <c r="AE33" s="20">
        <v>86.644459082345037</v>
      </c>
      <c r="AF33" s="20">
        <v>86.644459082345037</v>
      </c>
      <c r="AG33" s="20"/>
      <c r="AH33" s="22" cm="1">
        <f t="array" ref="AH33:AH56">Percent_MD</f>
        <v>1</v>
      </c>
      <c r="AI33" s="20" cm="1">
        <f t="array" aca="1" ref="AI33:AI56" ca="1">Summer___MD___Hours</f>
        <v>0</v>
      </c>
      <c r="AJ33" s="20" cm="1">
        <f t="array" ref="AJ33:BM33">$AH33*Total_Maximum_Demand__MVA____Option_1_Summer_POE10</f>
        <v>62.900986127459987</v>
      </c>
      <c r="AK33" s="20">
        <v>81.372767966121785</v>
      </c>
      <c r="AL33" s="20">
        <v>86.20299842903583</v>
      </c>
      <c r="AM33" s="20">
        <v>85.910890008675153</v>
      </c>
      <c r="AN33" s="20">
        <v>85.928373067342989</v>
      </c>
      <c r="AO33" s="20">
        <v>86.421901881339707</v>
      </c>
      <c r="AP33" s="20">
        <v>87.728436136595278</v>
      </c>
      <c r="AQ33" s="20">
        <v>88.60076403671745</v>
      </c>
      <c r="AR33" s="20">
        <v>89.456082802300514</v>
      </c>
      <c r="AS33" s="20">
        <v>90.456872718462606</v>
      </c>
      <c r="AT33" s="20">
        <v>91.382618533179013</v>
      </c>
      <c r="AU33" s="20">
        <v>92.282673778754784</v>
      </c>
      <c r="AV33" s="20">
        <v>92.383015825963056</v>
      </c>
      <c r="AW33" s="20">
        <v>93.433969595244207</v>
      </c>
      <c r="AX33" s="20">
        <v>92.63246785974205</v>
      </c>
      <c r="AY33" s="20">
        <v>92.63246785974205</v>
      </c>
      <c r="AZ33" s="20">
        <v>92.63246785974205</v>
      </c>
      <c r="BA33" s="20">
        <v>92.63246785974205</v>
      </c>
      <c r="BB33" s="20">
        <v>92.63246785974205</v>
      </c>
      <c r="BC33" s="20">
        <v>92.63246785974205</v>
      </c>
      <c r="BD33" s="20">
        <v>92.63246785974205</v>
      </c>
      <c r="BE33" s="20">
        <v>92.63246785974205</v>
      </c>
      <c r="BF33" s="20">
        <v>92.63246785974205</v>
      </c>
      <c r="BG33" s="20">
        <v>92.63246785974205</v>
      </c>
      <c r="BH33" s="20">
        <v>92.63246785974205</v>
      </c>
      <c r="BI33" s="20">
        <v>92.63246785974205</v>
      </c>
      <c r="BJ33" s="20">
        <v>92.63246785974205</v>
      </c>
      <c r="BK33" s="20">
        <v>92.63246785974205</v>
      </c>
      <c r="BL33" s="20">
        <v>92.63246785974205</v>
      </c>
      <c r="BM33" s="20">
        <v>92.63246785974205</v>
      </c>
    </row>
    <row r="34" spans="1:65">
      <c r="A34" s="22">
        <v>0.99</v>
      </c>
      <c r="B34" s="20">
        <f ca="1"/>
        <v>0</v>
      </c>
      <c r="C34" s="20" cm="1">
        <f t="array" ref="C34:AF34">$A34*Total_Maximum_Demand__MVA____Option_1_Summer_POE50</f>
        <v>55.883826269294872</v>
      </c>
      <c r="D34" s="20">
        <v>74.13426883256723</v>
      </c>
      <c r="E34" s="20">
        <v>79.098990007039632</v>
      </c>
      <c r="F34" s="20">
        <v>78.952333020126574</v>
      </c>
      <c r="G34" s="20">
        <v>78.944030959483058</v>
      </c>
      <c r="H34" s="20">
        <v>79.50821419086293</v>
      </c>
      <c r="I34" s="20">
        <v>80.127511720645074</v>
      </c>
      <c r="J34" s="20">
        <v>81.400042765976181</v>
      </c>
      <c r="K34" s="20">
        <v>82.314617678482819</v>
      </c>
      <c r="L34" s="20">
        <v>82.809836724124835</v>
      </c>
      <c r="M34" s="20">
        <v>83.350560406918873</v>
      </c>
      <c r="N34" s="20">
        <v>83.846303870994845</v>
      </c>
      <c r="O34" s="20">
        <v>84.74370964393772</v>
      </c>
      <c r="P34" s="20">
        <v>85.85802138675723</v>
      </c>
      <c r="Q34" s="20">
        <v>85.778014491521589</v>
      </c>
      <c r="R34" s="20">
        <v>85.778014491521589</v>
      </c>
      <c r="S34" s="20">
        <v>85.778014491521589</v>
      </c>
      <c r="T34" s="20">
        <v>85.778014491521589</v>
      </c>
      <c r="U34" s="20">
        <v>85.778014491521589</v>
      </c>
      <c r="V34" s="20">
        <v>85.778014491521589</v>
      </c>
      <c r="W34" s="20">
        <v>85.778014491521589</v>
      </c>
      <c r="X34" s="20">
        <v>85.778014491521589</v>
      </c>
      <c r="Y34" s="20">
        <v>85.778014491521589</v>
      </c>
      <c r="Z34" s="20">
        <v>85.778014491521589</v>
      </c>
      <c r="AA34" s="20">
        <v>85.778014491521589</v>
      </c>
      <c r="AB34" s="20">
        <v>85.778014491521589</v>
      </c>
      <c r="AC34" s="20">
        <v>85.778014491521589</v>
      </c>
      <c r="AD34" s="20">
        <v>85.778014491521589</v>
      </c>
      <c r="AE34" s="20">
        <v>85.778014491521589</v>
      </c>
      <c r="AF34" s="20">
        <v>85.778014491521589</v>
      </c>
      <c r="AG34" s="20"/>
      <c r="AH34" s="22">
        <v>0.99</v>
      </c>
      <c r="AI34" s="20">
        <f ca="1"/>
        <v>1.5126571379369724</v>
      </c>
      <c r="AJ34" s="20" cm="1">
        <f t="array" ref="AJ34:BM34">$AH34*Total_Maximum_Demand__MVA____Option_1_Summer_POE10</f>
        <v>62.271976266185384</v>
      </c>
      <c r="AK34" s="20">
        <v>80.559040286460572</v>
      </c>
      <c r="AL34" s="20">
        <v>85.340968444745471</v>
      </c>
      <c r="AM34" s="20">
        <v>85.051781108588401</v>
      </c>
      <c r="AN34" s="20">
        <v>85.069089336669563</v>
      </c>
      <c r="AO34" s="20">
        <v>85.557682862526306</v>
      </c>
      <c r="AP34" s="20">
        <v>86.851151775229326</v>
      </c>
      <c r="AQ34" s="20">
        <v>87.714756396350282</v>
      </c>
      <c r="AR34" s="20">
        <v>88.561521974277511</v>
      </c>
      <c r="AS34" s="20">
        <v>89.552303991277981</v>
      </c>
      <c r="AT34" s="20">
        <v>90.468792347847227</v>
      </c>
      <c r="AU34" s="20">
        <v>91.359847040967239</v>
      </c>
      <c r="AV34" s="20">
        <v>91.459185667703423</v>
      </c>
      <c r="AW34" s="20">
        <v>92.499629899291762</v>
      </c>
      <c r="AX34" s="20">
        <v>91.706143181144625</v>
      </c>
      <c r="AY34" s="20">
        <v>91.706143181144625</v>
      </c>
      <c r="AZ34" s="20">
        <v>91.706143181144625</v>
      </c>
      <c r="BA34" s="20">
        <v>91.706143181144625</v>
      </c>
      <c r="BB34" s="20">
        <v>91.706143181144625</v>
      </c>
      <c r="BC34" s="20">
        <v>91.706143181144625</v>
      </c>
      <c r="BD34" s="20">
        <v>91.706143181144625</v>
      </c>
      <c r="BE34" s="20">
        <v>91.706143181144625</v>
      </c>
      <c r="BF34" s="20">
        <v>91.706143181144625</v>
      </c>
      <c r="BG34" s="20">
        <v>91.706143181144625</v>
      </c>
      <c r="BH34" s="20">
        <v>91.706143181144625</v>
      </c>
      <c r="BI34" s="20">
        <v>91.706143181144625</v>
      </c>
      <c r="BJ34" s="20">
        <v>91.706143181144625</v>
      </c>
      <c r="BK34" s="20">
        <v>91.706143181144625</v>
      </c>
      <c r="BL34" s="20">
        <v>91.706143181144625</v>
      </c>
      <c r="BM34" s="20">
        <v>91.706143181144625</v>
      </c>
    </row>
    <row r="35" spans="1:65">
      <c r="A35" s="22">
        <v>0.98</v>
      </c>
      <c r="B35" s="20">
        <f ca="1"/>
        <v>0</v>
      </c>
      <c r="C35" s="20" cm="1">
        <f t="array" ref="C35:AF35">$A35*Total_Maximum_Demand__MVA____Option_1_Summer_POE50</f>
        <v>55.31934317566563</v>
      </c>
      <c r="D35" s="20">
        <v>73.385437834258468</v>
      </c>
      <c r="E35" s="20">
        <v>78.300010309998825</v>
      </c>
      <c r="F35" s="20">
        <v>78.154834706791959</v>
      </c>
      <c r="G35" s="20">
        <v>78.146616505346856</v>
      </c>
      <c r="H35" s="20">
        <v>78.705100916207741</v>
      </c>
      <c r="I35" s="20">
        <v>79.318142915386034</v>
      </c>
      <c r="J35" s="20">
        <v>80.5778201117744</v>
      </c>
      <c r="K35" s="20">
        <v>81.483156893851671</v>
      </c>
      <c r="L35" s="20">
        <v>81.973373726911461</v>
      </c>
      <c r="M35" s="20">
        <v>82.508635554323732</v>
      </c>
      <c r="N35" s="20">
        <v>82.999371508661554</v>
      </c>
      <c r="O35" s="20">
        <v>83.887712576827241</v>
      </c>
      <c r="P35" s="20">
        <v>84.990768645476862</v>
      </c>
      <c r="Q35" s="20">
        <v>84.91156990069814</v>
      </c>
      <c r="R35" s="20">
        <v>84.91156990069814</v>
      </c>
      <c r="S35" s="20">
        <v>84.91156990069814</v>
      </c>
      <c r="T35" s="20">
        <v>84.91156990069814</v>
      </c>
      <c r="U35" s="20">
        <v>84.91156990069814</v>
      </c>
      <c r="V35" s="20">
        <v>84.91156990069814</v>
      </c>
      <c r="W35" s="20">
        <v>84.91156990069814</v>
      </c>
      <c r="X35" s="20">
        <v>84.91156990069814</v>
      </c>
      <c r="Y35" s="20">
        <v>84.91156990069814</v>
      </c>
      <c r="Z35" s="20">
        <v>84.91156990069814</v>
      </c>
      <c r="AA35" s="20">
        <v>84.91156990069814</v>
      </c>
      <c r="AB35" s="20">
        <v>84.91156990069814</v>
      </c>
      <c r="AC35" s="20">
        <v>84.91156990069814</v>
      </c>
      <c r="AD35" s="20">
        <v>84.91156990069814</v>
      </c>
      <c r="AE35" s="20">
        <v>84.91156990069814</v>
      </c>
      <c r="AF35" s="20">
        <v>84.91156990069814</v>
      </c>
      <c r="AG35" s="20"/>
      <c r="AH35" s="22">
        <v>0.98</v>
      </c>
      <c r="AI35" s="20">
        <f ca="1"/>
        <v>2.2689857069054589</v>
      </c>
      <c r="AJ35" s="20" cm="1">
        <f t="array" ref="AJ35:BM35">$AH35*Total_Maximum_Demand__MVA____Option_1_Summer_POE10</f>
        <v>61.642966404910787</v>
      </c>
      <c r="AK35" s="20">
        <v>79.745312606799345</v>
      </c>
      <c r="AL35" s="20">
        <v>84.478938460455112</v>
      </c>
      <c r="AM35" s="20">
        <v>84.192672208501648</v>
      </c>
      <c r="AN35" s="20">
        <v>84.209805605996124</v>
      </c>
      <c r="AO35" s="20">
        <v>84.693463843712905</v>
      </c>
      <c r="AP35" s="20">
        <v>85.973867413863374</v>
      </c>
      <c r="AQ35" s="20">
        <v>86.828748755983099</v>
      </c>
      <c r="AR35" s="20">
        <v>87.666961146254508</v>
      </c>
      <c r="AS35" s="20">
        <v>88.647735264093356</v>
      </c>
      <c r="AT35" s="20">
        <v>89.554966162515427</v>
      </c>
      <c r="AU35" s="20">
        <v>90.437020303179693</v>
      </c>
      <c r="AV35" s="20">
        <v>90.535355509443789</v>
      </c>
      <c r="AW35" s="20">
        <v>91.565290203339316</v>
      </c>
      <c r="AX35" s="20">
        <v>90.779818502547201</v>
      </c>
      <c r="AY35" s="20">
        <v>90.779818502547201</v>
      </c>
      <c r="AZ35" s="20">
        <v>90.779818502547201</v>
      </c>
      <c r="BA35" s="20">
        <v>90.779818502547201</v>
      </c>
      <c r="BB35" s="20">
        <v>90.779818502547201</v>
      </c>
      <c r="BC35" s="20">
        <v>90.779818502547201</v>
      </c>
      <c r="BD35" s="20">
        <v>90.779818502547201</v>
      </c>
      <c r="BE35" s="20">
        <v>90.779818502547201</v>
      </c>
      <c r="BF35" s="20">
        <v>90.779818502547201</v>
      </c>
      <c r="BG35" s="20">
        <v>90.779818502547201</v>
      </c>
      <c r="BH35" s="20">
        <v>90.779818502547201</v>
      </c>
      <c r="BI35" s="20">
        <v>90.779818502547201</v>
      </c>
      <c r="BJ35" s="20">
        <v>90.779818502547201</v>
      </c>
      <c r="BK35" s="20">
        <v>90.779818502547201</v>
      </c>
      <c r="BL35" s="20">
        <v>90.779818502547201</v>
      </c>
      <c r="BM35" s="20">
        <v>90.779818502547201</v>
      </c>
    </row>
    <row r="36" spans="1:65">
      <c r="A36" s="22">
        <v>0.97</v>
      </c>
      <c r="B36" s="20">
        <f ca="1"/>
        <v>0.37816428448424311</v>
      </c>
      <c r="C36" s="20" cm="1">
        <f t="array" ref="C36:AF36">$A36*Total_Maximum_Demand__MVA____Option_1_Summer_POE50</f>
        <v>54.754860082036387</v>
      </c>
      <c r="D36" s="20">
        <v>72.636606835949706</v>
      </c>
      <c r="E36" s="20">
        <v>77.501030612958019</v>
      </c>
      <c r="F36" s="20">
        <v>77.357336393457345</v>
      </c>
      <c r="G36" s="20">
        <v>77.349202051210668</v>
      </c>
      <c r="H36" s="20">
        <v>77.901987641552566</v>
      </c>
      <c r="I36" s="20">
        <v>78.508774110126993</v>
      </c>
      <c r="J36" s="20">
        <v>79.75559745757262</v>
      </c>
      <c r="K36" s="20">
        <v>80.651696109220538</v>
      </c>
      <c r="L36" s="20">
        <v>81.136910729698073</v>
      </c>
      <c r="M36" s="20">
        <v>81.66671070172859</v>
      </c>
      <c r="N36" s="20">
        <v>82.152439146328277</v>
      </c>
      <c r="O36" s="20">
        <v>83.031715509716747</v>
      </c>
      <c r="P36" s="20">
        <v>84.123515904196481</v>
      </c>
      <c r="Q36" s="20">
        <v>84.045125309874678</v>
      </c>
      <c r="R36" s="20">
        <v>84.045125309874678</v>
      </c>
      <c r="S36" s="20">
        <v>84.045125309874678</v>
      </c>
      <c r="T36" s="20">
        <v>84.045125309874678</v>
      </c>
      <c r="U36" s="20">
        <v>84.045125309874678</v>
      </c>
      <c r="V36" s="20">
        <v>84.045125309874678</v>
      </c>
      <c r="W36" s="20">
        <v>84.045125309874678</v>
      </c>
      <c r="X36" s="20">
        <v>84.045125309874678</v>
      </c>
      <c r="Y36" s="20">
        <v>84.045125309874678</v>
      </c>
      <c r="Z36" s="20">
        <v>84.045125309874678</v>
      </c>
      <c r="AA36" s="20">
        <v>84.045125309874678</v>
      </c>
      <c r="AB36" s="20">
        <v>84.045125309874678</v>
      </c>
      <c r="AC36" s="20">
        <v>84.045125309874678</v>
      </c>
      <c r="AD36" s="20">
        <v>84.045125309874678</v>
      </c>
      <c r="AE36" s="20">
        <v>84.045125309874678</v>
      </c>
      <c r="AF36" s="20">
        <v>84.045125309874678</v>
      </c>
      <c r="AG36" s="20"/>
      <c r="AH36" s="22">
        <v>0.97</v>
      </c>
      <c r="AI36" s="20">
        <f ca="1"/>
        <v>3.7816428448424322</v>
      </c>
      <c r="AJ36" s="20" cm="1">
        <f t="array" ref="AJ36:BM36">$AH36*Total_Maximum_Demand__MVA____Option_1_Summer_POE10</f>
        <v>61.013956543636183</v>
      </c>
      <c r="AK36" s="20">
        <v>78.931584927138132</v>
      </c>
      <c r="AL36" s="20">
        <v>83.616908476164753</v>
      </c>
      <c r="AM36" s="20">
        <v>83.333563308414895</v>
      </c>
      <c r="AN36" s="20">
        <v>83.350521875322698</v>
      </c>
      <c r="AO36" s="20">
        <v>83.829244824899519</v>
      </c>
      <c r="AP36" s="20">
        <v>85.096583052497422</v>
      </c>
      <c r="AQ36" s="20">
        <v>85.942741115615931</v>
      </c>
      <c r="AR36" s="20">
        <v>86.77240031823149</v>
      </c>
      <c r="AS36" s="20">
        <v>87.743166536908731</v>
      </c>
      <c r="AT36" s="20">
        <v>88.641139977183641</v>
      </c>
      <c r="AU36" s="20">
        <v>89.514193565392134</v>
      </c>
      <c r="AV36" s="20">
        <v>89.611525351184156</v>
      </c>
      <c r="AW36" s="20">
        <v>90.630950507386885</v>
      </c>
      <c r="AX36" s="20">
        <v>89.85349382394979</v>
      </c>
      <c r="AY36" s="20">
        <v>89.85349382394979</v>
      </c>
      <c r="AZ36" s="20">
        <v>89.85349382394979</v>
      </c>
      <c r="BA36" s="20">
        <v>89.85349382394979</v>
      </c>
      <c r="BB36" s="20">
        <v>89.85349382394979</v>
      </c>
      <c r="BC36" s="20">
        <v>89.85349382394979</v>
      </c>
      <c r="BD36" s="20">
        <v>89.85349382394979</v>
      </c>
      <c r="BE36" s="20">
        <v>89.85349382394979</v>
      </c>
      <c r="BF36" s="20">
        <v>89.85349382394979</v>
      </c>
      <c r="BG36" s="20">
        <v>89.85349382394979</v>
      </c>
      <c r="BH36" s="20">
        <v>89.85349382394979</v>
      </c>
      <c r="BI36" s="20">
        <v>89.85349382394979</v>
      </c>
      <c r="BJ36" s="20">
        <v>89.85349382394979</v>
      </c>
      <c r="BK36" s="20">
        <v>89.85349382394979</v>
      </c>
      <c r="BL36" s="20">
        <v>89.85349382394979</v>
      </c>
      <c r="BM36" s="20">
        <v>89.85349382394979</v>
      </c>
    </row>
    <row r="37" spans="1:65">
      <c r="A37" s="22">
        <v>0.95</v>
      </c>
      <c r="B37" s="20">
        <f ca="1"/>
        <v>2.2689857069054589</v>
      </c>
      <c r="C37" s="20" cm="1">
        <f t="array" ref="C37:AF37">$A37*Total_Maximum_Demand__MVA____Option_1_Summer_POE50</f>
        <v>53.625893894777903</v>
      </c>
      <c r="D37" s="20">
        <v>71.138944839332183</v>
      </c>
      <c r="E37" s="20">
        <v>75.90307121887642</v>
      </c>
      <c r="F37" s="20">
        <v>75.762339766788131</v>
      </c>
      <c r="G37" s="20">
        <v>75.754373142938277</v>
      </c>
      <c r="H37" s="20">
        <v>76.295761092242202</v>
      </c>
      <c r="I37" s="20">
        <v>76.890036499608911</v>
      </c>
      <c r="J37" s="20">
        <v>78.111152149169058</v>
      </c>
      <c r="K37" s="20">
        <v>78.988774539958257</v>
      </c>
      <c r="L37" s="20">
        <v>79.46398473527131</v>
      </c>
      <c r="M37" s="20">
        <v>79.982860996538307</v>
      </c>
      <c r="N37" s="20">
        <v>80.458574421661709</v>
      </c>
      <c r="O37" s="20">
        <v>81.319721375495789</v>
      </c>
      <c r="P37" s="20">
        <v>82.389010421635732</v>
      </c>
      <c r="Q37" s="20">
        <v>82.312236128227781</v>
      </c>
      <c r="R37" s="20">
        <v>82.312236128227781</v>
      </c>
      <c r="S37" s="20">
        <v>82.312236128227781</v>
      </c>
      <c r="T37" s="20">
        <v>82.312236128227781</v>
      </c>
      <c r="U37" s="20">
        <v>82.312236128227781</v>
      </c>
      <c r="V37" s="20">
        <v>82.312236128227781</v>
      </c>
      <c r="W37" s="20">
        <v>82.312236128227781</v>
      </c>
      <c r="X37" s="20">
        <v>82.312236128227781</v>
      </c>
      <c r="Y37" s="20">
        <v>82.312236128227781</v>
      </c>
      <c r="Z37" s="20">
        <v>82.312236128227781</v>
      </c>
      <c r="AA37" s="20">
        <v>82.312236128227781</v>
      </c>
      <c r="AB37" s="20">
        <v>82.312236128227781</v>
      </c>
      <c r="AC37" s="20">
        <v>82.312236128227781</v>
      </c>
      <c r="AD37" s="20">
        <v>82.312236128227781</v>
      </c>
      <c r="AE37" s="20">
        <v>82.312236128227781</v>
      </c>
      <c r="AF37" s="20">
        <v>82.312236128227781</v>
      </c>
      <c r="AG37" s="20"/>
      <c r="AH37" s="22">
        <v>0.95</v>
      </c>
      <c r="AI37" s="20">
        <f ca="1"/>
        <v>6.0506285517478897</v>
      </c>
      <c r="AJ37" s="20" cm="1">
        <f t="array" ref="AJ37:BM37">$AH37*Total_Maximum_Demand__MVA____Option_1_Summer_POE10</f>
        <v>59.755936821086983</v>
      </c>
      <c r="AK37" s="20">
        <v>77.304129567815693</v>
      </c>
      <c r="AL37" s="20">
        <v>81.892848507584034</v>
      </c>
      <c r="AM37" s="20">
        <v>81.61534550824139</v>
      </c>
      <c r="AN37" s="20">
        <v>81.631954413975834</v>
      </c>
      <c r="AO37" s="20">
        <v>82.100806787272717</v>
      </c>
      <c r="AP37" s="20">
        <v>83.342014329765504</v>
      </c>
      <c r="AQ37" s="20">
        <v>84.17072583488158</v>
      </c>
      <c r="AR37" s="20">
        <v>84.983278662185484</v>
      </c>
      <c r="AS37" s="20">
        <v>85.934029082539467</v>
      </c>
      <c r="AT37" s="20">
        <v>86.813487606520056</v>
      </c>
      <c r="AU37" s="20">
        <v>87.668540089817043</v>
      </c>
      <c r="AV37" s="20">
        <v>87.763865034664903</v>
      </c>
      <c r="AW37" s="20">
        <v>88.762271115481994</v>
      </c>
      <c r="AX37" s="20">
        <v>88.000844466754941</v>
      </c>
      <c r="AY37" s="20">
        <v>88.000844466754941</v>
      </c>
      <c r="AZ37" s="20">
        <v>88.000844466754941</v>
      </c>
      <c r="BA37" s="20">
        <v>88.000844466754941</v>
      </c>
      <c r="BB37" s="20">
        <v>88.000844466754941</v>
      </c>
      <c r="BC37" s="20">
        <v>88.000844466754941</v>
      </c>
      <c r="BD37" s="20">
        <v>88.000844466754941</v>
      </c>
      <c r="BE37" s="20">
        <v>88.000844466754941</v>
      </c>
      <c r="BF37" s="20">
        <v>88.000844466754941</v>
      </c>
      <c r="BG37" s="20">
        <v>88.000844466754941</v>
      </c>
      <c r="BH37" s="20">
        <v>88.000844466754941</v>
      </c>
      <c r="BI37" s="20">
        <v>88.000844466754941</v>
      </c>
      <c r="BJ37" s="20">
        <v>88.000844466754941</v>
      </c>
      <c r="BK37" s="20">
        <v>88.000844466754941</v>
      </c>
      <c r="BL37" s="20">
        <v>88.000844466754941</v>
      </c>
      <c r="BM37" s="20">
        <v>88.000844466754941</v>
      </c>
    </row>
    <row r="38" spans="1:65">
      <c r="A38" s="22">
        <v>0.9</v>
      </c>
      <c r="B38" s="20">
        <f ca="1"/>
        <v>5.6724642672636474</v>
      </c>
      <c r="C38" s="20" cm="1">
        <f t="array" ref="C38:AF38">$A38*Total_Maximum_Demand__MVA____Option_1_Summer_POE50</f>
        <v>50.803478426631706</v>
      </c>
      <c r="D38" s="20">
        <v>67.394789847788388</v>
      </c>
      <c r="E38" s="20">
        <v>71.908172733672401</v>
      </c>
      <c r="F38" s="20">
        <v>71.774848200115073</v>
      </c>
      <c r="G38" s="20">
        <v>71.767300872257323</v>
      </c>
      <c r="H38" s="20">
        <v>72.2801947189663</v>
      </c>
      <c r="I38" s="20">
        <v>72.843192473313707</v>
      </c>
      <c r="J38" s="20">
        <v>74.000038878160169</v>
      </c>
      <c r="K38" s="20">
        <v>74.831470616802562</v>
      </c>
      <c r="L38" s="20">
        <v>75.281669749204397</v>
      </c>
      <c r="M38" s="20">
        <v>75.773236733562612</v>
      </c>
      <c r="N38" s="20">
        <v>76.22391260999531</v>
      </c>
      <c r="O38" s="20">
        <v>77.039736039943378</v>
      </c>
      <c r="P38" s="20">
        <v>78.052746715233852</v>
      </c>
      <c r="Q38" s="20">
        <v>77.980013174110539</v>
      </c>
      <c r="R38" s="20">
        <v>77.980013174110539</v>
      </c>
      <c r="S38" s="20">
        <v>77.980013174110539</v>
      </c>
      <c r="T38" s="20">
        <v>77.980013174110539</v>
      </c>
      <c r="U38" s="20">
        <v>77.980013174110539</v>
      </c>
      <c r="V38" s="20">
        <v>77.980013174110539</v>
      </c>
      <c r="W38" s="20">
        <v>77.980013174110539</v>
      </c>
      <c r="X38" s="20">
        <v>77.980013174110539</v>
      </c>
      <c r="Y38" s="20">
        <v>77.980013174110539</v>
      </c>
      <c r="Z38" s="20">
        <v>77.980013174110539</v>
      </c>
      <c r="AA38" s="20">
        <v>77.980013174110539</v>
      </c>
      <c r="AB38" s="20">
        <v>77.980013174110539</v>
      </c>
      <c r="AC38" s="20">
        <v>77.980013174110539</v>
      </c>
      <c r="AD38" s="20">
        <v>77.980013174110539</v>
      </c>
      <c r="AE38" s="20">
        <v>77.980013174110539</v>
      </c>
      <c r="AF38" s="20">
        <v>77.980013174110539</v>
      </c>
      <c r="AG38" s="20"/>
      <c r="AH38" s="22">
        <v>0.9</v>
      </c>
      <c r="AI38" s="20">
        <f ca="1"/>
        <v>16.261064232822449</v>
      </c>
      <c r="AJ38" s="20" cm="1">
        <f t="array" ref="AJ38:BM38">$AH38*Total_Maximum_Demand__MVA____Option_1_Summer_POE10</f>
        <v>56.610887514713987</v>
      </c>
      <c r="AK38" s="20">
        <v>73.235491169509615</v>
      </c>
      <c r="AL38" s="20">
        <v>77.582698586132253</v>
      </c>
      <c r="AM38" s="20">
        <v>77.319801007807641</v>
      </c>
      <c r="AN38" s="20">
        <v>77.335535760608693</v>
      </c>
      <c r="AO38" s="20">
        <v>77.779711693205741</v>
      </c>
      <c r="AP38" s="20">
        <v>78.955592522935746</v>
      </c>
      <c r="AQ38" s="20">
        <v>79.74068763304571</v>
      </c>
      <c r="AR38" s="20">
        <v>80.510474522070467</v>
      </c>
      <c r="AS38" s="20">
        <v>81.411185446616344</v>
      </c>
      <c r="AT38" s="20">
        <v>82.244356679861113</v>
      </c>
      <c r="AU38" s="20">
        <v>83.054406400879301</v>
      </c>
      <c r="AV38" s="20">
        <v>83.144714243366749</v>
      </c>
      <c r="AW38" s="20">
        <v>84.090572635719795</v>
      </c>
      <c r="AX38" s="20">
        <v>83.369221073767847</v>
      </c>
      <c r="AY38" s="20">
        <v>83.369221073767847</v>
      </c>
      <c r="AZ38" s="20">
        <v>83.369221073767847</v>
      </c>
      <c r="BA38" s="20">
        <v>83.369221073767847</v>
      </c>
      <c r="BB38" s="20">
        <v>83.369221073767847</v>
      </c>
      <c r="BC38" s="20">
        <v>83.369221073767847</v>
      </c>
      <c r="BD38" s="20">
        <v>83.369221073767847</v>
      </c>
      <c r="BE38" s="20">
        <v>83.369221073767847</v>
      </c>
      <c r="BF38" s="20">
        <v>83.369221073767847</v>
      </c>
      <c r="BG38" s="20">
        <v>83.369221073767847</v>
      </c>
      <c r="BH38" s="20">
        <v>83.369221073767847</v>
      </c>
      <c r="BI38" s="20">
        <v>83.369221073767847</v>
      </c>
      <c r="BJ38" s="20">
        <v>83.369221073767847</v>
      </c>
      <c r="BK38" s="20">
        <v>83.369221073767847</v>
      </c>
      <c r="BL38" s="20">
        <v>83.369221073767847</v>
      </c>
      <c r="BM38" s="20">
        <v>83.369221073767847</v>
      </c>
    </row>
    <row r="39" spans="1:65">
      <c r="A39" s="22">
        <v>0.85</v>
      </c>
      <c r="B39" s="20">
        <f ca="1"/>
        <v>15.882899948338205</v>
      </c>
      <c r="C39" s="20" cm="1">
        <f t="array" ref="C39:AF39">$A39*Total_Maximum_Demand__MVA____Option_1_Summer_POE50</f>
        <v>47.981062958485495</v>
      </c>
      <c r="D39" s="20">
        <v>63.650634856244594</v>
      </c>
      <c r="E39" s="20">
        <v>67.913274248468369</v>
      </c>
      <c r="F39" s="20">
        <v>67.787356633442002</v>
      </c>
      <c r="G39" s="20">
        <v>67.780228601576354</v>
      </c>
      <c r="H39" s="20">
        <v>68.264628345690383</v>
      </c>
      <c r="I39" s="20">
        <v>68.796348447018502</v>
      </c>
      <c r="J39" s="20">
        <v>69.888925607151265</v>
      </c>
      <c r="K39" s="20">
        <v>70.674166693646853</v>
      </c>
      <c r="L39" s="20">
        <v>71.099354763137484</v>
      </c>
      <c r="M39" s="20">
        <v>71.563612470586918</v>
      </c>
      <c r="N39" s="20">
        <v>71.989250798328897</v>
      </c>
      <c r="O39" s="20">
        <v>72.759750704390967</v>
      </c>
      <c r="P39" s="20">
        <v>73.716483008831972</v>
      </c>
      <c r="Q39" s="20">
        <v>73.647790219993283</v>
      </c>
      <c r="R39" s="20">
        <v>73.647790219993283</v>
      </c>
      <c r="S39" s="20">
        <v>73.647790219993283</v>
      </c>
      <c r="T39" s="20">
        <v>73.647790219993283</v>
      </c>
      <c r="U39" s="20">
        <v>73.647790219993283</v>
      </c>
      <c r="V39" s="20">
        <v>73.647790219993283</v>
      </c>
      <c r="W39" s="20">
        <v>73.647790219993283</v>
      </c>
      <c r="X39" s="20">
        <v>73.647790219993283</v>
      </c>
      <c r="Y39" s="20">
        <v>73.647790219993283</v>
      </c>
      <c r="Z39" s="20">
        <v>73.647790219993283</v>
      </c>
      <c r="AA39" s="20">
        <v>73.647790219993283</v>
      </c>
      <c r="AB39" s="20">
        <v>73.647790219993283</v>
      </c>
      <c r="AC39" s="20">
        <v>73.647790219993283</v>
      </c>
      <c r="AD39" s="20">
        <v>73.647790219993283</v>
      </c>
      <c r="AE39" s="20">
        <v>73.647790219993283</v>
      </c>
      <c r="AF39" s="20">
        <v>73.647790219993283</v>
      </c>
      <c r="AG39" s="20"/>
      <c r="AH39" s="22">
        <v>0.85</v>
      </c>
      <c r="AI39" s="20">
        <f ca="1"/>
        <v>26.471499913897006</v>
      </c>
      <c r="AJ39" s="20" cm="1">
        <f t="array" ref="AJ39:BM39">$AH39*Total_Maximum_Demand__MVA____Option_1_Summer_POE10</f>
        <v>53.46583820834099</v>
      </c>
      <c r="AK39" s="20">
        <v>69.166852771203509</v>
      </c>
      <c r="AL39" s="20">
        <v>73.272548664680457</v>
      </c>
      <c r="AM39" s="20">
        <v>73.024256507373877</v>
      </c>
      <c r="AN39" s="20">
        <v>73.039117107241537</v>
      </c>
      <c r="AO39" s="20">
        <v>73.45861659913875</v>
      </c>
      <c r="AP39" s="20">
        <v>74.569170716105987</v>
      </c>
      <c r="AQ39" s="20">
        <v>75.310649431209825</v>
      </c>
      <c r="AR39" s="20">
        <v>76.037670381955436</v>
      </c>
      <c r="AS39" s="20">
        <v>76.88834181069322</v>
      </c>
      <c r="AT39" s="20">
        <v>77.675225753202156</v>
      </c>
      <c r="AU39" s="20">
        <v>78.44027271194156</v>
      </c>
      <c r="AV39" s="20">
        <v>78.525563452068596</v>
      </c>
      <c r="AW39" s="20">
        <v>79.418874155957567</v>
      </c>
      <c r="AX39" s="20">
        <v>78.737597680780738</v>
      </c>
      <c r="AY39" s="20">
        <v>78.737597680780738</v>
      </c>
      <c r="AZ39" s="20">
        <v>78.737597680780738</v>
      </c>
      <c r="BA39" s="20">
        <v>78.737597680780738</v>
      </c>
      <c r="BB39" s="20">
        <v>78.737597680780738</v>
      </c>
      <c r="BC39" s="20">
        <v>78.737597680780738</v>
      </c>
      <c r="BD39" s="20">
        <v>78.737597680780738</v>
      </c>
      <c r="BE39" s="20">
        <v>78.737597680780738</v>
      </c>
      <c r="BF39" s="20">
        <v>78.737597680780738</v>
      </c>
      <c r="BG39" s="20">
        <v>78.737597680780738</v>
      </c>
      <c r="BH39" s="20">
        <v>78.737597680780738</v>
      </c>
      <c r="BI39" s="20">
        <v>78.737597680780738</v>
      </c>
      <c r="BJ39" s="20">
        <v>78.737597680780738</v>
      </c>
      <c r="BK39" s="20">
        <v>78.737597680780738</v>
      </c>
      <c r="BL39" s="20">
        <v>78.737597680780738</v>
      </c>
      <c r="BM39" s="20">
        <v>78.737597680780738</v>
      </c>
    </row>
    <row r="40" spans="1:65">
      <c r="A40" s="22">
        <v>0.8</v>
      </c>
      <c r="B40" s="20">
        <f ca="1"/>
        <v>31.009471327707921</v>
      </c>
      <c r="C40" s="20" cm="1">
        <f t="array" ref="C40:AF40">$A40*Total_Maximum_Demand__MVA____Option_1_Summer_POE50</f>
        <v>45.158647490339291</v>
      </c>
      <c r="D40" s="20">
        <v>59.906479864700799</v>
      </c>
      <c r="E40" s="20">
        <v>63.918375763264351</v>
      </c>
      <c r="F40" s="20">
        <v>63.799865066768952</v>
      </c>
      <c r="G40" s="20">
        <v>63.7931563308954</v>
      </c>
      <c r="H40" s="20">
        <v>64.249061972414481</v>
      </c>
      <c r="I40" s="20">
        <v>64.749504420723298</v>
      </c>
      <c r="J40" s="20">
        <v>65.777812336142375</v>
      </c>
      <c r="K40" s="20">
        <v>66.516862770491159</v>
      </c>
      <c r="L40" s="20">
        <v>66.917039777070585</v>
      </c>
      <c r="M40" s="20">
        <v>67.353988207611209</v>
      </c>
      <c r="N40" s="20">
        <v>67.754588986662498</v>
      </c>
      <c r="O40" s="20">
        <v>68.479765368838557</v>
      </c>
      <c r="P40" s="20">
        <v>69.380219302430092</v>
      </c>
      <c r="Q40" s="20">
        <v>69.315567265876027</v>
      </c>
      <c r="R40" s="20">
        <v>69.315567265876027</v>
      </c>
      <c r="S40" s="20">
        <v>69.315567265876027</v>
      </c>
      <c r="T40" s="20">
        <v>69.315567265876027</v>
      </c>
      <c r="U40" s="20">
        <v>69.315567265876027</v>
      </c>
      <c r="V40" s="20">
        <v>69.315567265876027</v>
      </c>
      <c r="W40" s="20">
        <v>69.315567265876027</v>
      </c>
      <c r="X40" s="20">
        <v>69.315567265876027</v>
      </c>
      <c r="Y40" s="20">
        <v>69.315567265876027</v>
      </c>
      <c r="Z40" s="20">
        <v>69.315567265876027</v>
      </c>
      <c r="AA40" s="20">
        <v>69.315567265876027</v>
      </c>
      <c r="AB40" s="20">
        <v>69.315567265876027</v>
      </c>
      <c r="AC40" s="20">
        <v>69.315567265876027</v>
      </c>
      <c r="AD40" s="20">
        <v>69.315567265876027</v>
      </c>
      <c r="AE40" s="20">
        <v>69.315567265876027</v>
      </c>
      <c r="AF40" s="20">
        <v>69.315567265876027</v>
      </c>
      <c r="AG40" s="20"/>
      <c r="AH40" s="22">
        <v>0.8</v>
      </c>
      <c r="AI40" s="20">
        <f ca="1"/>
        <v>34.034785603581859</v>
      </c>
      <c r="AJ40" s="20" cm="1">
        <f t="array" ref="AJ40:BM40">$AH40*Total_Maximum_Demand__MVA____Option_1_Summer_POE10</f>
        <v>50.320788901967994</v>
      </c>
      <c r="AK40" s="20">
        <v>65.098214372897431</v>
      </c>
      <c r="AL40" s="20">
        <v>68.962398743228661</v>
      </c>
      <c r="AM40" s="20">
        <v>68.728712006940128</v>
      </c>
      <c r="AN40" s="20">
        <v>68.742698453874397</v>
      </c>
      <c r="AO40" s="20">
        <v>69.137521505071774</v>
      </c>
      <c r="AP40" s="20">
        <v>70.182748909276228</v>
      </c>
      <c r="AQ40" s="20">
        <v>70.880611229373969</v>
      </c>
      <c r="AR40" s="20">
        <v>71.56486624184042</v>
      </c>
      <c r="AS40" s="20">
        <v>72.365498174770082</v>
      </c>
      <c r="AT40" s="20">
        <v>73.106094826543213</v>
      </c>
      <c r="AU40" s="20">
        <v>73.826139023003833</v>
      </c>
      <c r="AV40" s="20">
        <v>73.906412660770442</v>
      </c>
      <c r="AW40" s="20">
        <v>74.747175676195369</v>
      </c>
      <c r="AX40" s="20">
        <v>74.105974287793643</v>
      </c>
      <c r="AY40" s="20">
        <v>74.105974287793643</v>
      </c>
      <c r="AZ40" s="20">
        <v>74.105974287793643</v>
      </c>
      <c r="BA40" s="20">
        <v>74.105974287793643</v>
      </c>
      <c r="BB40" s="20">
        <v>74.105974287793643</v>
      </c>
      <c r="BC40" s="20">
        <v>74.105974287793643</v>
      </c>
      <c r="BD40" s="20">
        <v>74.105974287793643</v>
      </c>
      <c r="BE40" s="20">
        <v>74.105974287793643</v>
      </c>
      <c r="BF40" s="20">
        <v>74.105974287793643</v>
      </c>
      <c r="BG40" s="20">
        <v>74.105974287793643</v>
      </c>
      <c r="BH40" s="20">
        <v>74.105974287793643</v>
      </c>
      <c r="BI40" s="20">
        <v>74.105974287793643</v>
      </c>
      <c r="BJ40" s="20">
        <v>74.105974287793643</v>
      </c>
      <c r="BK40" s="20">
        <v>74.105974287793643</v>
      </c>
      <c r="BL40" s="20">
        <v>74.105974287793643</v>
      </c>
      <c r="BM40" s="20">
        <v>74.105974287793643</v>
      </c>
    </row>
    <row r="41" spans="1:65">
      <c r="A41" s="22">
        <v>0.75</v>
      </c>
      <c r="B41" s="20">
        <f ca="1"/>
        <v>72.985706905459182</v>
      </c>
      <c r="C41" s="20" cm="1">
        <f t="array" ref="C41:AF41">$A41*Total_Maximum_Demand__MVA____Option_1_Summer_POE50</f>
        <v>42.336232022193087</v>
      </c>
      <c r="D41" s="20">
        <v>56.16232487315699</v>
      </c>
      <c r="E41" s="20">
        <v>59.923477278060332</v>
      </c>
      <c r="F41" s="20">
        <v>59.812373500095887</v>
      </c>
      <c r="G41" s="20">
        <v>59.806084060214431</v>
      </c>
      <c r="H41" s="20">
        <v>60.233495599138578</v>
      </c>
      <c r="I41" s="20">
        <v>60.702660394428086</v>
      </c>
      <c r="J41" s="20">
        <v>61.666699065133471</v>
      </c>
      <c r="K41" s="20">
        <v>62.359558847335464</v>
      </c>
      <c r="L41" s="20">
        <v>62.734724791003671</v>
      </c>
      <c r="M41" s="20">
        <v>63.144363944635515</v>
      </c>
      <c r="N41" s="20">
        <v>63.519927174996091</v>
      </c>
      <c r="O41" s="20">
        <v>64.199780033286146</v>
      </c>
      <c r="P41" s="20">
        <v>65.043955596028212</v>
      </c>
      <c r="Q41" s="20">
        <v>64.983344311758771</v>
      </c>
      <c r="R41" s="20">
        <v>64.983344311758771</v>
      </c>
      <c r="S41" s="20">
        <v>64.983344311758771</v>
      </c>
      <c r="T41" s="20">
        <v>64.983344311758771</v>
      </c>
      <c r="U41" s="20">
        <v>64.983344311758771</v>
      </c>
      <c r="V41" s="20">
        <v>64.983344311758771</v>
      </c>
      <c r="W41" s="20">
        <v>64.983344311758771</v>
      </c>
      <c r="X41" s="20">
        <v>64.983344311758771</v>
      </c>
      <c r="Y41" s="20">
        <v>64.983344311758771</v>
      </c>
      <c r="Z41" s="20">
        <v>64.983344311758771</v>
      </c>
      <c r="AA41" s="20">
        <v>64.983344311758771</v>
      </c>
      <c r="AB41" s="20">
        <v>64.983344311758771</v>
      </c>
      <c r="AC41" s="20">
        <v>64.983344311758771</v>
      </c>
      <c r="AD41" s="20">
        <v>64.983344311758771</v>
      </c>
      <c r="AE41" s="20">
        <v>64.983344311758771</v>
      </c>
      <c r="AF41" s="20">
        <v>64.983344311758771</v>
      </c>
      <c r="AG41" s="20"/>
      <c r="AH41" s="22">
        <v>0.75</v>
      </c>
      <c r="AI41" s="20">
        <f ca="1"/>
        <v>48.405028413983239</v>
      </c>
      <c r="AJ41" s="20" cm="1">
        <f t="array" ref="AJ41:BM41">$AH41*Total_Maximum_Demand__MVA____Option_1_Summer_POE10</f>
        <v>47.17573959559499</v>
      </c>
      <c r="AK41" s="20">
        <v>61.029575974591339</v>
      </c>
      <c r="AL41" s="20">
        <v>64.65224882177688</v>
      </c>
      <c r="AM41" s="20">
        <v>64.433167506506365</v>
      </c>
      <c r="AN41" s="20">
        <v>64.446279800507241</v>
      </c>
      <c r="AO41" s="20">
        <v>64.816426411004784</v>
      </c>
      <c r="AP41" s="20">
        <v>65.796327102446455</v>
      </c>
      <c r="AQ41" s="20">
        <v>66.450573027538084</v>
      </c>
      <c r="AR41" s="20">
        <v>67.092062101725389</v>
      </c>
      <c r="AS41" s="20">
        <v>67.842654538846958</v>
      </c>
      <c r="AT41" s="20">
        <v>68.536963899884256</v>
      </c>
      <c r="AU41" s="20">
        <v>69.212005334066092</v>
      </c>
      <c r="AV41" s="20">
        <v>69.287261869472289</v>
      </c>
      <c r="AW41" s="20">
        <v>70.075477196433155</v>
      </c>
      <c r="AX41" s="20">
        <v>69.474350894806534</v>
      </c>
      <c r="AY41" s="20">
        <v>69.474350894806534</v>
      </c>
      <c r="AZ41" s="20">
        <v>69.474350894806534</v>
      </c>
      <c r="BA41" s="20">
        <v>69.474350894806534</v>
      </c>
      <c r="BB41" s="20">
        <v>69.474350894806534</v>
      </c>
      <c r="BC41" s="20">
        <v>69.474350894806534</v>
      </c>
      <c r="BD41" s="20">
        <v>69.474350894806534</v>
      </c>
      <c r="BE41" s="20">
        <v>69.474350894806534</v>
      </c>
      <c r="BF41" s="20">
        <v>69.474350894806534</v>
      </c>
      <c r="BG41" s="20">
        <v>69.474350894806534</v>
      </c>
      <c r="BH41" s="20">
        <v>69.474350894806534</v>
      </c>
      <c r="BI41" s="20">
        <v>69.474350894806534</v>
      </c>
      <c r="BJ41" s="20">
        <v>69.474350894806534</v>
      </c>
      <c r="BK41" s="20">
        <v>69.474350894806534</v>
      </c>
      <c r="BL41" s="20">
        <v>69.474350894806534</v>
      </c>
      <c r="BM41" s="20">
        <v>69.474350894806534</v>
      </c>
    </row>
    <row r="42" spans="1:65">
      <c r="A42" s="22">
        <v>0.7</v>
      </c>
      <c r="B42" s="20">
        <f ca="1"/>
        <v>150.50938522472873</v>
      </c>
      <c r="C42" s="20" cm="1">
        <f t="array" ref="C42:AF42">$A42*Total_Maximum_Demand__MVA____Option_1_Summer_POE50</f>
        <v>39.513816554046876</v>
      </c>
      <c r="D42" s="20">
        <v>52.418169881613188</v>
      </c>
      <c r="E42" s="20">
        <v>55.928578792856307</v>
      </c>
      <c r="F42" s="20">
        <v>55.82488193342283</v>
      </c>
      <c r="G42" s="20">
        <v>55.819011789533469</v>
      </c>
      <c r="H42" s="20">
        <v>56.217929225862669</v>
      </c>
      <c r="I42" s="20">
        <v>56.655816368132875</v>
      </c>
      <c r="J42" s="20">
        <v>57.555585794124568</v>
      </c>
      <c r="K42" s="20">
        <v>58.202254924179762</v>
      </c>
      <c r="L42" s="20">
        <v>58.552409804936751</v>
      </c>
      <c r="M42" s="20">
        <v>58.934739681659806</v>
      </c>
      <c r="N42" s="20">
        <v>59.285265363329678</v>
      </c>
      <c r="O42" s="20">
        <v>59.919794697733735</v>
      </c>
      <c r="P42" s="20">
        <v>60.707691889626325</v>
      </c>
      <c r="Q42" s="20">
        <v>60.651121357641522</v>
      </c>
      <c r="R42" s="20">
        <v>60.651121357641522</v>
      </c>
      <c r="S42" s="20">
        <v>60.651121357641522</v>
      </c>
      <c r="T42" s="20">
        <v>60.651121357641522</v>
      </c>
      <c r="U42" s="20">
        <v>60.651121357641522</v>
      </c>
      <c r="V42" s="20">
        <v>60.651121357641522</v>
      </c>
      <c r="W42" s="20">
        <v>60.651121357641522</v>
      </c>
      <c r="X42" s="20">
        <v>60.651121357641522</v>
      </c>
      <c r="Y42" s="20">
        <v>60.651121357641522</v>
      </c>
      <c r="Z42" s="20">
        <v>60.651121357641522</v>
      </c>
      <c r="AA42" s="20">
        <v>60.651121357641522</v>
      </c>
      <c r="AB42" s="20">
        <v>60.651121357641522</v>
      </c>
      <c r="AC42" s="20">
        <v>60.651121357641522</v>
      </c>
      <c r="AD42" s="20">
        <v>60.651121357641522</v>
      </c>
      <c r="AE42" s="20">
        <v>60.651121357641522</v>
      </c>
      <c r="AF42" s="20">
        <v>60.651121357641522</v>
      </c>
      <c r="AG42" s="20"/>
      <c r="AH42" s="22">
        <v>0.7</v>
      </c>
      <c r="AI42" s="20">
        <f ca="1"/>
        <v>76.389185465817334</v>
      </c>
      <c r="AJ42" s="20" cm="1">
        <f t="array" ref="AJ42:BM42">$AH42*Total_Maximum_Demand__MVA____Option_1_Summer_POE10</f>
        <v>44.030690289221987</v>
      </c>
      <c r="AK42" s="20">
        <v>56.960937576285247</v>
      </c>
      <c r="AL42" s="20">
        <v>60.342098900325077</v>
      </c>
      <c r="AM42" s="20">
        <v>60.137623006072602</v>
      </c>
      <c r="AN42" s="20">
        <v>60.149861147140086</v>
      </c>
      <c r="AO42" s="20">
        <v>60.495331316937794</v>
      </c>
      <c r="AP42" s="20">
        <v>61.409905295616689</v>
      </c>
      <c r="AQ42" s="20">
        <v>62.020534825702214</v>
      </c>
      <c r="AR42" s="20">
        <v>62.619257961610359</v>
      </c>
      <c r="AS42" s="20">
        <v>63.31981090292382</v>
      </c>
      <c r="AT42" s="20">
        <v>63.967832973225306</v>
      </c>
      <c r="AU42" s="20">
        <v>64.59787164512835</v>
      </c>
      <c r="AV42" s="20">
        <v>64.668111078174135</v>
      </c>
      <c r="AW42" s="20">
        <v>65.403778716670942</v>
      </c>
      <c r="AX42" s="20">
        <v>64.842727501819425</v>
      </c>
      <c r="AY42" s="20">
        <v>64.842727501819425</v>
      </c>
      <c r="AZ42" s="20">
        <v>64.842727501819425</v>
      </c>
      <c r="BA42" s="20">
        <v>64.842727501819425</v>
      </c>
      <c r="BB42" s="20">
        <v>64.842727501819425</v>
      </c>
      <c r="BC42" s="20">
        <v>64.842727501819425</v>
      </c>
      <c r="BD42" s="20">
        <v>64.842727501819425</v>
      </c>
      <c r="BE42" s="20">
        <v>64.842727501819425</v>
      </c>
      <c r="BF42" s="20">
        <v>64.842727501819425</v>
      </c>
      <c r="BG42" s="20">
        <v>64.842727501819425</v>
      </c>
      <c r="BH42" s="20">
        <v>64.842727501819425</v>
      </c>
      <c r="BI42" s="20">
        <v>64.842727501819425</v>
      </c>
      <c r="BJ42" s="20">
        <v>64.842727501819425</v>
      </c>
      <c r="BK42" s="20">
        <v>64.842727501819425</v>
      </c>
      <c r="BL42" s="20">
        <v>64.842727501819425</v>
      </c>
      <c r="BM42" s="20">
        <v>64.842727501819425</v>
      </c>
    </row>
    <row r="43" spans="1:65">
      <c r="A43" s="22">
        <v>0.65</v>
      </c>
      <c r="B43" s="20">
        <f ca="1"/>
        <v>359.63423454451441</v>
      </c>
      <c r="C43" s="20" cm="1">
        <f t="array" ref="C43:AF43">$A43*Total_Maximum_Demand__MVA____Option_1_Summer_POE50</f>
        <v>36.691401085900672</v>
      </c>
      <c r="D43" s="20">
        <v>48.674014890069394</v>
      </c>
      <c r="E43" s="20">
        <v>51.933680307652288</v>
      </c>
      <c r="F43" s="20">
        <v>51.837390366749773</v>
      </c>
      <c r="G43" s="20">
        <v>51.831939518852515</v>
      </c>
      <c r="H43" s="20">
        <v>52.202362852586766</v>
      </c>
      <c r="I43" s="20">
        <v>52.608972341837678</v>
      </c>
      <c r="J43" s="20">
        <v>53.444472523115678</v>
      </c>
      <c r="K43" s="20">
        <v>54.044951001024067</v>
      </c>
      <c r="L43" s="20">
        <v>54.370094818869845</v>
      </c>
      <c r="M43" s="20">
        <v>54.725115418684112</v>
      </c>
      <c r="N43" s="20">
        <v>55.050603551663279</v>
      </c>
      <c r="O43" s="20">
        <v>55.639809362181332</v>
      </c>
      <c r="P43" s="20">
        <v>56.371428183224452</v>
      </c>
      <c r="Q43" s="20">
        <v>56.318898403524273</v>
      </c>
      <c r="R43" s="20">
        <v>56.318898403524273</v>
      </c>
      <c r="S43" s="20">
        <v>56.318898403524273</v>
      </c>
      <c r="T43" s="20">
        <v>56.318898403524273</v>
      </c>
      <c r="U43" s="20">
        <v>56.318898403524273</v>
      </c>
      <c r="V43" s="20">
        <v>56.318898403524273</v>
      </c>
      <c r="W43" s="20">
        <v>56.318898403524273</v>
      </c>
      <c r="X43" s="20">
        <v>56.318898403524273</v>
      </c>
      <c r="Y43" s="20">
        <v>56.318898403524273</v>
      </c>
      <c r="Z43" s="20">
        <v>56.318898403524273</v>
      </c>
      <c r="AA43" s="20">
        <v>56.318898403524273</v>
      </c>
      <c r="AB43" s="20">
        <v>56.318898403524273</v>
      </c>
      <c r="AC43" s="20">
        <v>56.318898403524273</v>
      </c>
      <c r="AD43" s="20">
        <v>56.318898403524273</v>
      </c>
      <c r="AE43" s="20">
        <v>56.318898403524273</v>
      </c>
      <c r="AF43" s="20">
        <v>56.318898403524273</v>
      </c>
      <c r="AG43" s="20"/>
      <c r="AH43" s="22">
        <v>0.65</v>
      </c>
      <c r="AI43" s="20">
        <f ca="1"/>
        <v>114.20561391424124</v>
      </c>
      <c r="AJ43" s="20" cm="1">
        <f t="array" ref="AJ43:BM43">$AH43*Total_Maximum_Demand__MVA____Option_1_Summer_POE10</f>
        <v>40.88564098284899</v>
      </c>
      <c r="AK43" s="20">
        <v>52.892299177979162</v>
      </c>
      <c r="AL43" s="20">
        <v>56.031948978873288</v>
      </c>
      <c r="AM43" s="20">
        <v>55.842078505638852</v>
      </c>
      <c r="AN43" s="20">
        <v>55.853442493772945</v>
      </c>
      <c r="AO43" s="20">
        <v>56.17423622287081</v>
      </c>
      <c r="AP43" s="20">
        <v>57.02348348878693</v>
      </c>
      <c r="AQ43" s="20">
        <v>57.590496623866343</v>
      </c>
      <c r="AR43" s="20">
        <v>58.146453821495335</v>
      </c>
      <c r="AS43" s="20">
        <v>58.796967267000696</v>
      </c>
      <c r="AT43" s="20">
        <v>59.398702046566363</v>
      </c>
      <c r="AU43" s="20">
        <v>59.983737956190609</v>
      </c>
      <c r="AV43" s="20">
        <v>60.048960286875989</v>
      </c>
      <c r="AW43" s="20">
        <v>60.732080236908736</v>
      </c>
      <c r="AX43" s="20">
        <v>60.211104108832338</v>
      </c>
      <c r="AY43" s="20">
        <v>60.211104108832338</v>
      </c>
      <c r="AZ43" s="20">
        <v>60.211104108832338</v>
      </c>
      <c r="BA43" s="20">
        <v>60.211104108832338</v>
      </c>
      <c r="BB43" s="20">
        <v>60.211104108832338</v>
      </c>
      <c r="BC43" s="20">
        <v>60.211104108832338</v>
      </c>
      <c r="BD43" s="20">
        <v>60.211104108832338</v>
      </c>
      <c r="BE43" s="20">
        <v>60.211104108832338</v>
      </c>
      <c r="BF43" s="20">
        <v>60.211104108832338</v>
      </c>
      <c r="BG43" s="20">
        <v>60.211104108832338</v>
      </c>
      <c r="BH43" s="20">
        <v>60.211104108832338</v>
      </c>
      <c r="BI43" s="20">
        <v>60.211104108832338</v>
      </c>
      <c r="BJ43" s="20">
        <v>60.211104108832338</v>
      </c>
      <c r="BK43" s="20">
        <v>60.211104108832338</v>
      </c>
      <c r="BL43" s="20">
        <v>60.211104108832338</v>
      </c>
      <c r="BM43" s="20">
        <v>60.211104108832338</v>
      </c>
    </row>
    <row r="44" spans="1:65">
      <c r="A44" s="22">
        <v>0.6</v>
      </c>
      <c r="B44" s="20">
        <f ca="1"/>
        <v>689.77165489926449</v>
      </c>
      <c r="C44" s="20" cm="1">
        <f t="array" ref="C44:AF44">$A44*Total_Maximum_Demand__MVA____Option_1_Summer_POE50</f>
        <v>33.868985617754468</v>
      </c>
      <c r="D44" s="20">
        <v>44.929859898525592</v>
      </c>
      <c r="E44" s="20">
        <v>47.938781822448263</v>
      </c>
      <c r="F44" s="20">
        <v>47.849898800076708</v>
      </c>
      <c r="G44" s="20">
        <v>47.844867248171546</v>
      </c>
      <c r="H44" s="20">
        <v>48.186796479310864</v>
      </c>
      <c r="I44" s="20">
        <v>48.562128315542466</v>
      </c>
      <c r="J44" s="20">
        <v>49.333359252106774</v>
      </c>
      <c r="K44" s="20">
        <v>49.887647077868372</v>
      </c>
      <c r="L44" s="20">
        <v>50.187779832802931</v>
      </c>
      <c r="M44" s="20">
        <v>50.515491155708411</v>
      </c>
      <c r="N44" s="20">
        <v>50.815941739996873</v>
      </c>
      <c r="O44" s="20">
        <v>51.359824026628921</v>
      </c>
      <c r="P44" s="20">
        <v>52.035164476822565</v>
      </c>
      <c r="Q44" s="20">
        <v>51.986675449407024</v>
      </c>
      <c r="R44" s="20">
        <v>51.986675449407024</v>
      </c>
      <c r="S44" s="20">
        <v>51.986675449407024</v>
      </c>
      <c r="T44" s="20">
        <v>51.986675449407024</v>
      </c>
      <c r="U44" s="20">
        <v>51.986675449407024</v>
      </c>
      <c r="V44" s="20">
        <v>51.986675449407024</v>
      </c>
      <c r="W44" s="20">
        <v>51.986675449407024</v>
      </c>
      <c r="X44" s="20">
        <v>51.986675449407024</v>
      </c>
      <c r="Y44" s="20">
        <v>51.986675449407024</v>
      </c>
      <c r="Z44" s="20">
        <v>51.986675449407024</v>
      </c>
      <c r="AA44" s="20">
        <v>51.986675449407024</v>
      </c>
      <c r="AB44" s="20">
        <v>51.986675449407024</v>
      </c>
      <c r="AC44" s="20">
        <v>51.986675449407024</v>
      </c>
      <c r="AD44" s="20">
        <v>51.986675449407024</v>
      </c>
      <c r="AE44" s="20">
        <v>51.986675449407024</v>
      </c>
      <c r="AF44" s="20">
        <v>51.986675449407024</v>
      </c>
      <c r="AG44" s="20"/>
      <c r="AH44" s="22">
        <v>0.6</v>
      </c>
      <c r="AI44" s="20">
        <f ca="1"/>
        <v>178.11537799207929</v>
      </c>
      <c r="AJ44" s="20" cm="1">
        <f t="array" ref="AJ44:BM44">$AH44*Total_Maximum_Demand__MVA____Option_1_Summer_POE10</f>
        <v>37.740591676475994</v>
      </c>
      <c r="AK44" s="20">
        <v>48.823660779673069</v>
      </c>
      <c r="AL44" s="20">
        <v>51.721799057421499</v>
      </c>
      <c r="AM44" s="20">
        <v>51.546534005205089</v>
      </c>
      <c r="AN44" s="20">
        <v>51.55702384040579</v>
      </c>
      <c r="AO44" s="20">
        <v>51.85314112880382</v>
      </c>
      <c r="AP44" s="20">
        <v>52.637061681957164</v>
      </c>
      <c r="AQ44" s="20">
        <v>53.160458422030466</v>
      </c>
      <c r="AR44" s="20">
        <v>53.673649681380304</v>
      </c>
      <c r="AS44" s="20">
        <v>54.274123631077565</v>
      </c>
      <c r="AT44" s="20">
        <v>54.829571119907406</v>
      </c>
      <c r="AU44" s="20">
        <v>55.369604267252868</v>
      </c>
      <c r="AV44" s="20">
        <v>55.429809495577835</v>
      </c>
      <c r="AW44" s="20">
        <v>56.060381757146523</v>
      </c>
      <c r="AX44" s="20">
        <v>55.579480715845229</v>
      </c>
      <c r="AY44" s="20">
        <v>55.579480715845229</v>
      </c>
      <c r="AZ44" s="20">
        <v>55.579480715845229</v>
      </c>
      <c r="BA44" s="20">
        <v>55.579480715845229</v>
      </c>
      <c r="BB44" s="20">
        <v>55.579480715845229</v>
      </c>
      <c r="BC44" s="20">
        <v>55.579480715845229</v>
      </c>
      <c r="BD44" s="20">
        <v>55.579480715845229</v>
      </c>
      <c r="BE44" s="20">
        <v>55.579480715845229</v>
      </c>
      <c r="BF44" s="20">
        <v>55.579480715845229</v>
      </c>
      <c r="BG44" s="20">
        <v>55.579480715845229</v>
      </c>
      <c r="BH44" s="20">
        <v>55.579480715845229</v>
      </c>
      <c r="BI44" s="20">
        <v>55.579480715845229</v>
      </c>
      <c r="BJ44" s="20">
        <v>55.579480715845229</v>
      </c>
      <c r="BK44" s="20">
        <v>55.579480715845229</v>
      </c>
      <c r="BL44" s="20">
        <v>55.579480715845229</v>
      </c>
      <c r="BM44" s="20">
        <v>55.579480715845229</v>
      </c>
    </row>
    <row r="45" spans="1:65">
      <c r="A45" s="22">
        <v>0.55000000000000104</v>
      </c>
      <c r="B45" s="20">
        <f ca="1"/>
        <v>1095.5419321509021</v>
      </c>
      <c r="C45" s="20" cm="1">
        <f t="array" ref="C45:AF45">$A45*Total_Maximum_Demand__MVA____Option_1_Summer_POE50</f>
        <v>31.046570149608321</v>
      </c>
      <c r="D45" s="20">
        <v>41.185704906981876</v>
      </c>
      <c r="E45" s="20">
        <v>43.943883337244323</v>
      </c>
      <c r="F45" s="20">
        <v>43.862407233403736</v>
      </c>
      <c r="G45" s="20">
        <v>43.85779497749067</v>
      </c>
      <c r="H45" s="20">
        <v>44.17123010603504</v>
      </c>
      <c r="I45" s="20">
        <v>44.515284289247347</v>
      </c>
      <c r="J45" s="20">
        <v>45.222245981097963</v>
      </c>
      <c r="K45" s="20">
        <v>45.730343154712763</v>
      </c>
      <c r="L45" s="20">
        <v>46.00546484673611</v>
      </c>
      <c r="M45" s="20">
        <v>46.305866892732794</v>
      </c>
      <c r="N45" s="20">
        <v>46.581279928330552</v>
      </c>
      <c r="O45" s="20">
        <v>47.079838691076596</v>
      </c>
      <c r="P45" s="20">
        <v>47.698900770420778</v>
      </c>
      <c r="Q45" s="20">
        <v>47.65445249528986</v>
      </c>
      <c r="R45" s="20">
        <v>47.65445249528986</v>
      </c>
      <c r="S45" s="20">
        <v>47.65445249528986</v>
      </c>
      <c r="T45" s="20">
        <v>47.65445249528986</v>
      </c>
      <c r="U45" s="20">
        <v>47.65445249528986</v>
      </c>
      <c r="V45" s="20">
        <v>47.65445249528986</v>
      </c>
      <c r="W45" s="20">
        <v>47.65445249528986</v>
      </c>
      <c r="X45" s="20">
        <v>47.65445249528986</v>
      </c>
      <c r="Y45" s="20">
        <v>47.65445249528986</v>
      </c>
      <c r="Z45" s="20">
        <v>47.65445249528986</v>
      </c>
      <c r="AA45" s="20">
        <v>47.65445249528986</v>
      </c>
      <c r="AB45" s="20">
        <v>47.65445249528986</v>
      </c>
      <c r="AC45" s="20">
        <v>47.65445249528986</v>
      </c>
      <c r="AD45" s="20">
        <v>47.65445249528986</v>
      </c>
      <c r="AE45" s="20">
        <v>47.65445249528986</v>
      </c>
      <c r="AF45" s="20">
        <v>47.65445249528986</v>
      </c>
      <c r="AG45" s="20"/>
      <c r="AH45" s="22">
        <v>0.55000000000000104</v>
      </c>
      <c r="AI45" s="20">
        <f ca="1"/>
        <v>311.60737041501801</v>
      </c>
      <c r="AJ45" s="20" cm="1">
        <f t="array" ref="AJ45:BM45">$AH45*Total_Maximum_Demand__MVA____Option_1_Summer_POE10</f>
        <v>34.595542370103061</v>
      </c>
      <c r="AK45" s="20">
        <v>44.75502238136707</v>
      </c>
      <c r="AL45" s="20">
        <v>47.411649135969796</v>
      </c>
      <c r="AM45" s="20">
        <v>47.250989504771425</v>
      </c>
      <c r="AN45" s="20">
        <v>47.260605187038735</v>
      </c>
      <c r="AO45" s="20">
        <v>47.532046034736929</v>
      </c>
      <c r="AP45" s="20">
        <v>48.250639875127497</v>
      </c>
      <c r="AQ45" s="20">
        <v>48.730420220194688</v>
      </c>
      <c r="AR45" s="20">
        <v>49.200845541265373</v>
      </c>
      <c r="AS45" s="20">
        <v>49.751279995154526</v>
      </c>
      <c r="AT45" s="20">
        <v>50.260440193248556</v>
      </c>
      <c r="AU45" s="20">
        <v>50.755470578315226</v>
      </c>
      <c r="AV45" s="20">
        <v>50.810658704279774</v>
      </c>
      <c r="AW45" s="20">
        <v>51.388683277384409</v>
      </c>
      <c r="AX45" s="20">
        <v>50.947857322858226</v>
      </c>
      <c r="AY45" s="20">
        <v>50.947857322858226</v>
      </c>
      <c r="AZ45" s="20">
        <v>50.947857322858226</v>
      </c>
      <c r="BA45" s="20">
        <v>50.947857322858226</v>
      </c>
      <c r="BB45" s="20">
        <v>50.947857322858226</v>
      </c>
      <c r="BC45" s="20">
        <v>50.947857322858226</v>
      </c>
      <c r="BD45" s="20">
        <v>50.947857322858226</v>
      </c>
      <c r="BE45" s="20">
        <v>50.947857322858226</v>
      </c>
      <c r="BF45" s="20">
        <v>50.947857322858226</v>
      </c>
      <c r="BG45" s="20">
        <v>50.947857322858226</v>
      </c>
      <c r="BH45" s="20">
        <v>50.947857322858226</v>
      </c>
      <c r="BI45" s="20">
        <v>50.947857322858226</v>
      </c>
      <c r="BJ45" s="20">
        <v>50.947857322858226</v>
      </c>
      <c r="BK45" s="20">
        <v>50.947857322858226</v>
      </c>
      <c r="BL45" s="20">
        <v>50.947857322858226</v>
      </c>
      <c r="BM45" s="20">
        <v>50.947857322858226</v>
      </c>
    </row>
    <row r="46" spans="1:65">
      <c r="A46" s="22">
        <v>0.500000000000001</v>
      </c>
      <c r="B46" s="20">
        <f ca="1"/>
        <v>1666.1918374375045</v>
      </c>
      <c r="C46" s="20" cm="1">
        <f t="array" ref="C46:AF46">$A46*Total_Maximum_Demand__MVA____Option_1_Summer_POE50</f>
        <v>28.224154681462114</v>
      </c>
      <c r="D46" s="20">
        <v>37.441549915438074</v>
      </c>
      <c r="E46" s="20">
        <v>39.948984852040297</v>
      </c>
      <c r="F46" s="20">
        <v>39.874915666730672</v>
      </c>
      <c r="G46" s="20">
        <v>39.870722706809701</v>
      </c>
      <c r="H46" s="20">
        <v>40.15566373275913</v>
      </c>
      <c r="I46" s="20">
        <v>40.468440262952136</v>
      </c>
      <c r="J46" s="20">
        <v>41.111132710089066</v>
      </c>
      <c r="K46" s="20">
        <v>41.573039231557061</v>
      </c>
      <c r="L46" s="20">
        <v>41.823149860669197</v>
      </c>
      <c r="M46" s="20">
        <v>42.096242629757093</v>
      </c>
      <c r="N46" s="20">
        <v>42.346618116664146</v>
      </c>
      <c r="O46" s="20">
        <v>42.799853355524185</v>
      </c>
      <c r="P46" s="20">
        <v>43.362637064018891</v>
      </c>
      <c r="Q46" s="20">
        <v>43.322229541172604</v>
      </c>
      <c r="R46" s="20">
        <v>43.322229541172604</v>
      </c>
      <c r="S46" s="20">
        <v>43.322229541172604</v>
      </c>
      <c r="T46" s="20">
        <v>43.322229541172604</v>
      </c>
      <c r="U46" s="20">
        <v>43.322229541172604</v>
      </c>
      <c r="V46" s="20">
        <v>43.322229541172604</v>
      </c>
      <c r="W46" s="20">
        <v>43.322229541172604</v>
      </c>
      <c r="X46" s="20">
        <v>43.322229541172604</v>
      </c>
      <c r="Y46" s="20">
        <v>43.322229541172604</v>
      </c>
      <c r="Z46" s="20">
        <v>43.322229541172604</v>
      </c>
      <c r="AA46" s="20">
        <v>43.322229541172604</v>
      </c>
      <c r="AB46" s="20">
        <v>43.322229541172604</v>
      </c>
      <c r="AC46" s="20">
        <v>43.322229541172604</v>
      </c>
      <c r="AD46" s="20">
        <v>43.322229541172604</v>
      </c>
      <c r="AE46" s="20">
        <v>43.322229541172604</v>
      </c>
      <c r="AF46" s="20">
        <v>43.322229541172604</v>
      </c>
      <c r="AG46" s="20"/>
      <c r="AH46" s="22">
        <v>0.500000000000001</v>
      </c>
      <c r="AI46" s="20">
        <f ca="1"/>
        <v>636.07232650249614</v>
      </c>
      <c r="AJ46" s="20" cm="1">
        <f t="array" ref="AJ46:BM46">$AH46*Total_Maximum_Demand__MVA____Option_1_Summer_POE10</f>
        <v>31.450493063730057</v>
      </c>
      <c r="AK46" s="20">
        <v>40.686383983060971</v>
      </c>
      <c r="AL46" s="20">
        <v>43.101499214518</v>
      </c>
      <c r="AM46" s="20">
        <v>42.955445004337662</v>
      </c>
      <c r="AN46" s="20">
        <v>42.96418653367158</v>
      </c>
      <c r="AO46" s="20">
        <v>43.210950940669939</v>
      </c>
      <c r="AP46" s="20">
        <v>43.864218068297724</v>
      </c>
      <c r="AQ46" s="20">
        <v>44.30038201835881</v>
      </c>
      <c r="AR46" s="20">
        <v>44.72804140115035</v>
      </c>
      <c r="AS46" s="20">
        <v>45.228436359231395</v>
      </c>
      <c r="AT46" s="20">
        <v>45.691309266589599</v>
      </c>
      <c r="AU46" s="20">
        <v>46.141336889377484</v>
      </c>
      <c r="AV46" s="20">
        <v>46.191507912981621</v>
      </c>
      <c r="AW46" s="20">
        <v>46.716984797622196</v>
      </c>
      <c r="AX46" s="20">
        <v>46.316233929871117</v>
      </c>
      <c r="AY46" s="20">
        <v>46.316233929871117</v>
      </c>
      <c r="AZ46" s="20">
        <v>46.316233929871117</v>
      </c>
      <c r="BA46" s="20">
        <v>46.316233929871117</v>
      </c>
      <c r="BB46" s="20">
        <v>46.316233929871117</v>
      </c>
      <c r="BC46" s="20">
        <v>46.316233929871117</v>
      </c>
      <c r="BD46" s="20">
        <v>46.316233929871117</v>
      </c>
      <c r="BE46" s="20">
        <v>46.316233929871117</v>
      </c>
      <c r="BF46" s="20">
        <v>46.316233929871117</v>
      </c>
      <c r="BG46" s="20">
        <v>46.316233929871117</v>
      </c>
      <c r="BH46" s="20">
        <v>46.316233929871117</v>
      </c>
      <c r="BI46" s="20">
        <v>46.316233929871117</v>
      </c>
      <c r="BJ46" s="20">
        <v>46.316233929871117</v>
      </c>
      <c r="BK46" s="20">
        <v>46.316233929871117</v>
      </c>
      <c r="BL46" s="20">
        <v>46.316233929871117</v>
      </c>
      <c r="BM46" s="20">
        <v>46.316233929871117</v>
      </c>
    </row>
    <row r="47" spans="1:65">
      <c r="A47" s="22">
        <v>0.45000000000000101</v>
      </c>
      <c r="B47" s="20">
        <f ca="1"/>
        <v>2506.0947132770302</v>
      </c>
      <c r="C47" s="20" cm="1">
        <f t="array" ref="C47:AF47">$A47*Total_Maximum_Demand__MVA____Option_1_Summer_POE50</f>
        <v>25.40173921331591</v>
      </c>
      <c r="D47" s="20">
        <v>33.697394923894272</v>
      </c>
      <c r="E47" s="20">
        <v>35.954086366836279</v>
      </c>
      <c r="F47" s="20">
        <v>35.887424100057615</v>
      </c>
      <c r="G47" s="20">
        <v>35.88365043612874</v>
      </c>
      <c r="H47" s="20">
        <v>36.140097359483228</v>
      </c>
      <c r="I47" s="20">
        <v>36.421596236656931</v>
      </c>
      <c r="J47" s="20">
        <v>37.000019439080162</v>
      </c>
      <c r="K47" s="20">
        <v>37.415735308401359</v>
      </c>
      <c r="L47" s="20">
        <v>37.640834874602284</v>
      </c>
      <c r="M47" s="20">
        <v>37.886618366781391</v>
      </c>
      <c r="N47" s="20">
        <v>38.11195630499774</v>
      </c>
      <c r="O47" s="20">
        <v>38.519868019971774</v>
      </c>
      <c r="P47" s="20">
        <v>39.026373357617011</v>
      </c>
      <c r="Q47" s="20">
        <v>38.990006587055355</v>
      </c>
      <c r="R47" s="20">
        <v>38.990006587055355</v>
      </c>
      <c r="S47" s="20">
        <v>38.990006587055355</v>
      </c>
      <c r="T47" s="20">
        <v>38.990006587055355</v>
      </c>
      <c r="U47" s="20">
        <v>38.990006587055355</v>
      </c>
      <c r="V47" s="20">
        <v>38.990006587055355</v>
      </c>
      <c r="W47" s="20">
        <v>38.990006587055355</v>
      </c>
      <c r="X47" s="20">
        <v>38.990006587055355</v>
      </c>
      <c r="Y47" s="20">
        <v>38.990006587055355</v>
      </c>
      <c r="Z47" s="20">
        <v>38.990006587055355</v>
      </c>
      <c r="AA47" s="20">
        <v>38.990006587055355</v>
      </c>
      <c r="AB47" s="20">
        <v>38.990006587055355</v>
      </c>
      <c r="AC47" s="20">
        <v>38.990006587055355</v>
      </c>
      <c r="AD47" s="20">
        <v>38.990006587055355</v>
      </c>
      <c r="AE47" s="20">
        <v>38.990006587055355</v>
      </c>
      <c r="AF47" s="20">
        <v>38.990006587055355</v>
      </c>
      <c r="AG47" s="20"/>
      <c r="AH47" s="22">
        <v>0.45000000000000101</v>
      </c>
      <c r="AI47" s="20">
        <f ca="1"/>
        <v>1179.4944033063869</v>
      </c>
      <c r="AJ47" s="20" cm="1">
        <f t="array" ref="AJ47:BM47">$AH47*Total_Maximum_Demand__MVA____Option_1_Summer_POE10</f>
        <v>28.305443757357057</v>
      </c>
      <c r="AK47" s="20">
        <v>36.617745584754886</v>
      </c>
      <c r="AL47" s="20">
        <v>38.791349293066212</v>
      </c>
      <c r="AM47" s="20">
        <v>38.659900503903906</v>
      </c>
      <c r="AN47" s="20">
        <v>38.667767880304432</v>
      </c>
      <c r="AO47" s="20">
        <v>38.889855846602956</v>
      </c>
      <c r="AP47" s="20">
        <v>39.477796261467965</v>
      </c>
      <c r="AQ47" s="20">
        <v>39.87034381652294</v>
      </c>
      <c r="AR47" s="20">
        <v>40.255237261035319</v>
      </c>
      <c r="AS47" s="20">
        <v>40.705592723308264</v>
      </c>
      <c r="AT47" s="20">
        <v>41.122178339930649</v>
      </c>
      <c r="AU47" s="20">
        <v>41.527203200439743</v>
      </c>
      <c r="AV47" s="20">
        <v>41.572357121683467</v>
      </c>
      <c r="AW47" s="20">
        <v>42.04528631785999</v>
      </c>
      <c r="AX47" s="20">
        <v>41.684610536884016</v>
      </c>
      <c r="AY47" s="20">
        <v>41.684610536884016</v>
      </c>
      <c r="AZ47" s="20">
        <v>41.684610536884016</v>
      </c>
      <c r="BA47" s="20">
        <v>41.684610536884016</v>
      </c>
      <c r="BB47" s="20">
        <v>41.684610536884016</v>
      </c>
      <c r="BC47" s="20">
        <v>41.684610536884016</v>
      </c>
      <c r="BD47" s="20">
        <v>41.684610536884016</v>
      </c>
      <c r="BE47" s="20">
        <v>41.684610536884016</v>
      </c>
      <c r="BF47" s="20">
        <v>41.684610536884016</v>
      </c>
      <c r="BG47" s="20">
        <v>41.684610536884016</v>
      </c>
      <c r="BH47" s="20">
        <v>41.684610536884016</v>
      </c>
      <c r="BI47" s="20">
        <v>41.684610536884016</v>
      </c>
      <c r="BJ47" s="20">
        <v>41.684610536884016</v>
      </c>
      <c r="BK47" s="20">
        <v>41.684610536884016</v>
      </c>
      <c r="BL47" s="20">
        <v>41.684610536884016</v>
      </c>
      <c r="BM47" s="20">
        <v>41.684610536884016</v>
      </c>
    </row>
    <row r="48" spans="1:65">
      <c r="A48" s="22">
        <v>0.40000000000000102</v>
      </c>
      <c r="B48" s="20">
        <f ca="1"/>
        <v>3164.478732564382</v>
      </c>
      <c r="C48" s="20" cm="1">
        <f t="array" ref="C48:AF48">$A48*Total_Maximum_Demand__MVA____Option_1_Summer_POE50</f>
        <v>22.579323745169702</v>
      </c>
      <c r="D48" s="20">
        <v>29.953239932350474</v>
      </c>
      <c r="E48" s="20">
        <v>31.959187881632257</v>
      </c>
      <c r="F48" s="20">
        <v>31.899932533384558</v>
      </c>
      <c r="G48" s="20">
        <v>31.896578165447782</v>
      </c>
      <c r="H48" s="20">
        <v>32.124530986207326</v>
      </c>
      <c r="I48" s="20">
        <v>32.374752210361727</v>
      </c>
      <c r="J48" s="20">
        <v>32.888906168071266</v>
      </c>
      <c r="K48" s="20">
        <v>33.258431385245665</v>
      </c>
      <c r="L48" s="20">
        <v>33.458519888535378</v>
      </c>
      <c r="M48" s="20">
        <v>33.67699410380569</v>
      </c>
      <c r="N48" s="20">
        <v>33.877294493331334</v>
      </c>
      <c r="O48" s="20">
        <v>34.239882684419371</v>
      </c>
      <c r="P48" s="20">
        <v>34.690109651215131</v>
      </c>
      <c r="Q48" s="20">
        <v>34.657783632938106</v>
      </c>
      <c r="R48" s="20">
        <v>34.657783632938106</v>
      </c>
      <c r="S48" s="20">
        <v>34.657783632938106</v>
      </c>
      <c r="T48" s="20">
        <v>34.657783632938106</v>
      </c>
      <c r="U48" s="20">
        <v>34.657783632938106</v>
      </c>
      <c r="V48" s="20">
        <v>34.657783632938106</v>
      </c>
      <c r="W48" s="20">
        <v>34.657783632938106</v>
      </c>
      <c r="X48" s="20">
        <v>34.657783632938106</v>
      </c>
      <c r="Y48" s="20">
        <v>34.657783632938106</v>
      </c>
      <c r="Z48" s="20">
        <v>34.657783632938106</v>
      </c>
      <c r="AA48" s="20">
        <v>34.657783632938106</v>
      </c>
      <c r="AB48" s="20">
        <v>34.657783632938106</v>
      </c>
      <c r="AC48" s="20">
        <v>34.657783632938106</v>
      </c>
      <c r="AD48" s="20">
        <v>34.657783632938106</v>
      </c>
      <c r="AE48" s="20">
        <v>34.657783632938106</v>
      </c>
      <c r="AF48" s="20">
        <v>34.657783632938106</v>
      </c>
      <c r="AG48" s="20"/>
      <c r="AH48" s="22">
        <v>0.40000000000000102</v>
      </c>
      <c r="AI48" s="20">
        <f ca="1"/>
        <v>1808.3816084035498</v>
      </c>
      <c r="AJ48" s="20" cm="1">
        <f t="array" ref="AJ48:BM48">$AH48*Total_Maximum_Demand__MVA____Option_1_Summer_POE10</f>
        <v>25.160394450984057</v>
      </c>
      <c r="AK48" s="20">
        <v>32.549107186448794</v>
      </c>
      <c r="AL48" s="20">
        <v>34.481199371614423</v>
      </c>
      <c r="AM48" s="20">
        <v>34.364356003470149</v>
      </c>
      <c r="AN48" s="20">
        <v>34.371349226937284</v>
      </c>
      <c r="AO48" s="20">
        <v>34.568760752535972</v>
      </c>
      <c r="AP48" s="20">
        <v>35.091374454638199</v>
      </c>
      <c r="AQ48" s="20">
        <v>35.44030561468707</v>
      </c>
      <c r="AR48" s="20">
        <v>35.782433120920295</v>
      </c>
      <c r="AS48" s="20">
        <v>36.182749087385133</v>
      </c>
      <c r="AT48" s="20">
        <v>36.553047413271699</v>
      </c>
      <c r="AU48" s="20">
        <v>36.913069511502009</v>
      </c>
      <c r="AV48" s="20">
        <v>36.953206330385314</v>
      </c>
      <c r="AW48" s="20">
        <v>37.373587838097777</v>
      </c>
      <c r="AX48" s="20">
        <v>37.052987143896914</v>
      </c>
      <c r="AY48" s="20">
        <v>37.052987143896914</v>
      </c>
      <c r="AZ48" s="20">
        <v>37.052987143896914</v>
      </c>
      <c r="BA48" s="20">
        <v>37.052987143896914</v>
      </c>
      <c r="BB48" s="20">
        <v>37.052987143896914</v>
      </c>
      <c r="BC48" s="20">
        <v>37.052987143896914</v>
      </c>
      <c r="BD48" s="20">
        <v>37.052987143896914</v>
      </c>
      <c r="BE48" s="20">
        <v>37.052987143896914</v>
      </c>
      <c r="BF48" s="20">
        <v>37.052987143896914</v>
      </c>
      <c r="BG48" s="20">
        <v>37.052987143896914</v>
      </c>
      <c r="BH48" s="20">
        <v>37.052987143896914</v>
      </c>
      <c r="BI48" s="20">
        <v>37.052987143896914</v>
      </c>
      <c r="BJ48" s="20">
        <v>37.052987143896914</v>
      </c>
      <c r="BK48" s="20">
        <v>37.052987143896914</v>
      </c>
      <c r="BL48" s="20">
        <v>37.052987143896914</v>
      </c>
      <c r="BM48" s="20">
        <v>37.052987143896914</v>
      </c>
    </row>
    <row r="49" spans="1:65">
      <c r="A49" s="22">
        <v>0.35000000000000098</v>
      </c>
      <c r="B49" s="20">
        <f ca="1"/>
        <v>3551.3407955919301</v>
      </c>
      <c r="C49" s="20" cm="1">
        <f t="array" ref="C49:AF49">$A49*Total_Maximum_Demand__MVA____Option_1_Summer_POE50</f>
        <v>19.756908277023495</v>
      </c>
      <c r="D49" s="20">
        <v>26.209084940806669</v>
      </c>
      <c r="E49" s="20">
        <v>27.964289396428232</v>
      </c>
      <c r="F49" s="20">
        <v>27.912440966711493</v>
      </c>
      <c r="G49" s="20">
        <v>27.909505894766813</v>
      </c>
      <c r="H49" s="20">
        <v>28.108964612931416</v>
      </c>
      <c r="I49" s="20">
        <v>28.327908184066519</v>
      </c>
      <c r="J49" s="20">
        <v>28.777792897062366</v>
      </c>
      <c r="K49" s="20">
        <v>29.101127462089963</v>
      </c>
      <c r="L49" s="20">
        <v>29.276204902468461</v>
      </c>
      <c r="M49" s="20">
        <v>29.467369840829988</v>
      </c>
      <c r="N49" s="20">
        <v>29.642632681664924</v>
      </c>
      <c r="O49" s="20">
        <v>29.959897348866953</v>
      </c>
      <c r="P49" s="20">
        <v>30.353845944813248</v>
      </c>
      <c r="Q49" s="20">
        <v>30.325560678820846</v>
      </c>
      <c r="R49" s="20">
        <v>30.325560678820846</v>
      </c>
      <c r="S49" s="20">
        <v>30.325560678820846</v>
      </c>
      <c r="T49" s="20">
        <v>30.325560678820846</v>
      </c>
      <c r="U49" s="20">
        <v>30.325560678820846</v>
      </c>
      <c r="V49" s="20">
        <v>30.325560678820846</v>
      </c>
      <c r="W49" s="20">
        <v>30.325560678820846</v>
      </c>
      <c r="X49" s="20">
        <v>30.325560678820846</v>
      </c>
      <c r="Y49" s="20">
        <v>30.325560678820846</v>
      </c>
      <c r="Z49" s="20">
        <v>30.325560678820846</v>
      </c>
      <c r="AA49" s="20">
        <v>30.325560678820846</v>
      </c>
      <c r="AB49" s="20">
        <v>30.325560678820846</v>
      </c>
      <c r="AC49" s="20">
        <v>30.325560678820846</v>
      </c>
      <c r="AD49" s="20">
        <v>30.325560678820846</v>
      </c>
      <c r="AE49" s="20">
        <v>30.325560678820846</v>
      </c>
      <c r="AF49" s="20">
        <v>30.325560678820846</v>
      </c>
      <c r="AG49" s="20"/>
      <c r="AH49" s="22">
        <v>0.35000000000000098</v>
      </c>
      <c r="AI49" s="20">
        <f ca="1"/>
        <v>2779.1293266747716</v>
      </c>
      <c r="AJ49" s="20" cm="1">
        <f t="array" ref="AJ49:BM49">$AH49*Total_Maximum_Demand__MVA____Option_1_Summer_POE10</f>
        <v>22.015345144611057</v>
      </c>
      <c r="AK49" s="20">
        <v>28.480468788142705</v>
      </c>
      <c r="AL49" s="20">
        <v>30.171049450162624</v>
      </c>
      <c r="AM49" s="20">
        <v>30.068811503036386</v>
      </c>
      <c r="AN49" s="20">
        <v>30.074930573570128</v>
      </c>
      <c r="AO49" s="20">
        <v>30.247665658468982</v>
      </c>
      <c r="AP49" s="20">
        <v>30.704952647808433</v>
      </c>
      <c r="AQ49" s="20">
        <v>31.010267412851196</v>
      </c>
      <c r="AR49" s="20">
        <v>31.309628980805268</v>
      </c>
      <c r="AS49" s="20">
        <v>31.659905451461999</v>
      </c>
      <c r="AT49" s="20">
        <v>31.983916486612745</v>
      </c>
      <c r="AU49" s="20">
        <v>32.298935822564268</v>
      </c>
      <c r="AV49" s="20">
        <v>32.33405553908716</v>
      </c>
      <c r="AW49" s="20">
        <v>32.701889358335563</v>
      </c>
      <c r="AX49" s="20">
        <v>32.421363750909805</v>
      </c>
      <c r="AY49" s="20">
        <v>32.421363750909805</v>
      </c>
      <c r="AZ49" s="20">
        <v>32.421363750909805</v>
      </c>
      <c r="BA49" s="20">
        <v>32.421363750909805</v>
      </c>
      <c r="BB49" s="20">
        <v>32.421363750909805</v>
      </c>
      <c r="BC49" s="20">
        <v>32.421363750909805</v>
      </c>
      <c r="BD49" s="20">
        <v>32.421363750909805</v>
      </c>
      <c r="BE49" s="20">
        <v>32.421363750909805</v>
      </c>
      <c r="BF49" s="20">
        <v>32.421363750909805</v>
      </c>
      <c r="BG49" s="20">
        <v>32.421363750909805</v>
      </c>
      <c r="BH49" s="20">
        <v>32.421363750909805</v>
      </c>
      <c r="BI49" s="20">
        <v>32.421363750909805</v>
      </c>
      <c r="BJ49" s="20">
        <v>32.421363750909805</v>
      </c>
      <c r="BK49" s="20">
        <v>32.421363750909805</v>
      </c>
      <c r="BL49" s="20">
        <v>32.421363750909805</v>
      </c>
      <c r="BM49" s="20">
        <v>32.421363750909805</v>
      </c>
    </row>
    <row r="50" spans="1:65">
      <c r="A50" s="22">
        <v>0.30000000000000099</v>
      </c>
      <c r="B50" s="20">
        <f ca="1"/>
        <v>3758.9529877738692</v>
      </c>
      <c r="C50" s="20" cm="1">
        <f t="array" ref="C50:AF50">$A50*Total_Maximum_Demand__MVA____Option_1_Summer_POE50</f>
        <v>16.934492808877291</v>
      </c>
      <c r="D50" s="20">
        <v>22.464929949262871</v>
      </c>
      <c r="E50" s="20">
        <v>23.96939091122421</v>
      </c>
      <c r="F50" s="20">
        <v>23.924949400038436</v>
      </c>
      <c r="G50" s="20">
        <v>23.922433624085851</v>
      </c>
      <c r="H50" s="20">
        <v>24.09339823965551</v>
      </c>
      <c r="I50" s="20">
        <v>24.281064157771315</v>
      </c>
      <c r="J50" s="20">
        <v>24.666679626053469</v>
      </c>
      <c r="K50" s="20">
        <v>24.943823538934268</v>
      </c>
      <c r="L50" s="20">
        <v>25.093889916401551</v>
      </c>
      <c r="M50" s="20">
        <v>25.257745577854287</v>
      </c>
      <c r="N50" s="20">
        <v>25.407970869998522</v>
      </c>
      <c r="O50" s="20">
        <v>25.679912013314546</v>
      </c>
      <c r="P50" s="20">
        <v>26.017582238411368</v>
      </c>
      <c r="Q50" s="20">
        <v>25.993337724703597</v>
      </c>
      <c r="R50" s="20">
        <v>25.993337724703597</v>
      </c>
      <c r="S50" s="20">
        <v>25.993337724703597</v>
      </c>
      <c r="T50" s="20">
        <v>25.993337724703597</v>
      </c>
      <c r="U50" s="20">
        <v>25.993337724703597</v>
      </c>
      <c r="V50" s="20">
        <v>25.993337724703597</v>
      </c>
      <c r="W50" s="20">
        <v>25.993337724703597</v>
      </c>
      <c r="X50" s="20">
        <v>25.993337724703597</v>
      </c>
      <c r="Y50" s="20">
        <v>25.993337724703597</v>
      </c>
      <c r="Z50" s="20">
        <v>25.993337724703597</v>
      </c>
      <c r="AA50" s="20">
        <v>25.993337724703597</v>
      </c>
      <c r="AB50" s="20">
        <v>25.993337724703597</v>
      </c>
      <c r="AC50" s="20">
        <v>25.993337724703597</v>
      </c>
      <c r="AD50" s="20">
        <v>25.993337724703597</v>
      </c>
      <c r="AE50" s="20">
        <v>25.993337724703597</v>
      </c>
      <c r="AF50" s="20">
        <v>25.993337724703597</v>
      </c>
      <c r="AG50" s="20"/>
      <c r="AH50" s="22">
        <v>0.30000000000000099</v>
      </c>
      <c r="AI50" s="20">
        <f ca="1"/>
        <v>3814.1649733085928</v>
      </c>
      <c r="AJ50" s="20" cm="1">
        <f t="array" ref="AJ50:BM50">$AH50*Total_Maximum_Demand__MVA____Option_1_Summer_POE10</f>
        <v>18.870295838238057</v>
      </c>
      <c r="AK50" s="20">
        <v>24.411830389836616</v>
      </c>
      <c r="AL50" s="20">
        <v>25.860899528710835</v>
      </c>
      <c r="AM50" s="20">
        <v>25.77326700260263</v>
      </c>
      <c r="AN50" s="20">
        <v>25.77851192020298</v>
      </c>
      <c r="AO50" s="20">
        <v>25.926570564401999</v>
      </c>
      <c r="AP50" s="20">
        <v>26.318530840978671</v>
      </c>
      <c r="AQ50" s="20">
        <v>26.580229211015322</v>
      </c>
      <c r="AR50" s="20">
        <v>26.836824840690241</v>
      </c>
      <c r="AS50" s="20">
        <v>27.137061815538871</v>
      </c>
      <c r="AT50" s="20">
        <v>27.414785559953796</v>
      </c>
      <c r="AU50" s="20">
        <v>27.684802133626526</v>
      </c>
      <c r="AV50" s="20">
        <v>27.714904747789006</v>
      </c>
      <c r="AW50" s="20">
        <v>28.030190878573354</v>
      </c>
      <c r="AX50" s="20">
        <v>27.789740357922707</v>
      </c>
      <c r="AY50" s="20">
        <v>27.789740357922707</v>
      </c>
      <c r="AZ50" s="20">
        <v>27.789740357922707</v>
      </c>
      <c r="BA50" s="20">
        <v>27.789740357922707</v>
      </c>
      <c r="BB50" s="20">
        <v>27.789740357922707</v>
      </c>
      <c r="BC50" s="20">
        <v>27.789740357922707</v>
      </c>
      <c r="BD50" s="20">
        <v>27.789740357922707</v>
      </c>
      <c r="BE50" s="20">
        <v>27.789740357922707</v>
      </c>
      <c r="BF50" s="20">
        <v>27.789740357922707</v>
      </c>
      <c r="BG50" s="20">
        <v>27.789740357922707</v>
      </c>
      <c r="BH50" s="20">
        <v>27.789740357922707</v>
      </c>
      <c r="BI50" s="20">
        <v>27.789740357922707</v>
      </c>
      <c r="BJ50" s="20">
        <v>27.789740357922707</v>
      </c>
      <c r="BK50" s="20">
        <v>27.789740357922707</v>
      </c>
      <c r="BL50" s="20">
        <v>27.789740357922707</v>
      </c>
      <c r="BM50" s="20">
        <v>27.789740357922707</v>
      </c>
    </row>
    <row r="51" spans="1:65">
      <c r="A51" s="22">
        <v>0.250000000000001</v>
      </c>
      <c r="B51" s="20">
        <f ca="1"/>
        <v>3926.4797658004613</v>
      </c>
      <c r="C51" s="20" cm="1">
        <f t="array" ref="C51:AF51">$A51*Total_Maximum_Demand__MVA____Option_1_Summer_POE50</f>
        <v>14.112077340731085</v>
      </c>
      <c r="D51" s="20">
        <v>18.720774957719073</v>
      </c>
      <c r="E51" s="20">
        <v>19.974492426020188</v>
      </c>
      <c r="F51" s="20">
        <v>19.937457833365375</v>
      </c>
      <c r="G51" s="20">
        <v>19.93536135340489</v>
      </c>
      <c r="H51" s="20">
        <v>20.077831866379608</v>
      </c>
      <c r="I51" s="20">
        <v>20.234220131476111</v>
      </c>
      <c r="J51" s="20">
        <v>20.555566355044572</v>
      </c>
      <c r="K51" s="20">
        <v>20.78651961577857</v>
      </c>
      <c r="L51" s="20">
        <v>20.911574930334641</v>
      </c>
      <c r="M51" s="20">
        <v>21.048121314878589</v>
      </c>
      <c r="N51" s="20">
        <v>21.173309058332116</v>
      </c>
      <c r="O51" s="20">
        <v>21.399926677762135</v>
      </c>
      <c r="P51" s="20">
        <v>21.681318532009488</v>
      </c>
      <c r="Q51" s="20">
        <v>21.661114770586344</v>
      </c>
      <c r="R51" s="20">
        <v>21.661114770586344</v>
      </c>
      <c r="S51" s="20">
        <v>21.661114770586344</v>
      </c>
      <c r="T51" s="20">
        <v>21.661114770586344</v>
      </c>
      <c r="U51" s="20">
        <v>21.661114770586344</v>
      </c>
      <c r="V51" s="20">
        <v>21.661114770586344</v>
      </c>
      <c r="W51" s="20">
        <v>21.661114770586344</v>
      </c>
      <c r="X51" s="20">
        <v>21.661114770586344</v>
      </c>
      <c r="Y51" s="20">
        <v>21.661114770586344</v>
      </c>
      <c r="Z51" s="20">
        <v>21.661114770586344</v>
      </c>
      <c r="AA51" s="20">
        <v>21.661114770586344</v>
      </c>
      <c r="AB51" s="20">
        <v>21.661114770586344</v>
      </c>
      <c r="AC51" s="20">
        <v>21.661114770586344</v>
      </c>
      <c r="AD51" s="20">
        <v>21.661114770586344</v>
      </c>
      <c r="AE51" s="20">
        <v>21.661114770586344</v>
      </c>
      <c r="AF51" s="20">
        <v>21.661114770586344</v>
      </c>
      <c r="AG51" s="20"/>
      <c r="AH51" s="22">
        <v>0.250000000000001</v>
      </c>
      <c r="AI51" s="20">
        <f ca="1"/>
        <v>4166.9922507325437</v>
      </c>
      <c r="AJ51" s="20" cm="1">
        <f t="array" ref="AJ51:BM51">$AH51*Total_Maximum_Demand__MVA____Option_1_Summer_POE10</f>
        <v>15.725246531865059</v>
      </c>
      <c r="AK51" s="20">
        <v>20.343191991530528</v>
      </c>
      <c r="AL51" s="20">
        <v>21.550749607259043</v>
      </c>
      <c r="AM51" s="20">
        <v>21.477722502168874</v>
      </c>
      <c r="AN51" s="20">
        <v>21.482093266835832</v>
      </c>
      <c r="AO51" s="20">
        <v>21.605475470335012</v>
      </c>
      <c r="AP51" s="20">
        <v>21.932109034148908</v>
      </c>
      <c r="AQ51" s="20">
        <v>22.150191009179451</v>
      </c>
      <c r="AR51" s="20">
        <v>22.364020700575217</v>
      </c>
      <c r="AS51" s="20">
        <v>22.61421817961574</v>
      </c>
      <c r="AT51" s="20">
        <v>22.845654633294846</v>
      </c>
      <c r="AU51" s="20">
        <v>23.070668444688788</v>
      </c>
      <c r="AV51" s="20">
        <v>23.095753956490856</v>
      </c>
      <c r="AW51" s="20">
        <v>23.358492398811144</v>
      </c>
      <c r="AX51" s="20">
        <v>23.158116964935605</v>
      </c>
      <c r="AY51" s="20">
        <v>23.158116964935605</v>
      </c>
      <c r="AZ51" s="20">
        <v>23.158116964935605</v>
      </c>
      <c r="BA51" s="20">
        <v>23.158116964935605</v>
      </c>
      <c r="BB51" s="20">
        <v>23.158116964935605</v>
      </c>
      <c r="BC51" s="20">
        <v>23.158116964935605</v>
      </c>
      <c r="BD51" s="20">
        <v>23.158116964935605</v>
      </c>
      <c r="BE51" s="20">
        <v>23.158116964935605</v>
      </c>
      <c r="BF51" s="20">
        <v>23.158116964935605</v>
      </c>
      <c r="BG51" s="20">
        <v>23.158116964935605</v>
      </c>
      <c r="BH51" s="20">
        <v>23.158116964935605</v>
      </c>
      <c r="BI51" s="20">
        <v>23.158116964935605</v>
      </c>
      <c r="BJ51" s="20">
        <v>23.158116964935605</v>
      </c>
      <c r="BK51" s="20">
        <v>23.158116964935605</v>
      </c>
      <c r="BL51" s="20">
        <v>23.158116964935605</v>
      </c>
      <c r="BM51" s="20">
        <v>23.158116964935605</v>
      </c>
    </row>
    <row r="52" spans="1:65">
      <c r="A52" s="22">
        <v>0.20000000000000101</v>
      </c>
      <c r="B52" s="20">
        <f ca="1"/>
        <v>4050.5176511113468</v>
      </c>
      <c r="C52" s="20" cm="1">
        <f t="array" ref="C52:AF52">$A52*Total_Maximum_Demand__MVA____Option_1_Summer_POE50</f>
        <v>11.28966187258488</v>
      </c>
      <c r="D52" s="20">
        <v>14.976619966175274</v>
      </c>
      <c r="E52" s="20">
        <v>15.979593940816168</v>
      </c>
      <c r="F52" s="20">
        <v>15.949966266692318</v>
      </c>
      <c r="G52" s="20">
        <v>15.94828908272393</v>
      </c>
      <c r="H52" s="20">
        <v>16.062265493103702</v>
      </c>
      <c r="I52" s="20">
        <v>16.187376105180906</v>
      </c>
      <c r="J52" s="20">
        <v>16.444453084035676</v>
      </c>
      <c r="K52" s="20">
        <v>16.629215692622875</v>
      </c>
      <c r="L52" s="20">
        <v>16.729259944267728</v>
      </c>
      <c r="M52" s="20">
        <v>16.838497051902888</v>
      </c>
      <c r="N52" s="20">
        <v>16.93864724666571</v>
      </c>
      <c r="O52" s="20">
        <v>17.119941342209728</v>
      </c>
      <c r="P52" s="20">
        <v>17.345054825607608</v>
      </c>
      <c r="Q52" s="20">
        <v>17.328891816469095</v>
      </c>
      <c r="R52" s="20">
        <v>17.328891816469095</v>
      </c>
      <c r="S52" s="20">
        <v>17.328891816469095</v>
      </c>
      <c r="T52" s="20">
        <v>17.328891816469095</v>
      </c>
      <c r="U52" s="20">
        <v>17.328891816469095</v>
      </c>
      <c r="V52" s="20">
        <v>17.328891816469095</v>
      </c>
      <c r="W52" s="20">
        <v>17.328891816469095</v>
      </c>
      <c r="X52" s="20">
        <v>17.328891816469095</v>
      </c>
      <c r="Y52" s="20">
        <v>17.328891816469095</v>
      </c>
      <c r="Z52" s="20">
        <v>17.328891816469095</v>
      </c>
      <c r="AA52" s="20">
        <v>17.328891816469095</v>
      </c>
      <c r="AB52" s="20">
        <v>17.328891816469095</v>
      </c>
      <c r="AC52" s="20">
        <v>17.328891816469095</v>
      </c>
      <c r="AD52" s="20">
        <v>17.328891816469095</v>
      </c>
      <c r="AE52" s="20">
        <v>17.328891816469095</v>
      </c>
      <c r="AF52" s="20">
        <v>17.328891816469095</v>
      </c>
      <c r="AG52" s="20"/>
      <c r="AH52" s="22">
        <v>0.20000000000000101</v>
      </c>
      <c r="AI52" s="20">
        <f ca="1"/>
        <v>4282.7105217847729</v>
      </c>
      <c r="AJ52" s="20" cm="1">
        <f t="array" ref="AJ52:BM52">$AH52*Total_Maximum_Demand__MVA____Option_1_Summer_POE10</f>
        <v>12.580197225492061</v>
      </c>
      <c r="AK52" s="20">
        <v>16.274553593224439</v>
      </c>
      <c r="AL52" s="20">
        <v>17.240599685807254</v>
      </c>
      <c r="AM52" s="20">
        <v>17.182178001735117</v>
      </c>
      <c r="AN52" s="20">
        <v>17.185674613468684</v>
      </c>
      <c r="AO52" s="20">
        <v>17.284380376268029</v>
      </c>
      <c r="AP52" s="20">
        <v>17.545687227319146</v>
      </c>
      <c r="AQ52" s="20">
        <v>17.720152807343581</v>
      </c>
      <c r="AR52" s="20">
        <v>17.891216560460194</v>
      </c>
      <c r="AS52" s="20">
        <v>18.091374543692613</v>
      </c>
      <c r="AT52" s="20">
        <v>18.276523706635896</v>
      </c>
      <c r="AU52" s="20">
        <v>18.456534755751051</v>
      </c>
      <c r="AV52" s="20">
        <v>18.476603165192703</v>
      </c>
      <c r="AW52" s="20">
        <v>18.686793919048934</v>
      </c>
      <c r="AX52" s="20">
        <v>18.526493571948503</v>
      </c>
      <c r="AY52" s="20">
        <v>18.526493571948503</v>
      </c>
      <c r="AZ52" s="20">
        <v>18.526493571948503</v>
      </c>
      <c r="BA52" s="20">
        <v>18.526493571948503</v>
      </c>
      <c r="BB52" s="20">
        <v>18.526493571948503</v>
      </c>
      <c r="BC52" s="20">
        <v>18.526493571948503</v>
      </c>
      <c r="BD52" s="20">
        <v>18.526493571948503</v>
      </c>
      <c r="BE52" s="20">
        <v>18.526493571948503</v>
      </c>
      <c r="BF52" s="20">
        <v>18.526493571948503</v>
      </c>
      <c r="BG52" s="20">
        <v>18.526493571948503</v>
      </c>
      <c r="BH52" s="20">
        <v>18.526493571948503</v>
      </c>
      <c r="BI52" s="20">
        <v>18.526493571948503</v>
      </c>
      <c r="BJ52" s="20">
        <v>18.526493571948503</v>
      </c>
      <c r="BK52" s="20">
        <v>18.526493571948503</v>
      </c>
      <c r="BL52" s="20">
        <v>18.526493571948503</v>
      </c>
      <c r="BM52" s="20">
        <v>18.526493571948503</v>
      </c>
    </row>
    <row r="53" spans="1:65">
      <c r="A53" s="22">
        <v>0.15000000000000099</v>
      </c>
      <c r="B53" s="20">
        <f ca="1"/>
        <v>4152.6220079221366</v>
      </c>
      <c r="C53" s="20" cm="1">
        <f t="array" ref="C53:AF53">$A53*Total_Maximum_Demand__MVA____Option_1_Summer_POE50</f>
        <v>8.4672464044386739</v>
      </c>
      <c r="D53" s="20">
        <v>11.232464974631473</v>
      </c>
      <c r="E53" s="20">
        <v>11.984695455612146</v>
      </c>
      <c r="F53" s="20">
        <v>11.962474700019257</v>
      </c>
      <c r="G53" s="20">
        <v>11.961216812042966</v>
      </c>
      <c r="H53" s="20">
        <v>12.046699119827796</v>
      </c>
      <c r="I53" s="20">
        <v>12.140532078885698</v>
      </c>
      <c r="J53" s="20">
        <v>12.333339813026775</v>
      </c>
      <c r="K53" s="20">
        <v>12.471911769467175</v>
      </c>
      <c r="L53" s="20">
        <v>12.546944958200816</v>
      </c>
      <c r="M53" s="20">
        <v>12.628872788927186</v>
      </c>
      <c r="N53" s="20">
        <v>12.703985434999302</v>
      </c>
      <c r="O53" s="20">
        <v>12.839956006657316</v>
      </c>
      <c r="P53" s="20">
        <v>13.008791119205728</v>
      </c>
      <c r="Q53" s="20">
        <v>12.996668862351841</v>
      </c>
      <c r="R53" s="20">
        <v>12.996668862351841</v>
      </c>
      <c r="S53" s="20">
        <v>12.996668862351841</v>
      </c>
      <c r="T53" s="20">
        <v>12.996668862351841</v>
      </c>
      <c r="U53" s="20">
        <v>12.996668862351841</v>
      </c>
      <c r="V53" s="20">
        <v>12.996668862351841</v>
      </c>
      <c r="W53" s="20">
        <v>12.996668862351841</v>
      </c>
      <c r="X53" s="20">
        <v>12.996668862351841</v>
      </c>
      <c r="Y53" s="20">
        <v>12.996668862351841</v>
      </c>
      <c r="Z53" s="20">
        <v>12.996668862351841</v>
      </c>
      <c r="AA53" s="20">
        <v>12.996668862351841</v>
      </c>
      <c r="AB53" s="20">
        <v>12.996668862351841</v>
      </c>
      <c r="AC53" s="20">
        <v>12.996668862351841</v>
      </c>
      <c r="AD53" s="20">
        <v>12.996668862351841</v>
      </c>
      <c r="AE53" s="20">
        <v>12.996668862351841</v>
      </c>
      <c r="AF53" s="20">
        <v>12.996668862351841</v>
      </c>
      <c r="AG53" s="20"/>
      <c r="AH53" s="22">
        <v>0.15000000000000099</v>
      </c>
      <c r="AI53" s="20">
        <f ca="1"/>
        <v>4364.7721715178886</v>
      </c>
      <c r="AJ53" s="20" cm="1">
        <f t="array" ref="AJ53:BM53">$AH53*Total_Maximum_Demand__MVA____Option_1_Summer_POE10</f>
        <v>9.4351479191190606</v>
      </c>
      <c r="AK53" s="20">
        <v>12.205915194918349</v>
      </c>
      <c r="AL53" s="20">
        <v>12.93044976435546</v>
      </c>
      <c r="AM53" s="20">
        <v>12.886633501301358</v>
      </c>
      <c r="AN53" s="20">
        <v>12.889255960101533</v>
      </c>
      <c r="AO53" s="20">
        <v>12.963285282201042</v>
      </c>
      <c r="AP53" s="20">
        <v>13.159265420489378</v>
      </c>
      <c r="AQ53" s="20">
        <v>13.290114605507705</v>
      </c>
      <c r="AR53" s="20">
        <v>13.418412420345167</v>
      </c>
      <c r="AS53" s="20">
        <v>13.56853090776948</v>
      </c>
      <c r="AT53" s="20">
        <v>13.707392779976942</v>
      </c>
      <c r="AU53" s="20">
        <v>13.842401066813309</v>
      </c>
      <c r="AV53" s="20">
        <v>13.857452373894549</v>
      </c>
      <c r="AW53" s="20">
        <v>14.015095439286723</v>
      </c>
      <c r="AX53" s="20">
        <v>13.8948701789614</v>
      </c>
      <c r="AY53" s="20">
        <v>13.8948701789614</v>
      </c>
      <c r="AZ53" s="20">
        <v>13.8948701789614</v>
      </c>
      <c r="BA53" s="20">
        <v>13.8948701789614</v>
      </c>
      <c r="BB53" s="20">
        <v>13.8948701789614</v>
      </c>
      <c r="BC53" s="20">
        <v>13.8948701789614</v>
      </c>
      <c r="BD53" s="20">
        <v>13.8948701789614</v>
      </c>
      <c r="BE53" s="20">
        <v>13.8948701789614</v>
      </c>
      <c r="BF53" s="20">
        <v>13.8948701789614</v>
      </c>
      <c r="BG53" s="20">
        <v>13.8948701789614</v>
      </c>
      <c r="BH53" s="20">
        <v>13.8948701789614</v>
      </c>
      <c r="BI53" s="20">
        <v>13.8948701789614</v>
      </c>
      <c r="BJ53" s="20">
        <v>13.8948701789614</v>
      </c>
      <c r="BK53" s="20">
        <v>13.8948701789614</v>
      </c>
      <c r="BL53" s="20">
        <v>13.8948701789614</v>
      </c>
      <c r="BM53" s="20">
        <v>13.8948701789614</v>
      </c>
    </row>
    <row r="54" spans="1:65">
      <c r="A54" s="22">
        <v>0.100000000000001</v>
      </c>
      <c r="B54" s="20">
        <f ca="1"/>
        <v>4248.2975718966918</v>
      </c>
      <c r="C54" s="20" cm="1">
        <f t="array" ref="C54:AF54">$A54*Total_Maximum_Demand__MVA____Option_1_Summer_POE50</f>
        <v>5.6448309362924682</v>
      </c>
      <c r="D54" s="20">
        <v>7.4883099830876745</v>
      </c>
      <c r="E54" s="20">
        <v>7.9897969704081238</v>
      </c>
      <c r="F54" s="20">
        <v>7.9749831333461989</v>
      </c>
      <c r="G54" s="20">
        <v>7.9741445413620049</v>
      </c>
      <c r="H54" s="20">
        <v>8.0311327465518918</v>
      </c>
      <c r="I54" s="20">
        <v>8.0936880525904922</v>
      </c>
      <c r="J54" s="20">
        <v>8.2222265420178786</v>
      </c>
      <c r="K54" s="20">
        <v>8.3146078463114783</v>
      </c>
      <c r="L54" s="20">
        <v>8.3646299721339066</v>
      </c>
      <c r="M54" s="20">
        <v>8.4192485259514864</v>
      </c>
      <c r="N54" s="20">
        <v>8.4693236233328975</v>
      </c>
      <c r="O54" s="20">
        <v>8.5599706711049066</v>
      </c>
      <c r="P54" s="20">
        <v>8.6725274128038485</v>
      </c>
      <c r="Q54" s="20">
        <v>8.6644459082345904</v>
      </c>
      <c r="R54" s="20">
        <v>8.6644459082345904</v>
      </c>
      <c r="S54" s="20">
        <v>8.6644459082345904</v>
      </c>
      <c r="T54" s="20">
        <v>8.6644459082345904</v>
      </c>
      <c r="U54" s="20">
        <v>8.6644459082345904</v>
      </c>
      <c r="V54" s="20">
        <v>8.6644459082345904</v>
      </c>
      <c r="W54" s="20">
        <v>8.6644459082345904</v>
      </c>
      <c r="X54" s="20">
        <v>8.6644459082345904</v>
      </c>
      <c r="Y54" s="20">
        <v>8.6644459082345904</v>
      </c>
      <c r="Z54" s="20">
        <v>8.6644459082345904</v>
      </c>
      <c r="AA54" s="20">
        <v>8.6644459082345904</v>
      </c>
      <c r="AB54" s="20">
        <v>8.6644459082345904</v>
      </c>
      <c r="AC54" s="20">
        <v>8.6644459082345904</v>
      </c>
      <c r="AD54" s="20">
        <v>8.6644459082345904</v>
      </c>
      <c r="AE54" s="20">
        <v>8.6644459082345904</v>
      </c>
      <c r="AF54" s="20">
        <v>8.6644459082345904</v>
      </c>
      <c r="AG54" s="20"/>
      <c r="AH54" s="22">
        <v>0.100000000000001</v>
      </c>
      <c r="AI54" s="20">
        <f ca="1"/>
        <v>4391.6218357162816</v>
      </c>
      <c r="AJ54" s="20" cm="1">
        <f t="array" ref="AJ54:BM54">$AH54*Total_Maximum_Demand__MVA____Option_1_Summer_POE10</f>
        <v>6.2900986127460623</v>
      </c>
      <c r="AK54" s="20">
        <v>8.1372767966122606</v>
      </c>
      <c r="AL54" s="20">
        <v>8.6202998429036697</v>
      </c>
      <c r="AM54" s="20">
        <v>8.5910890008676013</v>
      </c>
      <c r="AN54" s="20">
        <v>8.5928373067343848</v>
      </c>
      <c r="AO54" s="20">
        <v>8.642190188134057</v>
      </c>
      <c r="AP54" s="20">
        <v>8.7728436136596155</v>
      </c>
      <c r="AQ54" s="20">
        <v>8.8600764036718349</v>
      </c>
      <c r="AR54" s="20">
        <v>8.9456082802301413</v>
      </c>
      <c r="AS54" s="20">
        <v>9.0456872718463508</v>
      </c>
      <c r="AT54" s="20">
        <v>9.1382618533179922</v>
      </c>
      <c r="AU54" s="20">
        <v>9.2282673778755715</v>
      </c>
      <c r="AV54" s="20">
        <v>9.2383015825963977</v>
      </c>
      <c r="AW54" s="20">
        <v>9.3433969595245152</v>
      </c>
      <c r="AX54" s="20">
        <v>9.2632467859742977</v>
      </c>
      <c r="AY54" s="20">
        <v>9.2632467859742977</v>
      </c>
      <c r="AZ54" s="20">
        <v>9.2632467859742977</v>
      </c>
      <c r="BA54" s="20">
        <v>9.2632467859742977</v>
      </c>
      <c r="BB54" s="20">
        <v>9.2632467859742977</v>
      </c>
      <c r="BC54" s="20">
        <v>9.2632467859742977</v>
      </c>
      <c r="BD54" s="20">
        <v>9.2632467859742977</v>
      </c>
      <c r="BE54" s="20">
        <v>9.2632467859742977</v>
      </c>
      <c r="BF54" s="20">
        <v>9.2632467859742977</v>
      </c>
      <c r="BG54" s="20">
        <v>9.2632467859742977</v>
      </c>
      <c r="BH54" s="20">
        <v>9.2632467859742977</v>
      </c>
      <c r="BI54" s="20">
        <v>9.2632467859742977</v>
      </c>
      <c r="BJ54" s="20">
        <v>9.2632467859742977</v>
      </c>
      <c r="BK54" s="20">
        <v>9.2632467859742977</v>
      </c>
      <c r="BL54" s="20">
        <v>9.2632467859742977</v>
      </c>
      <c r="BM54" s="20">
        <v>9.2632467859742977</v>
      </c>
    </row>
    <row r="55" spans="1:65">
      <c r="A55" s="22">
        <v>5.0000000000001002E-2</v>
      </c>
      <c r="B55" s="20">
        <f ca="1"/>
        <v>4361.7468572420139</v>
      </c>
      <c r="C55" s="20" cm="1">
        <f t="array" ref="C55:AF55">$A55*Total_Maximum_Demand__MVA____Option_1_Summer_POE50</f>
        <v>2.8224154681462621</v>
      </c>
      <c r="D55" s="20">
        <v>3.7441549915438745</v>
      </c>
      <c r="E55" s="20">
        <v>3.9948984852041018</v>
      </c>
      <c r="F55" s="20">
        <v>3.9874915666731394</v>
      </c>
      <c r="G55" s="20">
        <v>3.9870722706810424</v>
      </c>
      <c r="H55" s="20">
        <v>4.0155663732759859</v>
      </c>
      <c r="I55" s="20">
        <v>4.0468440262952869</v>
      </c>
      <c r="J55" s="20">
        <v>4.1111132710089802</v>
      </c>
      <c r="K55" s="20">
        <v>4.1573039231557809</v>
      </c>
      <c r="L55" s="20">
        <v>4.182314986066995</v>
      </c>
      <c r="M55" s="20">
        <v>4.209624262975785</v>
      </c>
      <c r="N55" s="20">
        <v>4.2346618116664914</v>
      </c>
      <c r="O55" s="20">
        <v>4.2799853355524959</v>
      </c>
      <c r="P55" s="20">
        <v>4.3362637064019678</v>
      </c>
      <c r="Q55" s="20">
        <v>4.3322229541173387</v>
      </c>
      <c r="R55" s="20">
        <v>4.3322229541173387</v>
      </c>
      <c r="S55" s="20">
        <v>4.3322229541173387</v>
      </c>
      <c r="T55" s="20">
        <v>4.3322229541173387</v>
      </c>
      <c r="U55" s="20">
        <v>4.3322229541173387</v>
      </c>
      <c r="V55" s="20">
        <v>4.3322229541173387</v>
      </c>
      <c r="W55" s="20">
        <v>4.3322229541173387</v>
      </c>
      <c r="X55" s="20">
        <v>4.3322229541173387</v>
      </c>
      <c r="Y55" s="20">
        <v>4.3322229541173387</v>
      </c>
      <c r="Z55" s="20">
        <v>4.3322229541173387</v>
      </c>
      <c r="AA55" s="20">
        <v>4.3322229541173387</v>
      </c>
      <c r="AB55" s="20">
        <v>4.3322229541173387</v>
      </c>
      <c r="AC55" s="20">
        <v>4.3322229541173387</v>
      </c>
      <c r="AD55" s="20">
        <v>4.3322229541173387</v>
      </c>
      <c r="AE55" s="20">
        <v>4.3322229541173387</v>
      </c>
      <c r="AF55" s="20">
        <v>4.3322229541173387</v>
      </c>
      <c r="AG55" s="20"/>
      <c r="AH55" s="22">
        <v>5.0000000000001002E-2</v>
      </c>
      <c r="AI55" s="20">
        <f ca="1"/>
        <v>4391.6218357162816</v>
      </c>
      <c r="AJ55" s="20" cm="1">
        <f t="array" ref="AJ55:BM55">$AH55*Total_Maximum_Demand__MVA____Option_1_Summer_POE10</f>
        <v>3.1450493063730622</v>
      </c>
      <c r="AK55" s="20">
        <v>4.0686383983061711</v>
      </c>
      <c r="AL55" s="20">
        <v>4.3101499214518775</v>
      </c>
      <c r="AM55" s="20">
        <v>4.2955445004338442</v>
      </c>
      <c r="AN55" s="20">
        <v>4.2964186533672359</v>
      </c>
      <c r="AO55" s="20">
        <v>4.321095094067072</v>
      </c>
      <c r="AP55" s="20">
        <v>4.3864218068298522</v>
      </c>
      <c r="AQ55" s="20">
        <v>4.430038201835961</v>
      </c>
      <c r="AR55" s="20">
        <v>4.4728041401151151</v>
      </c>
      <c r="AS55" s="20">
        <v>4.5228436359232207</v>
      </c>
      <c r="AT55" s="20">
        <v>4.5691309266590423</v>
      </c>
      <c r="AU55" s="20">
        <v>4.6141336889378319</v>
      </c>
      <c r="AV55" s="20">
        <v>4.619150791298245</v>
      </c>
      <c r="AW55" s="20">
        <v>4.6716984797623038</v>
      </c>
      <c r="AX55" s="20">
        <v>4.6316233929871951</v>
      </c>
      <c r="AY55" s="20">
        <v>4.6316233929871951</v>
      </c>
      <c r="AZ55" s="20">
        <v>4.6316233929871951</v>
      </c>
      <c r="BA55" s="20">
        <v>4.6316233929871951</v>
      </c>
      <c r="BB55" s="20">
        <v>4.6316233929871951</v>
      </c>
      <c r="BC55" s="20">
        <v>4.6316233929871951</v>
      </c>
      <c r="BD55" s="20">
        <v>4.6316233929871951</v>
      </c>
      <c r="BE55" s="20">
        <v>4.6316233929871951</v>
      </c>
      <c r="BF55" s="20">
        <v>4.6316233929871951</v>
      </c>
      <c r="BG55" s="20">
        <v>4.6316233929871951</v>
      </c>
      <c r="BH55" s="20">
        <v>4.6316233929871951</v>
      </c>
      <c r="BI55" s="20">
        <v>4.6316233929871951</v>
      </c>
      <c r="BJ55" s="20">
        <v>4.6316233929871951</v>
      </c>
      <c r="BK55" s="20">
        <v>4.6316233929871951</v>
      </c>
      <c r="BL55" s="20">
        <v>4.6316233929871951</v>
      </c>
      <c r="BM55" s="20">
        <v>4.6316233929871951</v>
      </c>
    </row>
    <row r="56" spans="1:65">
      <c r="A56" s="22">
        <v>9.9920072216264108E-16</v>
      </c>
      <c r="B56" s="20">
        <f ca="1"/>
        <v>4391.6218357162816</v>
      </c>
      <c r="C56" s="20" cm="1">
        <f t="array" ref="C56:AF56">$A56*Total_Maximum_Demand__MVA____Option_1_Summer_POE50</f>
        <v>5.6403191480293946E-14</v>
      </c>
      <c r="D56" s="20">
        <v>7.4823247428788443E-14</v>
      </c>
      <c r="E56" s="20">
        <v>7.9834109027645988E-14</v>
      </c>
      <c r="F56" s="20">
        <v>7.9686089060743239E-14</v>
      </c>
      <c r="G56" s="20">
        <v>7.9677709843581179E-14</v>
      </c>
      <c r="H56" s="20">
        <v>8.0247136401386044E-14</v>
      </c>
      <c r="I56" s="20">
        <v>8.0872189471074793E-14</v>
      </c>
      <c r="J56" s="20">
        <v>8.2156546985690174E-14</v>
      </c>
      <c r="K56" s="20">
        <v>8.3079621645335082E-14</v>
      </c>
      <c r="L56" s="20">
        <v>8.3579443087793871E-14</v>
      </c>
      <c r="M56" s="20">
        <v>8.4125192071973913E-14</v>
      </c>
      <c r="N56" s="20">
        <v>8.4625542806632625E-14</v>
      </c>
      <c r="O56" s="20">
        <v>8.5531288762589639E-14</v>
      </c>
      <c r="P56" s="20">
        <v>8.6655956538488195E-14</v>
      </c>
      <c r="Q56" s="20">
        <v>8.6575206086470566E-14</v>
      </c>
      <c r="R56" s="20">
        <v>8.6575206086470566E-14</v>
      </c>
      <c r="S56" s="20">
        <v>8.6575206086470566E-14</v>
      </c>
      <c r="T56" s="20">
        <v>8.6575206086470566E-14</v>
      </c>
      <c r="U56" s="20">
        <v>8.6575206086470566E-14</v>
      </c>
      <c r="V56" s="20">
        <v>8.6575206086470566E-14</v>
      </c>
      <c r="W56" s="20">
        <v>8.6575206086470566E-14</v>
      </c>
      <c r="X56" s="20">
        <v>8.6575206086470566E-14</v>
      </c>
      <c r="Y56" s="20">
        <v>8.6575206086470566E-14</v>
      </c>
      <c r="Z56" s="20">
        <v>8.6575206086470566E-14</v>
      </c>
      <c r="AA56" s="20">
        <v>8.6575206086470566E-14</v>
      </c>
      <c r="AB56" s="20">
        <v>8.6575206086470566E-14</v>
      </c>
      <c r="AC56" s="20">
        <v>8.6575206086470566E-14</v>
      </c>
      <c r="AD56" s="20">
        <v>8.6575206086470566E-14</v>
      </c>
      <c r="AE56" s="20">
        <v>8.6575206086470566E-14</v>
      </c>
      <c r="AF56" s="20">
        <v>8.6575206086470566E-14</v>
      </c>
      <c r="AG56" s="20"/>
      <c r="AH56" s="22">
        <v>9.9920072216264108E-16</v>
      </c>
      <c r="AI56" s="20">
        <f ca="1"/>
        <v>4391.6218357162816</v>
      </c>
      <c r="AJ56" s="20" cm="1">
        <f t="array" ref="AJ56:BM56">$AH56*Total_Maximum_Demand__MVA____Option_1_Summer_POE10</f>
        <v>6.2850710763300288E-14</v>
      </c>
      <c r="AK56" s="20">
        <v>8.1307728516121917E-14</v>
      </c>
      <c r="AL56" s="20">
        <v>8.6134098282877621E-14</v>
      </c>
      <c r="AM56" s="20">
        <v>8.5842223338303442E-14</v>
      </c>
      <c r="AN56" s="20">
        <v>8.5859692423149955E-14</v>
      </c>
      <c r="AO56" s="20">
        <v>8.6352826770503546E-14</v>
      </c>
      <c r="AP56" s="20">
        <v>8.7658316741885137E-14</v>
      </c>
      <c r="AQ56" s="20">
        <v>8.8529947409649832E-14</v>
      </c>
      <c r="AR56" s="20">
        <v>8.9384582537899691E-14</v>
      </c>
      <c r="AS56" s="20">
        <v>9.0384572544861948E-14</v>
      </c>
      <c r="AT56" s="20">
        <v>9.1309578431465621E-14</v>
      </c>
      <c r="AU56" s="20">
        <v>9.2208914282831208E-14</v>
      </c>
      <c r="AV56" s="20">
        <v>9.2309176128864982E-14</v>
      </c>
      <c r="AW56" s="20">
        <v>9.3359289894090256E-14</v>
      </c>
      <c r="AX56" s="20">
        <v>9.2558428781161892E-14</v>
      </c>
      <c r="AY56" s="20">
        <v>9.2558428781161892E-14</v>
      </c>
      <c r="AZ56" s="20">
        <v>9.2558428781161892E-14</v>
      </c>
      <c r="BA56" s="20">
        <v>9.2558428781161892E-14</v>
      </c>
      <c r="BB56" s="20">
        <v>9.2558428781161892E-14</v>
      </c>
      <c r="BC56" s="20">
        <v>9.2558428781161892E-14</v>
      </c>
      <c r="BD56" s="20">
        <v>9.2558428781161892E-14</v>
      </c>
      <c r="BE56" s="20">
        <v>9.2558428781161892E-14</v>
      </c>
      <c r="BF56" s="20">
        <v>9.2558428781161892E-14</v>
      </c>
      <c r="BG56" s="20">
        <v>9.2558428781161892E-14</v>
      </c>
      <c r="BH56" s="20">
        <v>9.2558428781161892E-14</v>
      </c>
      <c r="BI56" s="20">
        <v>9.2558428781161892E-14</v>
      </c>
      <c r="BJ56" s="20">
        <v>9.2558428781161892E-14</v>
      </c>
      <c r="BK56" s="20">
        <v>9.2558428781161892E-14</v>
      </c>
      <c r="BL56" s="20">
        <v>9.2558428781161892E-14</v>
      </c>
      <c r="BM56" s="20">
        <v>9.2558428781161892E-14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848</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803</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803</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846</v>
      </c>
      <c r="AH60" s="4" t="s">
        <v>847</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49.704222281291223</v>
      </c>
      <c r="D62" s="20">
        <v>68.851373904477953</v>
      </c>
      <c r="E62" s="20">
        <v>73.822291999941626</v>
      </c>
      <c r="F62" s="20">
        <v>45.666318532167125</v>
      </c>
      <c r="G62" s="20">
        <v>46.321400250668702</v>
      </c>
      <c r="H62" s="20">
        <v>47.456343322131801</v>
      </c>
      <c r="I62" s="20">
        <v>50.044112818454281</v>
      </c>
      <c r="J62" s="20">
        <v>51.772638914053559</v>
      </c>
      <c r="K62" s="20">
        <v>53.966385820699927</v>
      </c>
      <c r="L62" s="20">
        <v>55.102932312994241</v>
      </c>
      <c r="M62" s="20">
        <v>56.100059426053704</v>
      </c>
      <c r="N62" s="20">
        <v>54.246096880258165</v>
      </c>
      <c r="O62" s="20">
        <v>56.409228579193524</v>
      </c>
      <c r="P62" s="20">
        <v>59.812465234350341</v>
      </c>
      <c r="Q62" s="20">
        <v>57.222063730009381</v>
      </c>
      <c r="R62" s="20">
        <v>57.222063730009381</v>
      </c>
      <c r="S62" s="20">
        <v>57.222063730009381</v>
      </c>
      <c r="T62" s="20">
        <v>57.222063730009381</v>
      </c>
      <c r="U62" s="20">
        <v>57.222063730009381</v>
      </c>
      <c r="V62" s="20">
        <v>57.222063730009381</v>
      </c>
      <c r="W62" s="20">
        <v>57.222063730009381</v>
      </c>
      <c r="X62" s="20">
        <v>57.222063730009381</v>
      </c>
      <c r="Y62" s="20">
        <v>57.222063730009381</v>
      </c>
      <c r="Z62" s="20">
        <v>57.222063730009381</v>
      </c>
      <c r="AA62" s="20">
        <v>57.222063730009381</v>
      </c>
      <c r="AB62" s="20">
        <v>57.222063730009381</v>
      </c>
      <c r="AC62" s="20">
        <v>57.222063730009381</v>
      </c>
      <c r="AD62" s="20">
        <v>57.222063730009381</v>
      </c>
      <c r="AE62" s="20">
        <v>57.222063730009381</v>
      </c>
      <c r="AF62" s="20">
        <v>57.222063730009381</v>
      </c>
      <c r="AH62" s="22" cm="1">
        <f t="array" ref="AH62:AH85">Percent_MD</f>
        <v>1</v>
      </c>
      <c r="AI62" s="20" cm="1">
        <f t="array" aca="1" ref="AI62:AI85" ca="1">Winter___MD___Hours</f>
        <v>0</v>
      </c>
      <c r="AJ62" s="20" cm="1">
        <f t="array" ref="AJ62:BM62">$AH62*Total_Maximum_Demand__MVA____Option_2_Winter_POE10</f>
        <v>53.187555723365975</v>
      </c>
      <c r="AK62" s="20">
        <v>72.093222619012721</v>
      </c>
      <c r="AL62" s="20">
        <v>77.258431665518174</v>
      </c>
      <c r="AM62" s="20">
        <v>49.054220475722587</v>
      </c>
      <c r="AN62" s="20">
        <v>49.555663540793276</v>
      </c>
      <c r="AO62" s="20">
        <v>50.665901698829117</v>
      </c>
      <c r="AP62" s="20">
        <v>53.294184114400352</v>
      </c>
      <c r="AQ62" s="20">
        <v>54.72492336184547</v>
      </c>
      <c r="AR62" s="20">
        <v>57.458714909021197</v>
      </c>
      <c r="AS62" s="20">
        <v>65.777748194752846</v>
      </c>
      <c r="AT62" s="20">
        <v>58.909221924157649</v>
      </c>
      <c r="AU62" s="20">
        <v>57.562590493298686</v>
      </c>
      <c r="AV62" s="20">
        <v>59.369924564615317</v>
      </c>
      <c r="AW62" s="20">
        <v>63.327791916597292</v>
      </c>
      <c r="AX62" s="20">
        <v>60.641313717404714</v>
      </c>
      <c r="AY62" s="20">
        <v>60.641313717404714</v>
      </c>
      <c r="AZ62" s="20">
        <v>60.641313717404714</v>
      </c>
      <c r="BA62" s="20">
        <v>60.641313717404714</v>
      </c>
      <c r="BB62" s="20">
        <v>60.641313717404714</v>
      </c>
      <c r="BC62" s="20">
        <v>60.641313717404714</v>
      </c>
      <c r="BD62" s="20">
        <v>60.641313717404714</v>
      </c>
      <c r="BE62" s="20">
        <v>60.641313717404714</v>
      </c>
      <c r="BF62" s="20">
        <v>60.641313717404714</v>
      </c>
      <c r="BG62" s="20">
        <v>60.641313717404714</v>
      </c>
      <c r="BH62" s="20">
        <v>60.641313717404714</v>
      </c>
      <c r="BI62" s="20">
        <v>60.641313717404714</v>
      </c>
      <c r="BJ62" s="20">
        <v>60.641313717404714</v>
      </c>
      <c r="BK62" s="20">
        <v>60.641313717404714</v>
      </c>
      <c r="BL62" s="20">
        <v>60.641313717404714</v>
      </c>
      <c r="BM62" s="20">
        <v>60.641313717404714</v>
      </c>
    </row>
    <row r="63" spans="1:65">
      <c r="A63" s="22">
        <v>0.99</v>
      </c>
      <c r="B63" s="20">
        <f ca="1"/>
        <v>1.4859926918392203</v>
      </c>
      <c r="C63" s="20" cm="1">
        <f t="array" ref="C63:AF63">$A63*Total_Maximum_Demand__MVA____Option_2_Winter_POE50</f>
        <v>49.207180058478308</v>
      </c>
      <c r="D63" s="20">
        <v>68.162860165433173</v>
      </c>
      <c r="E63" s="20">
        <v>73.084069079942211</v>
      </c>
      <c r="F63" s="20">
        <v>45.209655346845452</v>
      </c>
      <c r="G63" s="20">
        <v>45.858186248162013</v>
      </c>
      <c r="H63" s="20">
        <v>46.981779888910481</v>
      </c>
      <c r="I63" s="20">
        <v>49.54367169026974</v>
      </c>
      <c r="J63" s="20">
        <v>51.254912524913024</v>
      </c>
      <c r="K63" s="20">
        <v>53.426721962492927</v>
      </c>
      <c r="L63" s="20">
        <v>54.551902989864296</v>
      </c>
      <c r="M63" s="20">
        <v>55.53905883179317</v>
      </c>
      <c r="N63" s="20">
        <v>53.703635911455585</v>
      </c>
      <c r="O63" s="20">
        <v>55.845136293401588</v>
      </c>
      <c r="P63" s="20">
        <v>59.214340582006841</v>
      </c>
      <c r="Q63" s="20">
        <v>56.64984309270929</v>
      </c>
      <c r="R63" s="20">
        <v>56.64984309270929</v>
      </c>
      <c r="S63" s="20">
        <v>56.64984309270929</v>
      </c>
      <c r="T63" s="20">
        <v>56.64984309270929</v>
      </c>
      <c r="U63" s="20">
        <v>56.64984309270929</v>
      </c>
      <c r="V63" s="20">
        <v>56.64984309270929</v>
      </c>
      <c r="W63" s="20">
        <v>56.64984309270929</v>
      </c>
      <c r="X63" s="20">
        <v>56.64984309270929</v>
      </c>
      <c r="Y63" s="20">
        <v>56.64984309270929</v>
      </c>
      <c r="Z63" s="20">
        <v>56.64984309270929</v>
      </c>
      <c r="AA63" s="20">
        <v>56.64984309270929</v>
      </c>
      <c r="AB63" s="20">
        <v>56.64984309270929</v>
      </c>
      <c r="AC63" s="20">
        <v>56.64984309270929</v>
      </c>
      <c r="AD63" s="20">
        <v>56.64984309270929</v>
      </c>
      <c r="AE63" s="20">
        <v>56.64984309270929</v>
      </c>
      <c r="AF63" s="20">
        <v>56.64984309270929</v>
      </c>
      <c r="AH63" s="22">
        <v>0.99</v>
      </c>
      <c r="AI63" s="20">
        <f ca="1"/>
        <v>1.4859926918392203</v>
      </c>
      <c r="AJ63" s="20" cm="1">
        <f t="array" ref="AJ63:BM63">$AH63*Total_Maximum_Demand__MVA____Option_2_Winter_POE10</f>
        <v>52.655680166132314</v>
      </c>
      <c r="AK63" s="20">
        <v>71.372290392822592</v>
      </c>
      <c r="AL63" s="20">
        <v>76.48584734886299</v>
      </c>
      <c r="AM63" s="20">
        <v>48.563678270965362</v>
      </c>
      <c r="AN63" s="20">
        <v>49.060106905385339</v>
      </c>
      <c r="AO63" s="20">
        <v>50.159242681840823</v>
      </c>
      <c r="AP63" s="20">
        <v>52.76124227325635</v>
      </c>
      <c r="AQ63" s="20">
        <v>54.177674128227011</v>
      </c>
      <c r="AR63" s="20">
        <v>56.884127759930983</v>
      </c>
      <c r="AS63" s="20">
        <v>65.119970712805312</v>
      </c>
      <c r="AT63" s="20">
        <v>58.32012970491607</v>
      </c>
      <c r="AU63" s="20">
        <v>56.986964588365701</v>
      </c>
      <c r="AV63" s="20">
        <v>58.776225318969161</v>
      </c>
      <c r="AW63" s="20">
        <v>62.694513997431315</v>
      </c>
      <c r="AX63" s="20">
        <v>60.034900580230669</v>
      </c>
      <c r="AY63" s="20">
        <v>60.034900580230669</v>
      </c>
      <c r="AZ63" s="20">
        <v>60.034900580230669</v>
      </c>
      <c r="BA63" s="20">
        <v>60.034900580230669</v>
      </c>
      <c r="BB63" s="20">
        <v>60.034900580230669</v>
      </c>
      <c r="BC63" s="20">
        <v>60.034900580230669</v>
      </c>
      <c r="BD63" s="20">
        <v>60.034900580230669</v>
      </c>
      <c r="BE63" s="20">
        <v>60.034900580230669</v>
      </c>
      <c r="BF63" s="20">
        <v>60.034900580230669</v>
      </c>
      <c r="BG63" s="20">
        <v>60.034900580230669</v>
      </c>
      <c r="BH63" s="20">
        <v>60.034900580230669</v>
      </c>
      <c r="BI63" s="20">
        <v>60.034900580230669</v>
      </c>
      <c r="BJ63" s="20">
        <v>60.034900580230669</v>
      </c>
      <c r="BK63" s="20">
        <v>60.034900580230669</v>
      </c>
      <c r="BL63" s="20">
        <v>60.034900580230669</v>
      </c>
      <c r="BM63" s="20">
        <v>60.034900580230669</v>
      </c>
    </row>
    <row r="64" spans="1:65">
      <c r="A64" s="22">
        <v>0.98</v>
      </c>
      <c r="B64" s="20">
        <f ca="1"/>
        <v>3.2691839220462842</v>
      </c>
      <c r="C64" s="20" cm="1">
        <f t="array" ref="C64:AF64">$A64*Total_Maximum_Demand__MVA____Option_2_Winter_POE50</f>
        <v>48.7101378356654</v>
      </c>
      <c r="D64" s="20">
        <v>67.474346426388394</v>
      </c>
      <c r="E64" s="20">
        <v>72.345846159942795</v>
      </c>
      <c r="F64" s="20">
        <v>44.752992161523778</v>
      </c>
      <c r="G64" s="20">
        <v>45.394972245655325</v>
      </c>
      <c r="H64" s="20">
        <v>46.507216455689161</v>
      </c>
      <c r="I64" s="20">
        <v>49.043230562085192</v>
      </c>
      <c r="J64" s="20">
        <v>50.73718613577249</v>
      </c>
      <c r="K64" s="20">
        <v>52.887058104285927</v>
      </c>
      <c r="L64" s="20">
        <v>54.000873666734357</v>
      </c>
      <c r="M64" s="20">
        <v>54.978058237532629</v>
      </c>
      <c r="N64" s="20">
        <v>53.161174942652998</v>
      </c>
      <c r="O64" s="20">
        <v>55.281044007609651</v>
      </c>
      <c r="P64" s="20">
        <v>58.616215929663333</v>
      </c>
      <c r="Q64" s="20">
        <v>56.077622455409191</v>
      </c>
      <c r="R64" s="20">
        <v>56.077622455409191</v>
      </c>
      <c r="S64" s="20">
        <v>56.077622455409191</v>
      </c>
      <c r="T64" s="20">
        <v>56.077622455409191</v>
      </c>
      <c r="U64" s="20">
        <v>56.077622455409191</v>
      </c>
      <c r="V64" s="20">
        <v>56.077622455409191</v>
      </c>
      <c r="W64" s="20">
        <v>56.077622455409191</v>
      </c>
      <c r="X64" s="20">
        <v>56.077622455409191</v>
      </c>
      <c r="Y64" s="20">
        <v>56.077622455409191</v>
      </c>
      <c r="Z64" s="20">
        <v>56.077622455409191</v>
      </c>
      <c r="AA64" s="20">
        <v>56.077622455409191</v>
      </c>
      <c r="AB64" s="20">
        <v>56.077622455409191</v>
      </c>
      <c r="AC64" s="20">
        <v>56.077622455409191</v>
      </c>
      <c r="AD64" s="20">
        <v>56.077622455409191</v>
      </c>
      <c r="AE64" s="20">
        <v>56.077622455409191</v>
      </c>
      <c r="AF64" s="20">
        <v>56.077622455409191</v>
      </c>
      <c r="AH64" s="22">
        <v>0.98</v>
      </c>
      <c r="AI64" s="20">
        <f ca="1"/>
        <v>3.2691839220462842</v>
      </c>
      <c r="AJ64" s="20" cm="1">
        <f t="array" ref="AJ64:BM64">$AH64*Total_Maximum_Demand__MVA____Option_2_Winter_POE10</f>
        <v>52.123804608898652</v>
      </c>
      <c r="AK64" s="20">
        <v>70.651358166632463</v>
      </c>
      <c r="AL64" s="20">
        <v>75.713263032207806</v>
      </c>
      <c r="AM64" s="20">
        <v>48.073136066208136</v>
      </c>
      <c r="AN64" s="20">
        <v>48.56455026997741</v>
      </c>
      <c r="AO64" s="20">
        <v>49.652583664852536</v>
      </c>
      <c r="AP64" s="20">
        <v>52.228300432112341</v>
      </c>
      <c r="AQ64" s="20">
        <v>53.630424894608559</v>
      </c>
      <c r="AR64" s="20">
        <v>56.30954061084077</v>
      </c>
      <c r="AS64" s="20">
        <v>64.462193230857793</v>
      </c>
      <c r="AT64" s="20">
        <v>57.731037485674491</v>
      </c>
      <c r="AU64" s="20">
        <v>56.41133868343271</v>
      </c>
      <c r="AV64" s="20">
        <v>58.182526073323011</v>
      </c>
      <c r="AW64" s="20">
        <v>62.061236078265345</v>
      </c>
      <c r="AX64" s="20">
        <v>59.428487443056618</v>
      </c>
      <c r="AY64" s="20">
        <v>59.428487443056618</v>
      </c>
      <c r="AZ64" s="20">
        <v>59.428487443056618</v>
      </c>
      <c r="BA64" s="20">
        <v>59.428487443056618</v>
      </c>
      <c r="BB64" s="20">
        <v>59.428487443056618</v>
      </c>
      <c r="BC64" s="20">
        <v>59.428487443056618</v>
      </c>
      <c r="BD64" s="20">
        <v>59.428487443056618</v>
      </c>
      <c r="BE64" s="20">
        <v>59.428487443056618</v>
      </c>
      <c r="BF64" s="20">
        <v>59.428487443056618</v>
      </c>
      <c r="BG64" s="20">
        <v>59.428487443056618</v>
      </c>
      <c r="BH64" s="20">
        <v>59.428487443056618</v>
      </c>
      <c r="BI64" s="20">
        <v>59.428487443056618</v>
      </c>
      <c r="BJ64" s="20">
        <v>59.428487443056618</v>
      </c>
      <c r="BK64" s="20">
        <v>59.428487443056618</v>
      </c>
      <c r="BL64" s="20">
        <v>59.428487443056618</v>
      </c>
      <c r="BM64" s="20">
        <v>59.428487443056618</v>
      </c>
    </row>
    <row r="65" spans="1:65">
      <c r="A65" s="22">
        <v>0.97</v>
      </c>
      <c r="B65" s="20">
        <f ca="1"/>
        <v>6.8355663824604127</v>
      </c>
      <c r="C65" s="20" cm="1">
        <f t="array" ref="C65:AF65">$A65*Total_Maximum_Demand__MVA____Option_2_Winter_POE50</f>
        <v>48.213095612852484</v>
      </c>
      <c r="D65" s="20">
        <v>66.785832687343614</v>
      </c>
      <c r="E65" s="20">
        <v>71.607623239943379</v>
      </c>
      <c r="F65" s="20">
        <v>44.296328976202112</v>
      </c>
      <c r="G65" s="20">
        <v>44.931758243148643</v>
      </c>
      <c r="H65" s="20">
        <v>46.032653022467848</v>
      </c>
      <c r="I65" s="20">
        <v>48.542789433900651</v>
      </c>
      <c r="J65" s="20">
        <v>50.219459746631948</v>
      </c>
      <c r="K65" s="20">
        <v>52.347394246078927</v>
      </c>
      <c r="L65" s="20">
        <v>53.449844343604411</v>
      </c>
      <c r="M65" s="20">
        <v>54.417057643272095</v>
      </c>
      <c r="N65" s="20">
        <v>52.618713973850419</v>
      </c>
      <c r="O65" s="20">
        <v>54.716951721817715</v>
      </c>
      <c r="P65" s="20">
        <v>58.018091277319833</v>
      </c>
      <c r="Q65" s="20">
        <v>55.5054018181091</v>
      </c>
      <c r="R65" s="20">
        <v>55.5054018181091</v>
      </c>
      <c r="S65" s="20">
        <v>55.5054018181091</v>
      </c>
      <c r="T65" s="20">
        <v>55.5054018181091</v>
      </c>
      <c r="U65" s="20">
        <v>55.5054018181091</v>
      </c>
      <c r="V65" s="20">
        <v>55.5054018181091</v>
      </c>
      <c r="W65" s="20">
        <v>55.5054018181091</v>
      </c>
      <c r="X65" s="20">
        <v>55.5054018181091</v>
      </c>
      <c r="Y65" s="20">
        <v>55.5054018181091</v>
      </c>
      <c r="Z65" s="20">
        <v>55.5054018181091</v>
      </c>
      <c r="AA65" s="20">
        <v>55.5054018181091</v>
      </c>
      <c r="AB65" s="20">
        <v>55.5054018181091</v>
      </c>
      <c r="AC65" s="20">
        <v>55.5054018181091</v>
      </c>
      <c r="AD65" s="20">
        <v>55.5054018181091</v>
      </c>
      <c r="AE65" s="20">
        <v>55.5054018181091</v>
      </c>
      <c r="AF65" s="20">
        <v>55.5054018181091</v>
      </c>
      <c r="AH65" s="22">
        <v>0.97</v>
      </c>
      <c r="AI65" s="20">
        <f ca="1"/>
        <v>6.8355663824604127</v>
      </c>
      <c r="AJ65" s="20" cm="1">
        <f t="array" ref="AJ65:BM65">$AH65*Total_Maximum_Demand__MVA____Option_2_Winter_POE10</f>
        <v>51.591929051664991</v>
      </c>
      <c r="AK65" s="20">
        <v>69.930425940442333</v>
      </c>
      <c r="AL65" s="20">
        <v>74.940678715552622</v>
      </c>
      <c r="AM65" s="20">
        <v>47.58259386145091</v>
      </c>
      <c r="AN65" s="20">
        <v>48.068993634569473</v>
      </c>
      <c r="AO65" s="20">
        <v>49.145924647864241</v>
      </c>
      <c r="AP65" s="20">
        <v>51.69535859096834</v>
      </c>
      <c r="AQ65" s="20">
        <v>53.083175660990101</v>
      </c>
      <c r="AR65" s="20">
        <v>55.734953461750557</v>
      </c>
      <c r="AS65" s="20">
        <v>63.804415748910259</v>
      </c>
      <c r="AT65" s="20">
        <v>57.14194526643292</v>
      </c>
      <c r="AU65" s="20">
        <v>55.835712778499726</v>
      </c>
      <c r="AV65" s="20">
        <v>57.588826827676854</v>
      </c>
      <c r="AW65" s="20">
        <v>61.427958159099369</v>
      </c>
      <c r="AX65" s="20">
        <v>58.822074305882573</v>
      </c>
      <c r="AY65" s="20">
        <v>58.822074305882573</v>
      </c>
      <c r="AZ65" s="20">
        <v>58.822074305882573</v>
      </c>
      <c r="BA65" s="20">
        <v>58.822074305882573</v>
      </c>
      <c r="BB65" s="20">
        <v>58.822074305882573</v>
      </c>
      <c r="BC65" s="20">
        <v>58.822074305882573</v>
      </c>
      <c r="BD65" s="20">
        <v>58.822074305882573</v>
      </c>
      <c r="BE65" s="20">
        <v>58.822074305882573</v>
      </c>
      <c r="BF65" s="20">
        <v>58.822074305882573</v>
      </c>
      <c r="BG65" s="20">
        <v>58.822074305882573</v>
      </c>
      <c r="BH65" s="20">
        <v>58.822074305882573</v>
      </c>
      <c r="BI65" s="20">
        <v>58.822074305882573</v>
      </c>
      <c r="BJ65" s="20">
        <v>58.822074305882573</v>
      </c>
      <c r="BK65" s="20">
        <v>58.822074305882573</v>
      </c>
      <c r="BL65" s="20">
        <v>58.822074305882573</v>
      </c>
      <c r="BM65" s="20">
        <v>58.822074305882573</v>
      </c>
    </row>
    <row r="66" spans="1:65">
      <c r="A66" s="22">
        <v>0.95</v>
      </c>
      <c r="B66" s="20">
        <f ca="1"/>
        <v>17.534713763702822</v>
      </c>
      <c r="C66" s="20" cm="1">
        <f t="array" ref="C66:AF66">$A66*Total_Maximum_Demand__MVA____Option_2_Winter_POE50</f>
        <v>47.219011167226661</v>
      </c>
      <c r="D66" s="20">
        <v>65.408805209254055</v>
      </c>
      <c r="E66" s="20">
        <v>70.131177399944548</v>
      </c>
      <c r="F66" s="20">
        <v>43.383002605558765</v>
      </c>
      <c r="G66" s="20">
        <v>44.005330238135265</v>
      </c>
      <c r="H66" s="20">
        <v>45.083526156025208</v>
      </c>
      <c r="I66" s="20">
        <v>47.541907177531563</v>
      </c>
      <c r="J66" s="20">
        <v>49.184006968350879</v>
      </c>
      <c r="K66" s="20">
        <v>51.268066529664928</v>
      </c>
      <c r="L66" s="20">
        <v>52.347785697344527</v>
      </c>
      <c r="M66" s="20">
        <v>53.29505645475102</v>
      </c>
      <c r="N66" s="20">
        <v>51.533792036245252</v>
      </c>
      <c r="O66" s="20">
        <v>53.588767150233842</v>
      </c>
      <c r="P66" s="20">
        <v>56.821841972632825</v>
      </c>
      <c r="Q66" s="20">
        <v>54.360960543508909</v>
      </c>
      <c r="R66" s="20">
        <v>54.360960543508909</v>
      </c>
      <c r="S66" s="20">
        <v>54.360960543508909</v>
      </c>
      <c r="T66" s="20">
        <v>54.360960543508909</v>
      </c>
      <c r="U66" s="20">
        <v>54.360960543508909</v>
      </c>
      <c r="V66" s="20">
        <v>54.360960543508909</v>
      </c>
      <c r="W66" s="20">
        <v>54.360960543508909</v>
      </c>
      <c r="X66" s="20">
        <v>54.360960543508909</v>
      </c>
      <c r="Y66" s="20">
        <v>54.360960543508909</v>
      </c>
      <c r="Z66" s="20">
        <v>54.360960543508909</v>
      </c>
      <c r="AA66" s="20">
        <v>54.360960543508909</v>
      </c>
      <c r="AB66" s="20">
        <v>54.360960543508909</v>
      </c>
      <c r="AC66" s="20">
        <v>54.360960543508909</v>
      </c>
      <c r="AD66" s="20">
        <v>54.360960543508909</v>
      </c>
      <c r="AE66" s="20">
        <v>54.360960543508909</v>
      </c>
      <c r="AF66" s="20">
        <v>54.360960543508909</v>
      </c>
      <c r="AH66" s="22">
        <v>0.95</v>
      </c>
      <c r="AI66" s="20">
        <f ca="1"/>
        <v>17.534713763702822</v>
      </c>
      <c r="AJ66" s="20" cm="1">
        <f t="array" ref="AJ66:BM66">$AH66*Total_Maximum_Demand__MVA____Option_2_Winter_POE10</f>
        <v>50.528177937197675</v>
      </c>
      <c r="AK66" s="20">
        <v>68.488561488062075</v>
      </c>
      <c r="AL66" s="20">
        <v>73.395510082242268</v>
      </c>
      <c r="AM66" s="20">
        <v>46.601509451936458</v>
      </c>
      <c r="AN66" s="20">
        <v>47.077880363753607</v>
      </c>
      <c r="AO66" s="20">
        <v>48.13260661388766</v>
      </c>
      <c r="AP66" s="20">
        <v>50.629474908680329</v>
      </c>
      <c r="AQ66" s="20">
        <v>51.98867719375319</v>
      </c>
      <c r="AR66" s="20">
        <v>54.585779163570137</v>
      </c>
      <c r="AS66" s="20">
        <v>62.488860785015198</v>
      </c>
      <c r="AT66" s="20">
        <v>55.963760827949763</v>
      </c>
      <c r="AU66" s="20">
        <v>54.684460968633751</v>
      </c>
      <c r="AV66" s="20">
        <v>56.401428336384548</v>
      </c>
      <c r="AW66" s="20">
        <v>60.161402320767422</v>
      </c>
      <c r="AX66" s="20">
        <v>57.609248031534477</v>
      </c>
      <c r="AY66" s="20">
        <v>57.609248031534477</v>
      </c>
      <c r="AZ66" s="20">
        <v>57.609248031534477</v>
      </c>
      <c r="BA66" s="20">
        <v>57.609248031534477</v>
      </c>
      <c r="BB66" s="20">
        <v>57.609248031534477</v>
      </c>
      <c r="BC66" s="20">
        <v>57.609248031534477</v>
      </c>
      <c r="BD66" s="20">
        <v>57.609248031534477</v>
      </c>
      <c r="BE66" s="20">
        <v>57.609248031534477</v>
      </c>
      <c r="BF66" s="20">
        <v>57.609248031534477</v>
      </c>
      <c r="BG66" s="20">
        <v>57.609248031534477</v>
      </c>
      <c r="BH66" s="20">
        <v>57.609248031534477</v>
      </c>
      <c r="BI66" s="20">
        <v>57.609248031534477</v>
      </c>
      <c r="BJ66" s="20">
        <v>57.609248031534477</v>
      </c>
      <c r="BK66" s="20">
        <v>57.609248031534477</v>
      </c>
      <c r="BL66" s="20">
        <v>57.609248031534477</v>
      </c>
      <c r="BM66" s="20">
        <v>57.609248031534477</v>
      </c>
    </row>
    <row r="67" spans="1:65">
      <c r="A67" s="22">
        <v>0.9</v>
      </c>
      <c r="B67" s="20">
        <f ca="1"/>
        <v>78.757612667478497</v>
      </c>
      <c r="C67" s="20" cm="1">
        <f t="array" ref="C67:AF67">$A67*Total_Maximum_Demand__MVA____Option_2_Winter_POE50</f>
        <v>44.733800053162099</v>
      </c>
      <c r="D67" s="20">
        <v>61.966236514030157</v>
      </c>
      <c r="E67" s="20">
        <v>66.440062799947469</v>
      </c>
      <c r="F67" s="20">
        <v>41.099686678950412</v>
      </c>
      <c r="G67" s="20">
        <v>41.689260225601835</v>
      </c>
      <c r="H67" s="20">
        <v>42.710708989918622</v>
      </c>
      <c r="I67" s="20">
        <v>45.039701536608852</v>
      </c>
      <c r="J67" s="20">
        <v>46.595375022648206</v>
      </c>
      <c r="K67" s="20">
        <v>48.569747238629937</v>
      </c>
      <c r="L67" s="20">
        <v>49.59263908169482</v>
      </c>
      <c r="M67" s="20">
        <v>50.490053483448335</v>
      </c>
      <c r="N67" s="20">
        <v>48.821487192232347</v>
      </c>
      <c r="O67" s="20">
        <v>50.768305721274174</v>
      </c>
      <c r="P67" s="20">
        <v>53.831218710915309</v>
      </c>
      <c r="Q67" s="20">
        <v>51.499857357008445</v>
      </c>
      <c r="R67" s="20">
        <v>51.499857357008445</v>
      </c>
      <c r="S67" s="20">
        <v>51.499857357008445</v>
      </c>
      <c r="T67" s="20">
        <v>51.499857357008445</v>
      </c>
      <c r="U67" s="20">
        <v>51.499857357008445</v>
      </c>
      <c r="V67" s="20">
        <v>51.499857357008445</v>
      </c>
      <c r="W67" s="20">
        <v>51.499857357008445</v>
      </c>
      <c r="X67" s="20">
        <v>51.499857357008445</v>
      </c>
      <c r="Y67" s="20">
        <v>51.499857357008445</v>
      </c>
      <c r="Z67" s="20">
        <v>51.499857357008445</v>
      </c>
      <c r="AA67" s="20">
        <v>51.499857357008445</v>
      </c>
      <c r="AB67" s="20">
        <v>51.499857357008445</v>
      </c>
      <c r="AC67" s="20">
        <v>51.499857357008445</v>
      </c>
      <c r="AD67" s="20">
        <v>51.499857357008445</v>
      </c>
      <c r="AE67" s="20">
        <v>51.499857357008445</v>
      </c>
      <c r="AF67" s="20">
        <v>51.499857357008445</v>
      </c>
      <c r="AH67" s="22">
        <v>0.9</v>
      </c>
      <c r="AI67" s="20">
        <f ca="1"/>
        <v>78.757612667478497</v>
      </c>
      <c r="AJ67" s="20" cm="1">
        <f t="array" ref="AJ67:BM67">$AH67*Total_Maximum_Demand__MVA____Option_2_Winter_POE10</f>
        <v>47.868800151029376</v>
      </c>
      <c r="AK67" s="20">
        <v>64.883900357111457</v>
      </c>
      <c r="AL67" s="20">
        <v>69.532588498966362</v>
      </c>
      <c r="AM67" s="20">
        <v>44.148798428150329</v>
      </c>
      <c r="AN67" s="20">
        <v>44.600097186713953</v>
      </c>
      <c r="AO67" s="20">
        <v>45.59931152894621</v>
      </c>
      <c r="AP67" s="20">
        <v>47.964765702960321</v>
      </c>
      <c r="AQ67" s="20">
        <v>49.252431025660925</v>
      </c>
      <c r="AR67" s="20">
        <v>51.712843418119078</v>
      </c>
      <c r="AS67" s="20">
        <v>59.199973375277565</v>
      </c>
      <c r="AT67" s="20">
        <v>53.018299731741884</v>
      </c>
      <c r="AU67" s="20">
        <v>51.806331443968816</v>
      </c>
      <c r="AV67" s="20">
        <v>53.432932108153786</v>
      </c>
      <c r="AW67" s="20">
        <v>56.995012724937567</v>
      </c>
      <c r="AX67" s="20">
        <v>54.577182345664241</v>
      </c>
      <c r="AY67" s="20">
        <v>54.577182345664241</v>
      </c>
      <c r="AZ67" s="20">
        <v>54.577182345664241</v>
      </c>
      <c r="BA67" s="20">
        <v>54.577182345664241</v>
      </c>
      <c r="BB67" s="20">
        <v>54.577182345664241</v>
      </c>
      <c r="BC67" s="20">
        <v>54.577182345664241</v>
      </c>
      <c r="BD67" s="20">
        <v>54.577182345664241</v>
      </c>
      <c r="BE67" s="20">
        <v>54.577182345664241</v>
      </c>
      <c r="BF67" s="20">
        <v>54.577182345664241</v>
      </c>
      <c r="BG67" s="20">
        <v>54.577182345664241</v>
      </c>
      <c r="BH67" s="20">
        <v>54.577182345664241</v>
      </c>
      <c r="BI67" s="20">
        <v>54.577182345664241</v>
      </c>
      <c r="BJ67" s="20">
        <v>54.577182345664241</v>
      </c>
      <c r="BK67" s="20">
        <v>54.577182345664241</v>
      </c>
      <c r="BL67" s="20">
        <v>54.577182345664241</v>
      </c>
      <c r="BM67" s="20">
        <v>54.577182345664241</v>
      </c>
    </row>
    <row r="68" spans="1:65">
      <c r="A68" s="22">
        <v>0.85</v>
      </c>
      <c r="B68" s="20">
        <f ca="1"/>
        <v>236.86723507917608</v>
      </c>
      <c r="C68" s="20" cm="1">
        <f t="array" ref="C68:AF68">$A68*Total_Maximum_Demand__MVA____Option_2_Winter_POE50</f>
        <v>42.248588939097537</v>
      </c>
      <c r="D68" s="20">
        <v>58.52366781880626</v>
      </c>
      <c r="E68" s="20">
        <v>62.748948199950384</v>
      </c>
      <c r="F68" s="20">
        <v>38.816370752342053</v>
      </c>
      <c r="G68" s="20">
        <v>39.373190213068398</v>
      </c>
      <c r="H68" s="20">
        <v>40.337891823812029</v>
      </c>
      <c r="I68" s="20">
        <v>42.537495895686135</v>
      </c>
      <c r="J68" s="20">
        <v>44.006743076945526</v>
      </c>
      <c r="K68" s="20">
        <v>45.871427947594938</v>
      </c>
      <c r="L68" s="20">
        <v>46.837492466045106</v>
      </c>
      <c r="M68" s="20">
        <v>47.685050512145651</v>
      </c>
      <c r="N68" s="20">
        <v>46.109182348219441</v>
      </c>
      <c r="O68" s="20">
        <v>47.947844292314493</v>
      </c>
      <c r="P68" s="20">
        <v>50.840595449197792</v>
      </c>
      <c r="Q68" s="20">
        <v>48.638754170507973</v>
      </c>
      <c r="R68" s="20">
        <v>48.638754170507973</v>
      </c>
      <c r="S68" s="20">
        <v>48.638754170507973</v>
      </c>
      <c r="T68" s="20">
        <v>48.638754170507973</v>
      </c>
      <c r="U68" s="20">
        <v>48.638754170507973</v>
      </c>
      <c r="V68" s="20">
        <v>48.638754170507973</v>
      </c>
      <c r="W68" s="20">
        <v>48.638754170507973</v>
      </c>
      <c r="X68" s="20">
        <v>48.638754170507973</v>
      </c>
      <c r="Y68" s="20">
        <v>48.638754170507973</v>
      </c>
      <c r="Z68" s="20">
        <v>48.638754170507973</v>
      </c>
      <c r="AA68" s="20">
        <v>48.638754170507973</v>
      </c>
      <c r="AB68" s="20">
        <v>48.638754170507973</v>
      </c>
      <c r="AC68" s="20">
        <v>48.638754170507973</v>
      </c>
      <c r="AD68" s="20">
        <v>48.638754170507973</v>
      </c>
      <c r="AE68" s="20">
        <v>48.638754170507973</v>
      </c>
      <c r="AF68" s="20">
        <v>48.638754170507973</v>
      </c>
      <c r="AH68" s="22">
        <v>0.85</v>
      </c>
      <c r="AI68" s="20">
        <f ca="1"/>
        <v>236.86723507917608</v>
      </c>
      <c r="AJ68" s="20" cm="1">
        <f t="array" ref="AJ68:BM68">$AH68*Total_Maximum_Demand__MVA____Option_2_Winter_POE10</f>
        <v>45.209422364861076</v>
      </c>
      <c r="AK68" s="20">
        <v>61.279239226160811</v>
      </c>
      <c r="AL68" s="20">
        <v>65.669666915690442</v>
      </c>
      <c r="AM68" s="20">
        <v>41.696087404364199</v>
      </c>
      <c r="AN68" s="20">
        <v>42.122314009674284</v>
      </c>
      <c r="AO68" s="20">
        <v>43.066016444004745</v>
      </c>
      <c r="AP68" s="20">
        <v>45.300056497240298</v>
      </c>
      <c r="AQ68" s="20">
        <v>46.516184857568646</v>
      </c>
      <c r="AR68" s="20">
        <v>48.839907672668019</v>
      </c>
      <c r="AS68" s="20">
        <v>55.911085965539918</v>
      </c>
      <c r="AT68" s="20">
        <v>50.072838635533998</v>
      </c>
      <c r="AU68" s="20">
        <v>48.928201919303881</v>
      </c>
      <c r="AV68" s="20">
        <v>50.464435879923016</v>
      </c>
      <c r="AW68" s="20">
        <v>53.828623129107697</v>
      </c>
      <c r="AX68" s="20">
        <v>51.545116659794004</v>
      </c>
      <c r="AY68" s="20">
        <v>51.545116659794004</v>
      </c>
      <c r="AZ68" s="20">
        <v>51.545116659794004</v>
      </c>
      <c r="BA68" s="20">
        <v>51.545116659794004</v>
      </c>
      <c r="BB68" s="20">
        <v>51.545116659794004</v>
      </c>
      <c r="BC68" s="20">
        <v>51.545116659794004</v>
      </c>
      <c r="BD68" s="20">
        <v>51.545116659794004</v>
      </c>
      <c r="BE68" s="20">
        <v>51.545116659794004</v>
      </c>
      <c r="BF68" s="20">
        <v>51.545116659794004</v>
      </c>
      <c r="BG68" s="20">
        <v>51.545116659794004</v>
      </c>
      <c r="BH68" s="20">
        <v>51.545116659794004</v>
      </c>
      <c r="BI68" s="20">
        <v>51.545116659794004</v>
      </c>
      <c r="BJ68" s="20">
        <v>51.545116659794004</v>
      </c>
      <c r="BK68" s="20">
        <v>51.545116659794004</v>
      </c>
      <c r="BL68" s="20">
        <v>51.545116659794004</v>
      </c>
      <c r="BM68" s="20">
        <v>51.545116659794004</v>
      </c>
    </row>
    <row r="69" spans="1:65">
      <c r="A69" s="22">
        <v>0.8</v>
      </c>
      <c r="B69" s="20">
        <f ca="1"/>
        <v>497.51035322778779</v>
      </c>
      <c r="C69" s="20" cm="1">
        <f t="array" ref="C69:AF69">$A69*Total_Maximum_Demand__MVA____Option_2_Winter_POE50</f>
        <v>39.763377825032983</v>
      </c>
      <c r="D69" s="20">
        <v>55.081099123582362</v>
      </c>
      <c r="E69" s="20">
        <v>59.057833599953305</v>
      </c>
      <c r="F69" s="20">
        <v>36.5330548257337</v>
      </c>
      <c r="G69" s="20">
        <v>37.05712020053496</v>
      </c>
      <c r="H69" s="20">
        <v>37.965074657705443</v>
      </c>
      <c r="I69" s="20">
        <v>40.035290254763424</v>
      </c>
      <c r="J69" s="20">
        <v>41.418111131242853</v>
      </c>
      <c r="K69" s="20">
        <v>43.173108656559947</v>
      </c>
      <c r="L69" s="20">
        <v>44.082345850395399</v>
      </c>
      <c r="M69" s="20">
        <v>44.880047540842966</v>
      </c>
      <c r="N69" s="20">
        <v>43.396877504206536</v>
      </c>
      <c r="O69" s="20">
        <v>45.127382863354825</v>
      </c>
      <c r="P69" s="20">
        <v>47.849972187480276</v>
      </c>
      <c r="Q69" s="20">
        <v>45.777650984007508</v>
      </c>
      <c r="R69" s="20">
        <v>45.777650984007508</v>
      </c>
      <c r="S69" s="20">
        <v>45.777650984007508</v>
      </c>
      <c r="T69" s="20">
        <v>45.777650984007508</v>
      </c>
      <c r="U69" s="20">
        <v>45.777650984007508</v>
      </c>
      <c r="V69" s="20">
        <v>45.777650984007508</v>
      </c>
      <c r="W69" s="20">
        <v>45.777650984007508</v>
      </c>
      <c r="X69" s="20">
        <v>45.777650984007508</v>
      </c>
      <c r="Y69" s="20">
        <v>45.777650984007508</v>
      </c>
      <c r="Z69" s="20">
        <v>45.777650984007508</v>
      </c>
      <c r="AA69" s="20">
        <v>45.777650984007508</v>
      </c>
      <c r="AB69" s="20">
        <v>45.777650984007508</v>
      </c>
      <c r="AC69" s="20">
        <v>45.777650984007508</v>
      </c>
      <c r="AD69" s="20">
        <v>45.777650984007508</v>
      </c>
      <c r="AE69" s="20">
        <v>45.777650984007508</v>
      </c>
      <c r="AF69" s="20">
        <v>45.777650984007508</v>
      </c>
      <c r="AH69" s="22">
        <v>0.8</v>
      </c>
      <c r="AI69" s="20">
        <f ca="1"/>
        <v>497.51035322778779</v>
      </c>
      <c r="AJ69" s="20" cm="1">
        <f t="array" ref="AJ69:BM69">$AH69*Total_Maximum_Demand__MVA____Option_2_Winter_POE10</f>
        <v>42.550044578692784</v>
      </c>
      <c r="AK69" s="20">
        <v>57.67457809521018</v>
      </c>
      <c r="AL69" s="20">
        <v>61.806745332414543</v>
      </c>
      <c r="AM69" s="20">
        <v>39.24337638057807</v>
      </c>
      <c r="AN69" s="20">
        <v>39.644530832634622</v>
      </c>
      <c r="AO69" s="20">
        <v>40.532721359063295</v>
      </c>
      <c r="AP69" s="20">
        <v>42.635347291520283</v>
      </c>
      <c r="AQ69" s="20">
        <v>43.779938689476381</v>
      </c>
      <c r="AR69" s="20">
        <v>45.96697192721696</v>
      </c>
      <c r="AS69" s="20">
        <v>52.622198555802278</v>
      </c>
      <c r="AT69" s="20">
        <v>47.127377539326119</v>
      </c>
      <c r="AU69" s="20">
        <v>46.050072394638953</v>
      </c>
      <c r="AV69" s="20">
        <v>47.495939651692254</v>
      </c>
      <c r="AW69" s="20">
        <v>50.662233533277835</v>
      </c>
      <c r="AX69" s="20">
        <v>48.513050973923775</v>
      </c>
      <c r="AY69" s="20">
        <v>48.513050973923775</v>
      </c>
      <c r="AZ69" s="20">
        <v>48.513050973923775</v>
      </c>
      <c r="BA69" s="20">
        <v>48.513050973923775</v>
      </c>
      <c r="BB69" s="20">
        <v>48.513050973923775</v>
      </c>
      <c r="BC69" s="20">
        <v>48.513050973923775</v>
      </c>
      <c r="BD69" s="20">
        <v>48.513050973923775</v>
      </c>
      <c r="BE69" s="20">
        <v>48.513050973923775</v>
      </c>
      <c r="BF69" s="20">
        <v>48.513050973923775</v>
      </c>
      <c r="BG69" s="20">
        <v>48.513050973923775</v>
      </c>
      <c r="BH69" s="20">
        <v>48.513050973923775</v>
      </c>
      <c r="BI69" s="20">
        <v>48.513050973923775</v>
      </c>
      <c r="BJ69" s="20">
        <v>48.513050973923775</v>
      </c>
      <c r="BK69" s="20">
        <v>48.513050973923775</v>
      </c>
      <c r="BL69" s="20">
        <v>48.513050973923775</v>
      </c>
      <c r="BM69" s="20">
        <v>48.513050973923775</v>
      </c>
    </row>
    <row r="70" spans="1:65">
      <c r="A70" s="22">
        <v>0.75</v>
      </c>
      <c r="B70" s="20">
        <f ca="1"/>
        <v>803.6248477466296</v>
      </c>
      <c r="C70" s="20" cm="1">
        <f t="array" ref="C70:AF70">$A70*Total_Maximum_Demand__MVA____Option_2_Winter_POE50</f>
        <v>37.278166710968421</v>
      </c>
      <c r="D70" s="20">
        <v>51.638530428358465</v>
      </c>
      <c r="E70" s="20">
        <v>55.36671899995622</v>
      </c>
      <c r="F70" s="20">
        <v>34.249738899125347</v>
      </c>
      <c r="G70" s="20">
        <v>34.741050188001523</v>
      </c>
      <c r="H70" s="20">
        <v>35.592257491598851</v>
      </c>
      <c r="I70" s="20">
        <v>37.533084613840714</v>
      </c>
      <c r="J70" s="20">
        <v>38.829479185540166</v>
      </c>
      <c r="K70" s="20">
        <v>40.474789365524941</v>
      </c>
      <c r="L70" s="20">
        <v>41.327199234745677</v>
      </c>
      <c r="M70" s="20">
        <v>42.075044569540282</v>
      </c>
      <c r="N70" s="20">
        <v>40.684572660193624</v>
      </c>
      <c r="O70" s="20">
        <v>42.306921434395143</v>
      </c>
      <c r="P70" s="20">
        <v>44.85934892576276</v>
      </c>
      <c r="Q70" s="20">
        <v>42.916547797507036</v>
      </c>
      <c r="R70" s="20">
        <v>42.916547797507036</v>
      </c>
      <c r="S70" s="20">
        <v>42.916547797507036</v>
      </c>
      <c r="T70" s="20">
        <v>42.916547797507036</v>
      </c>
      <c r="U70" s="20">
        <v>42.916547797507036</v>
      </c>
      <c r="V70" s="20">
        <v>42.916547797507036</v>
      </c>
      <c r="W70" s="20">
        <v>42.916547797507036</v>
      </c>
      <c r="X70" s="20">
        <v>42.916547797507036</v>
      </c>
      <c r="Y70" s="20">
        <v>42.916547797507036</v>
      </c>
      <c r="Z70" s="20">
        <v>42.916547797507036</v>
      </c>
      <c r="AA70" s="20">
        <v>42.916547797507036</v>
      </c>
      <c r="AB70" s="20">
        <v>42.916547797507036</v>
      </c>
      <c r="AC70" s="20">
        <v>42.916547797507036</v>
      </c>
      <c r="AD70" s="20">
        <v>42.916547797507036</v>
      </c>
      <c r="AE70" s="20">
        <v>42.916547797507036</v>
      </c>
      <c r="AF70" s="20">
        <v>42.916547797507036</v>
      </c>
      <c r="AH70" s="22">
        <v>0.75</v>
      </c>
      <c r="AI70" s="20">
        <f ca="1"/>
        <v>803.6248477466296</v>
      </c>
      <c r="AJ70" s="20" cm="1">
        <f t="array" ref="AJ70:BM70">$AH70*Total_Maximum_Demand__MVA____Option_2_Winter_POE10</f>
        <v>39.890666792524485</v>
      </c>
      <c r="AK70" s="20">
        <v>54.069916964259541</v>
      </c>
      <c r="AL70" s="20">
        <v>57.94382374913863</v>
      </c>
      <c r="AM70" s="20">
        <v>36.790665356791941</v>
      </c>
      <c r="AN70" s="20">
        <v>37.166747655594961</v>
      </c>
      <c r="AO70" s="20">
        <v>37.999426274121838</v>
      </c>
      <c r="AP70" s="20">
        <v>39.97063808580026</v>
      </c>
      <c r="AQ70" s="20">
        <v>41.043692521384102</v>
      </c>
      <c r="AR70" s="20">
        <v>43.094036181765901</v>
      </c>
      <c r="AS70" s="20">
        <v>49.333311146064631</v>
      </c>
      <c r="AT70" s="20">
        <v>44.18191644311824</v>
      </c>
      <c r="AU70" s="20">
        <v>43.171942869974018</v>
      </c>
      <c r="AV70" s="20">
        <v>44.527443423461492</v>
      </c>
      <c r="AW70" s="20">
        <v>47.495843937447972</v>
      </c>
      <c r="AX70" s="20">
        <v>45.480985288053532</v>
      </c>
      <c r="AY70" s="20">
        <v>45.480985288053532</v>
      </c>
      <c r="AZ70" s="20">
        <v>45.480985288053532</v>
      </c>
      <c r="BA70" s="20">
        <v>45.480985288053532</v>
      </c>
      <c r="BB70" s="20">
        <v>45.480985288053532</v>
      </c>
      <c r="BC70" s="20">
        <v>45.480985288053532</v>
      </c>
      <c r="BD70" s="20">
        <v>45.480985288053532</v>
      </c>
      <c r="BE70" s="20">
        <v>45.480985288053532</v>
      </c>
      <c r="BF70" s="20">
        <v>45.480985288053532</v>
      </c>
      <c r="BG70" s="20">
        <v>45.480985288053532</v>
      </c>
      <c r="BH70" s="20">
        <v>45.480985288053532</v>
      </c>
      <c r="BI70" s="20">
        <v>45.480985288053532</v>
      </c>
      <c r="BJ70" s="20">
        <v>45.480985288053532</v>
      </c>
      <c r="BK70" s="20">
        <v>45.480985288053532</v>
      </c>
      <c r="BL70" s="20">
        <v>45.480985288053532</v>
      </c>
      <c r="BM70" s="20">
        <v>45.480985288053532</v>
      </c>
    </row>
    <row r="71" spans="1:65">
      <c r="A71" s="22">
        <v>0.7</v>
      </c>
      <c r="B71" s="20">
        <f ca="1"/>
        <v>1155.2107186357339</v>
      </c>
      <c r="C71" s="20" cm="1">
        <f t="array" ref="C71:AF71">$A71*Total_Maximum_Demand__MVA____Option_2_Winter_POE50</f>
        <v>34.792955596903852</v>
      </c>
      <c r="D71" s="20">
        <v>48.195961733134567</v>
      </c>
      <c r="E71" s="20">
        <v>51.675604399959134</v>
      </c>
      <c r="F71" s="20">
        <v>31.966422972516984</v>
      </c>
      <c r="G71" s="20">
        <v>32.424980175468093</v>
      </c>
      <c r="H71" s="20">
        <v>33.219440325492258</v>
      </c>
      <c r="I71" s="20">
        <v>35.030878972917996</v>
      </c>
      <c r="J71" s="20">
        <v>36.240847239837485</v>
      </c>
      <c r="K71" s="20">
        <v>37.776470074489943</v>
      </c>
      <c r="L71" s="20">
        <v>38.572052619095963</v>
      </c>
      <c r="M71" s="20">
        <v>39.27004159823759</v>
      </c>
      <c r="N71" s="20">
        <v>37.972267816180711</v>
      </c>
      <c r="O71" s="20">
        <v>39.486460005435461</v>
      </c>
      <c r="P71" s="20">
        <v>41.868725664045236</v>
      </c>
      <c r="Q71" s="20">
        <v>40.055444611006564</v>
      </c>
      <c r="R71" s="20">
        <v>40.055444611006564</v>
      </c>
      <c r="S71" s="20">
        <v>40.055444611006564</v>
      </c>
      <c r="T71" s="20">
        <v>40.055444611006564</v>
      </c>
      <c r="U71" s="20">
        <v>40.055444611006564</v>
      </c>
      <c r="V71" s="20">
        <v>40.055444611006564</v>
      </c>
      <c r="W71" s="20">
        <v>40.055444611006564</v>
      </c>
      <c r="X71" s="20">
        <v>40.055444611006564</v>
      </c>
      <c r="Y71" s="20">
        <v>40.055444611006564</v>
      </c>
      <c r="Z71" s="20">
        <v>40.055444611006564</v>
      </c>
      <c r="AA71" s="20">
        <v>40.055444611006564</v>
      </c>
      <c r="AB71" s="20">
        <v>40.055444611006564</v>
      </c>
      <c r="AC71" s="20">
        <v>40.055444611006564</v>
      </c>
      <c r="AD71" s="20">
        <v>40.055444611006564</v>
      </c>
      <c r="AE71" s="20">
        <v>40.055444611006564</v>
      </c>
      <c r="AF71" s="20">
        <v>40.055444611006564</v>
      </c>
      <c r="AH71" s="22">
        <v>0.7</v>
      </c>
      <c r="AI71" s="20">
        <f ca="1"/>
        <v>1155.2107186357339</v>
      </c>
      <c r="AJ71" s="20" cm="1">
        <f t="array" ref="AJ71:BM71">$AH71*Total_Maximum_Demand__MVA____Option_2_Winter_POE10</f>
        <v>37.231289006356178</v>
      </c>
      <c r="AK71" s="20">
        <v>50.465255833308902</v>
      </c>
      <c r="AL71" s="20">
        <v>54.080902165862717</v>
      </c>
      <c r="AM71" s="20">
        <v>34.337954333005811</v>
      </c>
      <c r="AN71" s="20">
        <v>34.688964478555292</v>
      </c>
      <c r="AO71" s="20">
        <v>35.466131189180381</v>
      </c>
      <c r="AP71" s="20">
        <v>37.305928880080245</v>
      </c>
      <c r="AQ71" s="20">
        <v>38.307446353291823</v>
      </c>
      <c r="AR71" s="20">
        <v>40.221100436314835</v>
      </c>
      <c r="AS71" s="20">
        <v>46.044423736326991</v>
      </c>
      <c r="AT71" s="20">
        <v>41.236455346910354</v>
      </c>
      <c r="AU71" s="20">
        <v>40.293813345309076</v>
      </c>
      <c r="AV71" s="20">
        <v>41.558947195230722</v>
      </c>
      <c r="AW71" s="20">
        <v>44.329454341618103</v>
      </c>
      <c r="AX71" s="20">
        <v>42.448919602183295</v>
      </c>
      <c r="AY71" s="20">
        <v>42.448919602183295</v>
      </c>
      <c r="AZ71" s="20">
        <v>42.448919602183295</v>
      </c>
      <c r="BA71" s="20">
        <v>42.448919602183295</v>
      </c>
      <c r="BB71" s="20">
        <v>42.448919602183295</v>
      </c>
      <c r="BC71" s="20">
        <v>42.448919602183295</v>
      </c>
      <c r="BD71" s="20">
        <v>42.448919602183295</v>
      </c>
      <c r="BE71" s="20">
        <v>42.448919602183295</v>
      </c>
      <c r="BF71" s="20">
        <v>42.448919602183295</v>
      </c>
      <c r="BG71" s="20">
        <v>42.448919602183295</v>
      </c>
      <c r="BH71" s="20">
        <v>42.448919602183295</v>
      </c>
      <c r="BI71" s="20">
        <v>42.448919602183295</v>
      </c>
      <c r="BJ71" s="20">
        <v>42.448919602183295</v>
      </c>
      <c r="BK71" s="20">
        <v>42.448919602183295</v>
      </c>
      <c r="BL71" s="20">
        <v>42.448919602183295</v>
      </c>
      <c r="BM71" s="20">
        <v>42.448919602183295</v>
      </c>
    </row>
    <row r="72" spans="1:65">
      <c r="A72" s="22">
        <v>0.65</v>
      </c>
      <c r="B72" s="20">
        <f ca="1"/>
        <v>1553.1595615102144</v>
      </c>
      <c r="C72" s="20" cm="1">
        <f t="array" ref="C72:AF72">$A72*Total_Maximum_Demand__MVA____Option_2_Winter_POE50</f>
        <v>32.307744482839297</v>
      </c>
      <c r="D72" s="20">
        <v>44.753393037910669</v>
      </c>
      <c r="E72" s="20">
        <v>47.984489799962056</v>
      </c>
      <c r="F72" s="20">
        <v>29.683107045908631</v>
      </c>
      <c r="G72" s="20">
        <v>30.108910162934656</v>
      </c>
      <c r="H72" s="20">
        <v>30.846623159385672</v>
      </c>
      <c r="I72" s="20">
        <v>32.528673331995286</v>
      </c>
      <c r="J72" s="20">
        <v>33.652215294134812</v>
      </c>
      <c r="K72" s="20">
        <v>35.078150783454952</v>
      </c>
      <c r="L72" s="20">
        <v>35.816906003446256</v>
      </c>
      <c r="M72" s="20">
        <v>36.465038626934906</v>
      </c>
      <c r="N72" s="20">
        <v>35.259962972167806</v>
      </c>
      <c r="O72" s="20">
        <v>36.665998576475793</v>
      </c>
      <c r="P72" s="20">
        <v>38.87810240232772</v>
      </c>
      <c r="Q72" s="20">
        <v>37.194341424506099</v>
      </c>
      <c r="R72" s="20">
        <v>37.194341424506099</v>
      </c>
      <c r="S72" s="20">
        <v>37.194341424506099</v>
      </c>
      <c r="T72" s="20">
        <v>37.194341424506099</v>
      </c>
      <c r="U72" s="20">
        <v>37.194341424506099</v>
      </c>
      <c r="V72" s="20">
        <v>37.194341424506099</v>
      </c>
      <c r="W72" s="20">
        <v>37.194341424506099</v>
      </c>
      <c r="X72" s="20">
        <v>37.194341424506099</v>
      </c>
      <c r="Y72" s="20">
        <v>37.194341424506099</v>
      </c>
      <c r="Z72" s="20">
        <v>37.194341424506099</v>
      </c>
      <c r="AA72" s="20">
        <v>37.194341424506099</v>
      </c>
      <c r="AB72" s="20">
        <v>37.194341424506099</v>
      </c>
      <c r="AC72" s="20">
        <v>37.194341424506099</v>
      </c>
      <c r="AD72" s="20">
        <v>37.194341424506099</v>
      </c>
      <c r="AE72" s="20">
        <v>37.194341424506099</v>
      </c>
      <c r="AF72" s="20">
        <v>37.194341424506099</v>
      </c>
      <c r="AH72" s="22">
        <v>0.65</v>
      </c>
      <c r="AI72" s="20">
        <f ca="1"/>
        <v>1553.1595615102144</v>
      </c>
      <c r="AJ72" s="20" cm="1">
        <f t="array" ref="AJ72:BM72">$AH72*Total_Maximum_Demand__MVA____Option_2_Winter_POE10</f>
        <v>34.571911220187886</v>
      </c>
      <c r="AK72" s="20">
        <v>46.86059470235827</v>
      </c>
      <c r="AL72" s="20">
        <v>50.217980582586812</v>
      </c>
      <c r="AM72" s="20">
        <v>31.885243309219682</v>
      </c>
      <c r="AN72" s="20">
        <v>32.21118130151563</v>
      </c>
      <c r="AO72" s="20">
        <v>32.93283610423893</v>
      </c>
      <c r="AP72" s="20">
        <v>34.641219674360229</v>
      </c>
      <c r="AQ72" s="20">
        <v>35.571200185199558</v>
      </c>
      <c r="AR72" s="20">
        <v>37.348164690863776</v>
      </c>
      <c r="AS72" s="20">
        <v>42.75553632658935</v>
      </c>
      <c r="AT72" s="20">
        <v>38.290994250702475</v>
      </c>
      <c r="AU72" s="20">
        <v>37.415683820644148</v>
      </c>
      <c r="AV72" s="20">
        <v>38.59045096699996</v>
      </c>
      <c r="AW72" s="20">
        <v>41.16306474578824</v>
      </c>
      <c r="AX72" s="20">
        <v>39.416853916313066</v>
      </c>
      <c r="AY72" s="20">
        <v>39.416853916313066</v>
      </c>
      <c r="AZ72" s="20">
        <v>39.416853916313066</v>
      </c>
      <c r="BA72" s="20">
        <v>39.416853916313066</v>
      </c>
      <c r="BB72" s="20">
        <v>39.416853916313066</v>
      </c>
      <c r="BC72" s="20">
        <v>39.416853916313066</v>
      </c>
      <c r="BD72" s="20">
        <v>39.416853916313066</v>
      </c>
      <c r="BE72" s="20">
        <v>39.416853916313066</v>
      </c>
      <c r="BF72" s="20">
        <v>39.416853916313066</v>
      </c>
      <c r="BG72" s="20">
        <v>39.416853916313066</v>
      </c>
      <c r="BH72" s="20">
        <v>39.416853916313066</v>
      </c>
      <c r="BI72" s="20">
        <v>39.416853916313066</v>
      </c>
      <c r="BJ72" s="20">
        <v>39.416853916313066</v>
      </c>
      <c r="BK72" s="20">
        <v>39.416853916313066</v>
      </c>
      <c r="BL72" s="20">
        <v>39.416853916313066</v>
      </c>
      <c r="BM72" s="20">
        <v>39.416853916313066</v>
      </c>
    </row>
    <row r="73" spans="1:65">
      <c r="A73" s="22">
        <v>0.6</v>
      </c>
      <c r="B73" s="20">
        <f ca="1"/>
        <v>2026.2996345917479</v>
      </c>
      <c r="C73" s="20" cm="1">
        <f t="array" ref="C73:AF73">$A73*Total_Maximum_Demand__MVA____Option_2_Winter_POE50</f>
        <v>29.822533368774732</v>
      </c>
      <c r="D73" s="20">
        <v>41.310824342686772</v>
      </c>
      <c r="E73" s="20">
        <v>44.293375199964977</v>
      </c>
      <c r="F73" s="20">
        <v>27.399791119300275</v>
      </c>
      <c r="G73" s="20">
        <v>27.792840150401222</v>
      </c>
      <c r="H73" s="20">
        <v>28.473805993279079</v>
      </c>
      <c r="I73" s="20">
        <v>30.026467691072568</v>
      </c>
      <c r="J73" s="20">
        <v>31.063583348432132</v>
      </c>
      <c r="K73" s="20">
        <v>32.379831492419953</v>
      </c>
      <c r="L73" s="20">
        <v>33.061759387796542</v>
      </c>
      <c r="M73" s="20">
        <v>33.660035655632221</v>
      </c>
      <c r="N73" s="20">
        <v>32.5476581281549</v>
      </c>
      <c r="O73" s="20">
        <v>33.845537147516112</v>
      </c>
      <c r="P73" s="20">
        <v>35.887479140610203</v>
      </c>
      <c r="Q73" s="20">
        <v>34.333238238005627</v>
      </c>
      <c r="R73" s="20">
        <v>34.333238238005627</v>
      </c>
      <c r="S73" s="20">
        <v>34.333238238005627</v>
      </c>
      <c r="T73" s="20">
        <v>34.333238238005627</v>
      </c>
      <c r="U73" s="20">
        <v>34.333238238005627</v>
      </c>
      <c r="V73" s="20">
        <v>34.333238238005627</v>
      </c>
      <c r="W73" s="20">
        <v>34.333238238005627</v>
      </c>
      <c r="X73" s="20">
        <v>34.333238238005627</v>
      </c>
      <c r="Y73" s="20">
        <v>34.333238238005627</v>
      </c>
      <c r="Z73" s="20">
        <v>34.333238238005627</v>
      </c>
      <c r="AA73" s="20">
        <v>34.333238238005627</v>
      </c>
      <c r="AB73" s="20">
        <v>34.333238238005627</v>
      </c>
      <c r="AC73" s="20">
        <v>34.333238238005627</v>
      </c>
      <c r="AD73" s="20">
        <v>34.333238238005627</v>
      </c>
      <c r="AE73" s="20">
        <v>34.333238238005627</v>
      </c>
      <c r="AF73" s="20">
        <v>34.333238238005627</v>
      </c>
      <c r="AH73" s="22">
        <v>0.6</v>
      </c>
      <c r="AI73" s="20">
        <f ca="1"/>
        <v>2026.2996345917479</v>
      </c>
      <c r="AJ73" s="20" cm="1">
        <f t="array" ref="AJ73:BM73">$AH73*Total_Maximum_Demand__MVA____Option_2_Winter_POE10</f>
        <v>31.912533434019583</v>
      </c>
      <c r="AK73" s="20">
        <v>43.255933571407631</v>
      </c>
      <c r="AL73" s="20">
        <v>46.355058999310906</v>
      </c>
      <c r="AM73" s="20">
        <v>29.432532285433552</v>
      </c>
      <c r="AN73" s="20">
        <v>29.733398124475965</v>
      </c>
      <c r="AO73" s="20">
        <v>30.39954101929747</v>
      </c>
      <c r="AP73" s="20">
        <v>31.97651046864021</v>
      </c>
      <c r="AQ73" s="20">
        <v>32.834954017107279</v>
      </c>
      <c r="AR73" s="20">
        <v>34.475228945412717</v>
      </c>
      <c r="AS73" s="20">
        <v>39.466648916851703</v>
      </c>
      <c r="AT73" s="20">
        <v>35.345533154494589</v>
      </c>
      <c r="AU73" s="20">
        <v>34.537554295979213</v>
      </c>
      <c r="AV73" s="20">
        <v>35.62195473876919</v>
      </c>
      <c r="AW73" s="20">
        <v>37.996675149958371</v>
      </c>
      <c r="AX73" s="20">
        <v>36.38478823044283</v>
      </c>
      <c r="AY73" s="20">
        <v>36.38478823044283</v>
      </c>
      <c r="AZ73" s="20">
        <v>36.38478823044283</v>
      </c>
      <c r="BA73" s="20">
        <v>36.38478823044283</v>
      </c>
      <c r="BB73" s="20">
        <v>36.38478823044283</v>
      </c>
      <c r="BC73" s="20">
        <v>36.38478823044283</v>
      </c>
      <c r="BD73" s="20">
        <v>36.38478823044283</v>
      </c>
      <c r="BE73" s="20">
        <v>36.38478823044283</v>
      </c>
      <c r="BF73" s="20">
        <v>36.38478823044283</v>
      </c>
      <c r="BG73" s="20">
        <v>36.38478823044283</v>
      </c>
      <c r="BH73" s="20">
        <v>36.38478823044283</v>
      </c>
      <c r="BI73" s="20">
        <v>36.38478823044283</v>
      </c>
      <c r="BJ73" s="20">
        <v>36.38478823044283</v>
      </c>
      <c r="BK73" s="20">
        <v>36.38478823044283</v>
      </c>
      <c r="BL73" s="20">
        <v>36.38478823044283</v>
      </c>
      <c r="BM73" s="20">
        <v>36.38478823044283</v>
      </c>
    </row>
    <row r="74" spans="1:65">
      <c r="A74" s="22">
        <v>0.55000000000000104</v>
      </c>
      <c r="B74" s="20">
        <f ca="1"/>
        <v>2598.4068209497577</v>
      </c>
      <c r="C74" s="20" cm="1">
        <f t="array" ref="C74:AF74">$A74*Total_Maximum_Demand__MVA____Option_2_Winter_POE50</f>
        <v>27.337322254710223</v>
      </c>
      <c r="D74" s="20">
        <v>37.868255647462945</v>
      </c>
      <c r="E74" s="20">
        <v>40.60226059996797</v>
      </c>
      <c r="F74" s="20">
        <v>25.116475192691965</v>
      </c>
      <c r="G74" s="20">
        <v>25.476770137867835</v>
      </c>
      <c r="H74" s="20">
        <v>26.100988827172539</v>
      </c>
      <c r="I74" s="20">
        <v>27.524262050149908</v>
      </c>
      <c r="J74" s="20">
        <v>28.474951402729513</v>
      </c>
      <c r="K74" s="20">
        <v>29.681512201385015</v>
      </c>
      <c r="L74" s="20">
        <v>30.306612772146892</v>
      </c>
      <c r="M74" s="20">
        <v>30.855032684329597</v>
      </c>
      <c r="N74" s="20">
        <v>29.835353284142048</v>
      </c>
      <c r="O74" s="20">
        <v>31.025075718556497</v>
      </c>
      <c r="P74" s="20">
        <v>32.896855878892751</v>
      </c>
      <c r="Q74" s="20">
        <v>31.472135051505219</v>
      </c>
      <c r="R74" s="20">
        <v>31.472135051505219</v>
      </c>
      <c r="S74" s="20">
        <v>31.472135051505219</v>
      </c>
      <c r="T74" s="20">
        <v>31.472135051505219</v>
      </c>
      <c r="U74" s="20">
        <v>31.472135051505219</v>
      </c>
      <c r="V74" s="20">
        <v>31.472135051505219</v>
      </c>
      <c r="W74" s="20">
        <v>31.472135051505219</v>
      </c>
      <c r="X74" s="20">
        <v>31.472135051505219</v>
      </c>
      <c r="Y74" s="20">
        <v>31.472135051505219</v>
      </c>
      <c r="Z74" s="20">
        <v>31.472135051505219</v>
      </c>
      <c r="AA74" s="20">
        <v>31.472135051505219</v>
      </c>
      <c r="AB74" s="20">
        <v>31.472135051505219</v>
      </c>
      <c r="AC74" s="20">
        <v>31.472135051505219</v>
      </c>
      <c r="AD74" s="20">
        <v>31.472135051505219</v>
      </c>
      <c r="AE74" s="20">
        <v>31.472135051505219</v>
      </c>
      <c r="AF74" s="20">
        <v>31.472135051505219</v>
      </c>
      <c r="AH74" s="22">
        <v>0.55000000000000104</v>
      </c>
      <c r="AI74" s="20">
        <f ca="1"/>
        <v>2598.4068209497577</v>
      </c>
      <c r="AJ74" s="20" cm="1">
        <f t="array" ref="AJ74:BM74">$AH74*Total_Maximum_Demand__MVA____Option_2_Winter_POE10</f>
        <v>29.25315564785134</v>
      </c>
      <c r="AK74" s="20">
        <v>39.65127244045707</v>
      </c>
      <c r="AL74" s="20">
        <v>42.492137416035078</v>
      </c>
      <c r="AM74" s="20">
        <v>26.979821261647473</v>
      </c>
      <c r="AN74" s="20">
        <v>27.255614947436353</v>
      </c>
      <c r="AO74" s="20">
        <v>27.866245934356066</v>
      </c>
      <c r="AP74" s="20">
        <v>29.311801262920248</v>
      </c>
      <c r="AQ74" s="20">
        <v>30.098707849015064</v>
      </c>
      <c r="AR74" s="20">
        <v>31.602293199961718</v>
      </c>
      <c r="AS74" s="20">
        <v>36.177761507114134</v>
      </c>
      <c r="AT74" s="20">
        <v>32.400072058286767</v>
      </c>
      <c r="AU74" s="20">
        <v>31.659424771314338</v>
      </c>
      <c r="AV74" s="20">
        <v>32.653458510538485</v>
      </c>
      <c r="AW74" s="20">
        <v>34.830285554128579</v>
      </c>
      <c r="AX74" s="20">
        <v>33.352722544572657</v>
      </c>
      <c r="AY74" s="20">
        <v>33.352722544572657</v>
      </c>
      <c r="AZ74" s="20">
        <v>33.352722544572657</v>
      </c>
      <c r="BA74" s="20">
        <v>33.352722544572657</v>
      </c>
      <c r="BB74" s="20">
        <v>33.352722544572657</v>
      </c>
      <c r="BC74" s="20">
        <v>33.352722544572657</v>
      </c>
      <c r="BD74" s="20">
        <v>33.352722544572657</v>
      </c>
      <c r="BE74" s="20">
        <v>33.352722544572657</v>
      </c>
      <c r="BF74" s="20">
        <v>33.352722544572657</v>
      </c>
      <c r="BG74" s="20">
        <v>33.352722544572657</v>
      </c>
      <c r="BH74" s="20">
        <v>33.352722544572657</v>
      </c>
      <c r="BI74" s="20">
        <v>33.352722544572657</v>
      </c>
      <c r="BJ74" s="20">
        <v>33.352722544572657</v>
      </c>
      <c r="BK74" s="20">
        <v>33.352722544572657</v>
      </c>
      <c r="BL74" s="20">
        <v>33.352722544572657</v>
      </c>
      <c r="BM74" s="20">
        <v>33.352722544572657</v>
      </c>
    </row>
    <row r="75" spans="1:65">
      <c r="A75" s="22">
        <v>0.500000000000001</v>
      </c>
      <c r="B75" s="20">
        <f ca="1"/>
        <v>3233.5200974417403</v>
      </c>
      <c r="C75" s="20" cm="1">
        <f t="array" ref="C75:AF75">$A75*Total_Maximum_Demand__MVA____Option_2_Winter_POE50</f>
        <v>24.852111140645661</v>
      </c>
      <c r="D75" s="20">
        <v>34.425686952239047</v>
      </c>
      <c r="E75" s="20">
        <v>36.911145999970884</v>
      </c>
      <c r="F75" s="20">
        <v>22.833159266083609</v>
      </c>
      <c r="G75" s="20">
        <v>23.160700125334397</v>
      </c>
      <c r="H75" s="20">
        <v>23.728171661065947</v>
      </c>
      <c r="I75" s="20">
        <v>25.02205640922719</v>
      </c>
      <c r="J75" s="20">
        <v>25.886319457026833</v>
      </c>
      <c r="K75" s="20">
        <v>26.983192910350017</v>
      </c>
      <c r="L75" s="20">
        <v>27.551466156497174</v>
      </c>
      <c r="M75" s="20">
        <v>28.050029713026909</v>
      </c>
      <c r="N75" s="20">
        <v>27.123048440129136</v>
      </c>
      <c r="O75" s="20">
        <v>28.204614289596819</v>
      </c>
      <c r="P75" s="20">
        <v>29.906232617175231</v>
      </c>
      <c r="Q75" s="20">
        <v>28.611031865004747</v>
      </c>
      <c r="R75" s="20">
        <v>28.611031865004747</v>
      </c>
      <c r="S75" s="20">
        <v>28.611031865004747</v>
      </c>
      <c r="T75" s="20">
        <v>28.611031865004747</v>
      </c>
      <c r="U75" s="20">
        <v>28.611031865004747</v>
      </c>
      <c r="V75" s="20">
        <v>28.611031865004747</v>
      </c>
      <c r="W75" s="20">
        <v>28.611031865004747</v>
      </c>
      <c r="X75" s="20">
        <v>28.611031865004747</v>
      </c>
      <c r="Y75" s="20">
        <v>28.611031865004747</v>
      </c>
      <c r="Z75" s="20">
        <v>28.611031865004747</v>
      </c>
      <c r="AA75" s="20">
        <v>28.611031865004747</v>
      </c>
      <c r="AB75" s="20">
        <v>28.611031865004747</v>
      </c>
      <c r="AC75" s="20">
        <v>28.611031865004747</v>
      </c>
      <c r="AD75" s="20">
        <v>28.611031865004747</v>
      </c>
      <c r="AE75" s="20">
        <v>28.611031865004747</v>
      </c>
      <c r="AF75" s="20">
        <v>28.611031865004747</v>
      </c>
      <c r="AH75" s="22">
        <v>0.500000000000001</v>
      </c>
      <c r="AI75" s="20">
        <f ca="1"/>
        <v>3233.5200974417403</v>
      </c>
      <c r="AJ75" s="20" cm="1">
        <f t="array" ref="AJ75:BM75">$AH75*Total_Maximum_Demand__MVA____Option_2_Winter_POE10</f>
        <v>26.593777861683041</v>
      </c>
      <c r="AK75" s="20">
        <v>36.046611309506432</v>
      </c>
      <c r="AL75" s="20">
        <v>38.629215832759165</v>
      </c>
      <c r="AM75" s="20">
        <v>24.527110237861343</v>
      </c>
      <c r="AN75" s="20">
        <v>24.777831770396688</v>
      </c>
      <c r="AO75" s="20">
        <v>25.332950849414608</v>
      </c>
      <c r="AP75" s="20">
        <v>26.647092057200229</v>
      </c>
      <c r="AQ75" s="20">
        <v>27.362461680922788</v>
      </c>
      <c r="AR75" s="20">
        <v>28.729357454510655</v>
      </c>
      <c r="AS75" s="20">
        <v>32.888874097376487</v>
      </c>
      <c r="AT75" s="20">
        <v>29.454610962078885</v>
      </c>
      <c r="AU75" s="20">
        <v>28.7812952466494</v>
      </c>
      <c r="AV75" s="20">
        <v>29.684962282307719</v>
      </c>
      <c r="AW75" s="20">
        <v>31.66389595829871</v>
      </c>
      <c r="AX75" s="20">
        <v>30.320656858702417</v>
      </c>
      <c r="AY75" s="20">
        <v>30.320656858702417</v>
      </c>
      <c r="AZ75" s="20">
        <v>30.320656858702417</v>
      </c>
      <c r="BA75" s="20">
        <v>30.320656858702417</v>
      </c>
      <c r="BB75" s="20">
        <v>30.320656858702417</v>
      </c>
      <c r="BC75" s="20">
        <v>30.320656858702417</v>
      </c>
      <c r="BD75" s="20">
        <v>30.320656858702417</v>
      </c>
      <c r="BE75" s="20">
        <v>30.320656858702417</v>
      </c>
      <c r="BF75" s="20">
        <v>30.320656858702417</v>
      </c>
      <c r="BG75" s="20">
        <v>30.320656858702417</v>
      </c>
      <c r="BH75" s="20">
        <v>30.320656858702417</v>
      </c>
      <c r="BI75" s="20">
        <v>30.320656858702417</v>
      </c>
      <c r="BJ75" s="20">
        <v>30.320656858702417</v>
      </c>
      <c r="BK75" s="20">
        <v>30.320656858702417</v>
      </c>
      <c r="BL75" s="20">
        <v>30.320656858702417</v>
      </c>
      <c r="BM75" s="20">
        <v>30.320656858702417</v>
      </c>
    </row>
    <row r="76" spans="1:65">
      <c r="A76" s="22">
        <v>0.45000000000000101</v>
      </c>
      <c r="B76" s="20">
        <f ca="1"/>
        <v>3775.3130328862349</v>
      </c>
      <c r="C76" s="20" cm="1">
        <f t="array" ref="C76:AF76">$A76*Total_Maximum_Demand__MVA____Option_2_Winter_POE50</f>
        <v>22.366900026581099</v>
      </c>
      <c r="D76" s="20">
        <v>30.98311825701515</v>
      </c>
      <c r="E76" s="20">
        <v>33.220031399973806</v>
      </c>
      <c r="F76" s="20">
        <v>20.549843339475252</v>
      </c>
      <c r="G76" s="20">
        <v>20.844630112800964</v>
      </c>
      <c r="H76" s="20">
        <v>21.355354494959357</v>
      </c>
      <c r="I76" s="20">
        <v>22.519850768304476</v>
      </c>
      <c r="J76" s="20">
        <v>23.297687511324153</v>
      </c>
      <c r="K76" s="20">
        <v>24.284873619315022</v>
      </c>
      <c r="L76" s="20">
        <v>24.796319540847463</v>
      </c>
      <c r="M76" s="20">
        <v>25.245026741724224</v>
      </c>
      <c r="N76" s="20">
        <v>24.41074359611623</v>
      </c>
      <c r="O76" s="20">
        <v>25.384152860637144</v>
      </c>
      <c r="P76" s="20">
        <v>26.915609355457715</v>
      </c>
      <c r="Q76" s="20">
        <v>25.749928678504279</v>
      </c>
      <c r="R76" s="20">
        <v>25.749928678504279</v>
      </c>
      <c r="S76" s="20">
        <v>25.749928678504279</v>
      </c>
      <c r="T76" s="20">
        <v>25.749928678504279</v>
      </c>
      <c r="U76" s="20">
        <v>25.749928678504279</v>
      </c>
      <c r="V76" s="20">
        <v>25.749928678504279</v>
      </c>
      <c r="W76" s="20">
        <v>25.749928678504279</v>
      </c>
      <c r="X76" s="20">
        <v>25.749928678504279</v>
      </c>
      <c r="Y76" s="20">
        <v>25.749928678504279</v>
      </c>
      <c r="Z76" s="20">
        <v>25.749928678504279</v>
      </c>
      <c r="AA76" s="20">
        <v>25.749928678504279</v>
      </c>
      <c r="AB76" s="20">
        <v>25.749928678504279</v>
      </c>
      <c r="AC76" s="20">
        <v>25.749928678504279</v>
      </c>
      <c r="AD76" s="20">
        <v>25.749928678504279</v>
      </c>
      <c r="AE76" s="20">
        <v>25.749928678504279</v>
      </c>
      <c r="AF76" s="20">
        <v>25.749928678504279</v>
      </c>
      <c r="AH76" s="22">
        <v>0.45000000000000101</v>
      </c>
      <c r="AI76" s="20">
        <f ca="1"/>
        <v>3775.3130328862349</v>
      </c>
      <c r="AJ76" s="20" cm="1">
        <f t="array" ref="AJ76:BM76">$AH76*Total_Maximum_Demand__MVA____Option_2_Winter_POE10</f>
        <v>23.934400075514741</v>
      </c>
      <c r="AK76" s="20">
        <v>32.4419501785558</v>
      </c>
      <c r="AL76" s="20">
        <v>34.766294249483259</v>
      </c>
      <c r="AM76" s="20">
        <v>22.074399214075214</v>
      </c>
      <c r="AN76" s="20">
        <v>22.300048593357022</v>
      </c>
      <c r="AO76" s="20">
        <v>22.799655764473155</v>
      </c>
      <c r="AP76" s="20">
        <v>23.982382851480214</v>
      </c>
      <c r="AQ76" s="20">
        <v>24.626215512830516</v>
      </c>
      <c r="AR76" s="20">
        <v>25.856421709059596</v>
      </c>
      <c r="AS76" s="20">
        <v>29.599986687638847</v>
      </c>
      <c r="AT76" s="20">
        <v>26.509149865871002</v>
      </c>
      <c r="AU76" s="20">
        <v>25.903165721984468</v>
      </c>
      <c r="AV76" s="20">
        <v>26.716466054076953</v>
      </c>
      <c r="AW76" s="20">
        <v>28.497506362468844</v>
      </c>
      <c r="AX76" s="20">
        <v>27.288591172832181</v>
      </c>
      <c r="AY76" s="20">
        <v>27.288591172832181</v>
      </c>
      <c r="AZ76" s="20">
        <v>27.288591172832181</v>
      </c>
      <c r="BA76" s="20">
        <v>27.288591172832181</v>
      </c>
      <c r="BB76" s="20">
        <v>27.288591172832181</v>
      </c>
      <c r="BC76" s="20">
        <v>27.288591172832181</v>
      </c>
      <c r="BD76" s="20">
        <v>27.288591172832181</v>
      </c>
      <c r="BE76" s="20">
        <v>27.288591172832181</v>
      </c>
      <c r="BF76" s="20">
        <v>27.288591172832181</v>
      </c>
      <c r="BG76" s="20">
        <v>27.288591172832181</v>
      </c>
      <c r="BH76" s="20">
        <v>27.288591172832181</v>
      </c>
      <c r="BI76" s="20">
        <v>27.288591172832181</v>
      </c>
      <c r="BJ76" s="20">
        <v>27.288591172832181</v>
      </c>
      <c r="BK76" s="20">
        <v>27.288591172832181</v>
      </c>
      <c r="BL76" s="20">
        <v>27.288591172832181</v>
      </c>
      <c r="BM76" s="20">
        <v>27.288591172832181</v>
      </c>
    </row>
    <row r="77" spans="1:65">
      <c r="A77" s="22">
        <v>0.40000000000000102</v>
      </c>
      <c r="B77" s="20">
        <f ca="1"/>
        <v>4072.8087697924002</v>
      </c>
      <c r="C77" s="20" cm="1">
        <f t="array" ref="C77:AF77">$A77*Total_Maximum_Demand__MVA____Option_2_Winter_POE50</f>
        <v>19.881688912516541</v>
      </c>
      <c r="D77" s="20">
        <v>27.540549561791252</v>
      </c>
      <c r="E77" s="20">
        <v>29.528916799976727</v>
      </c>
      <c r="F77" s="20">
        <v>18.266527412866896</v>
      </c>
      <c r="G77" s="20">
        <v>18.52856010026753</v>
      </c>
      <c r="H77" s="20">
        <v>18.982537328852768</v>
      </c>
      <c r="I77" s="20">
        <v>20.017645127381762</v>
      </c>
      <c r="J77" s="20">
        <v>20.709055565621476</v>
      </c>
      <c r="K77" s="20">
        <v>21.586554328280027</v>
      </c>
      <c r="L77" s="20">
        <v>22.041172925197753</v>
      </c>
      <c r="M77" s="20">
        <v>22.44002377042154</v>
      </c>
      <c r="N77" s="20">
        <v>21.698438752103321</v>
      </c>
      <c r="O77" s="20">
        <v>22.563691431677466</v>
      </c>
      <c r="P77" s="20">
        <v>23.924986093740198</v>
      </c>
      <c r="Q77" s="20">
        <v>22.888825492003811</v>
      </c>
      <c r="R77" s="20">
        <v>22.888825492003811</v>
      </c>
      <c r="S77" s="20">
        <v>22.888825492003811</v>
      </c>
      <c r="T77" s="20">
        <v>22.888825492003811</v>
      </c>
      <c r="U77" s="20">
        <v>22.888825492003811</v>
      </c>
      <c r="V77" s="20">
        <v>22.888825492003811</v>
      </c>
      <c r="W77" s="20">
        <v>22.888825492003811</v>
      </c>
      <c r="X77" s="20">
        <v>22.888825492003811</v>
      </c>
      <c r="Y77" s="20">
        <v>22.888825492003811</v>
      </c>
      <c r="Z77" s="20">
        <v>22.888825492003811</v>
      </c>
      <c r="AA77" s="20">
        <v>22.888825492003811</v>
      </c>
      <c r="AB77" s="20">
        <v>22.888825492003811</v>
      </c>
      <c r="AC77" s="20">
        <v>22.888825492003811</v>
      </c>
      <c r="AD77" s="20">
        <v>22.888825492003811</v>
      </c>
      <c r="AE77" s="20">
        <v>22.888825492003811</v>
      </c>
      <c r="AF77" s="20">
        <v>22.888825492003811</v>
      </c>
      <c r="AH77" s="22">
        <v>0.40000000000000102</v>
      </c>
      <c r="AI77" s="20">
        <f ca="1"/>
        <v>4072.8087697924002</v>
      </c>
      <c r="AJ77" s="20" cm="1">
        <f t="array" ref="AJ77:BM77">$AH77*Total_Maximum_Demand__MVA____Option_2_Winter_POE10</f>
        <v>21.275022289346445</v>
      </c>
      <c r="AK77" s="20">
        <v>28.837289047605161</v>
      </c>
      <c r="AL77" s="20">
        <v>30.90337266620735</v>
      </c>
      <c r="AM77" s="20">
        <v>19.621688190289085</v>
      </c>
      <c r="AN77" s="20">
        <v>19.822265416317361</v>
      </c>
      <c r="AO77" s="20">
        <v>20.266360679531697</v>
      </c>
      <c r="AP77" s="20">
        <v>21.317673645760195</v>
      </c>
      <c r="AQ77" s="20">
        <v>21.889969344738244</v>
      </c>
      <c r="AR77" s="20">
        <v>22.983485963608537</v>
      </c>
      <c r="AS77" s="20">
        <v>26.311099277901207</v>
      </c>
      <c r="AT77" s="20">
        <v>23.56368876966312</v>
      </c>
      <c r="AU77" s="20">
        <v>23.025036197319533</v>
      </c>
      <c r="AV77" s="20">
        <v>23.747969825846187</v>
      </c>
      <c r="AW77" s="20">
        <v>25.331116766638981</v>
      </c>
      <c r="AX77" s="20">
        <v>24.256525486961948</v>
      </c>
      <c r="AY77" s="20">
        <v>24.256525486961948</v>
      </c>
      <c r="AZ77" s="20">
        <v>24.256525486961948</v>
      </c>
      <c r="BA77" s="20">
        <v>24.256525486961948</v>
      </c>
      <c r="BB77" s="20">
        <v>24.256525486961948</v>
      </c>
      <c r="BC77" s="20">
        <v>24.256525486961948</v>
      </c>
      <c r="BD77" s="20">
        <v>24.256525486961948</v>
      </c>
      <c r="BE77" s="20">
        <v>24.256525486961948</v>
      </c>
      <c r="BF77" s="20">
        <v>24.256525486961948</v>
      </c>
      <c r="BG77" s="20">
        <v>24.256525486961948</v>
      </c>
      <c r="BH77" s="20">
        <v>24.256525486961948</v>
      </c>
      <c r="BI77" s="20">
        <v>24.256525486961948</v>
      </c>
      <c r="BJ77" s="20">
        <v>24.256525486961948</v>
      </c>
      <c r="BK77" s="20">
        <v>24.256525486961948</v>
      </c>
      <c r="BL77" s="20">
        <v>24.256525486961948</v>
      </c>
      <c r="BM77" s="20">
        <v>24.256525486961948</v>
      </c>
    </row>
    <row r="78" spans="1:65">
      <c r="A78" s="22">
        <v>0.35000000000000098</v>
      </c>
      <c r="B78" s="20">
        <f ca="1"/>
        <v>4198.8209500603461</v>
      </c>
      <c r="C78" s="20" cm="1">
        <f t="array" ref="C78:AF78">$A78*Total_Maximum_Demand__MVA____Option_2_Winter_POE50</f>
        <v>17.396477798451976</v>
      </c>
      <c r="D78" s="20">
        <v>24.097980866567351</v>
      </c>
      <c r="E78" s="20">
        <v>25.837802199979642</v>
      </c>
      <c r="F78" s="20">
        <v>15.983211486258538</v>
      </c>
      <c r="G78" s="20">
        <v>16.212490087734093</v>
      </c>
      <c r="H78" s="20">
        <v>16.609720162746175</v>
      </c>
      <c r="I78" s="20">
        <v>17.515439486459048</v>
      </c>
      <c r="J78" s="20">
        <v>18.120423619918796</v>
      </c>
      <c r="K78" s="20">
        <v>18.888235037245028</v>
      </c>
      <c r="L78" s="20">
        <v>19.286026309548038</v>
      </c>
      <c r="M78" s="20">
        <v>19.635020799118852</v>
      </c>
      <c r="N78" s="20">
        <v>18.986133908090412</v>
      </c>
      <c r="O78" s="20">
        <v>19.743230002717787</v>
      </c>
      <c r="P78" s="20">
        <v>20.934362832022678</v>
      </c>
      <c r="Q78" s="20">
        <v>20.027722305503339</v>
      </c>
      <c r="R78" s="20">
        <v>20.027722305503339</v>
      </c>
      <c r="S78" s="20">
        <v>20.027722305503339</v>
      </c>
      <c r="T78" s="20">
        <v>20.027722305503339</v>
      </c>
      <c r="U78" s="20">
        <v>20.027722305503339</v>
      </c>
      <c r="V78" s="20">
        <v>20.027722305503339</v>
      </c>
      <c r="W78" s="20">
        <v>20.027722305503339</v>
      </c>
      <c r="X78" s="20">
        <v>20.027722305503339</v>
      </c>
      <c r="Y78" s="20">
        <v>20.027722305503339</v>
      </c>
      <c r="Z78" s="20">
        <v>20.027722305503339</v>
      </c>
      <c r="AA78" s="20">
        <v>20.027722305503339</v>
      </c>
      <c r="AB78" s="20">
        <v>20.027722305503339</v>
      </c>
      <c r="AC78" s="20">
        <v>20.027722305503339</v>
      </c>
      <c r="AD78" s="20">
        <v>20.027722305503339</v>
      </c>
      <c r="AE78" s="20">
        <v>20.027722305503339</v>
      </c>
      <c r="AF78" s="20">
        <v>20.027722305503339</v>
      </c>
      <c r="AH78" s="22">
        <v>0.35000000000000098</v>
      </c>
      <c r="AI78" s="20">
        <f ca="1"/>
        <v>4198.8209500603461</v>
      </c>
      <c r="AJ78" s="20" cm="1">
        <f t="array" ref="AJ78:BM78">$AH78*Total_Maximum_Demand__MVA____Option_2_Winter_POE10</f>
        <v>18.615644503178142</v>
      </c>
      <c r="AK78" s="20">
        <v>25.232627916654522</v>
      </c>
      <c r="AL78" s="20">
        <v>27.040451082931437</v>
      </c>
      <c r="AM78" s="20">
        <v>17.168977166502952</v>
      </c>
      <c r="AN78" s="20">
        <v>17.344482239277696</v>
      </c>
      <c r="AO78" s="20">
        <v>17.73306559459024</v>
      </c>
      <c r="AP78" s="20">
        <v>18.652964440040176</v>
      </c>
      <c r="AQ78" s="20">
        <v>19.153723176645968</v>
      </c>
      <c r="AR78" s="20">
        <v>20.110550218157474</v>
      </c>
      <c r="AS78" s="20">
        <v>23.022211868163559</v>
      </c>
      <c r="AT78" s="20">
        <v>20.618227673455234</v>
      </c>
      <c r="AU78" s="20">
        <v>20.146906672654595</v>
      </c>
      <c r="AV78" s="20">
        <v>20.779473597615418</v>
      </c>
      <c r="AW78" s="20">
        <v>22.164727170809115</v>
      </c>
      <c r="AX78" s="20">
        <v>21.224459801091708</v>
      </c>
      <c r="AY78" s="20">
        <v>21.224459801091708</v>
      </c>
      <c r="AZ78" s="20">
        <v>21.224459801091708</v>
      </c>
      <c r="BA78" s="20">
        <v>21.224459801091708</v>
      </c>
      <c r="BB78" s="20">
        <v>21.224459801091708</v>
      </c>
      <c r="BC78" s="20">
        <v>21.224459801091708</v>
      </c>
      <c r="BD78" s="20">
        <v>21.224459801091708</v>
      </c>
      <c r="BE78" s="20">
        <v>21.224459801091708</v>
      </c>
      <c r="BF78" s="20">
        <v>21.224459801091708</v>
      </c>
      <c r="BG78" s="20">
        <v>21.224459801091708</v>
      </c>
      <c r="BH78" s="20">
        <v>21.224459801091708</v>
      </c>
      <c r="BI78" s="20">
        <v>21.224459801091708</v>
      </c>
      <c r="BJ78" s="20">
        <v>21.224459801091708</v>
      </c>
      <c r="BK78" s="20">
        <v>21.224459801091708</v>
      </c>
      <c r="BL78" s="20">
        <v>21.224459801091708</v>
      </c>
      <c r="BM78" s="20">
        <v>21.224459801091708</v>
      </c>
    </row>
    <row r="79" spans="1:65">
      <c r="A79" s="22">
        <v>0.30000000000000099</v>
      </c>
      <c r="B79" s="20">
        <f ca="1"/>
        <v>4271.337393422089</v>
      </c>
      <c r="C79" s="20" cm="1">
        <f t="array" ref="C79:AF79">$A79*Total_Maximum_Demand__MVA____Option_2_Winter_POE50</f>
        <v>14.911266684387416</v>
      </c>
      <c r="D79" s="20">
        <v>20.655412171343453</v>
      </c>
      <c r="E79" s="20">
        <v>22.14668759998256</v>
      </c>
      <c r="F79" s="20">
        <v>13.699895559650182</v>
      </c>
      <c r="G79" s="20">
        <v>13.896420075200657</v>
      </c>
      <c r="H79" s="20">
        <v>14.236902996639587</v>
      </c>
      <c r="I79" s="20">
        <v>15.013233845536334</v>
      </c>
      <c r="J79" s="20">
        <v>15.53179167421612</v>
      </c>
      <c r="K79" s="20">
        <v>16.18991574621003</v>
      </c>
      <c r="L79" s="20">
        <v>16.530879693898328</v>
      </c>
      <c r="M79" s="20">
        <v>16.830017827816167</v>
      </c>
      <c r="N79" s="20">
        <v>16.273829064077503</v>
      </c>
      <c r="O79" s="20">
        <v>16.922768573758113</v>
      </c>
      <c r="P79" s="20">
        <v>17.943739570305162</v>
      </c>
      <c r="Q79" s="20">
        <v>17.166619119002871</v>
      </c>
      <c r="R79" s="20">
        <v>17.166619119002871</v>
      </c>
      <c r="S79" s="20">
        <v>17.166619119002871</v>
      </c>
      <c r="T79" s="20">
        <v>17.166619119002871</v>
      </c>
      <c r="U79" s="20">
        <v>17.166619119002871</v>
      </c>
      <c r="V79" s="20">
        <v>17.166619119002871</v>
      </c>
      <c r="W79" s="20">
        <v>17.166619119002871</v>
      </c>
      <c r="X79" s="20">
        <v>17.166619119002871</v>
      </c>
      <c r="Y79" s="20">
        <v>17.166619119002871</v>
      </c>
      <c r="Z79" s="20">
        <v>17.166619119002871</v>
      </c>
      <c r="AA79" s="20">
        <v>17.166619119002871</v>
      </c>
      <c r="AB79" s="20">
        <v>17.166619119002871</v>
      </c>
      <c r="AC79" s="20">
        <v>17.166619119002871</v>
      </c>
      <c r="AD79" s="20">
        <v>17.166619119002871</v>
      </c>
      <c r="AE79" s="20">
        <v>17.166619119002871</v>
      </c>
      <c r="AF79" s="20">
        <v>17.166619119002871</v>
      </c>
      <c r="AH79" s="22">
        <v>0.30000000000000099</v>
      </c>
      <c r="AI79" s="20">
        <f ca="1"/>
        <v>4271.337393422089</v>
      </c>
      <c r="AJ79" s="20" cm="1">
        <f t="array" ref="AJ79:BM79">$AH79*Total_Maximum_Demand__MVA____Option_2_Winter_POE10</f>
        <v>15.956266717009845</v>
      </c>
      <c r="AK79" s="20">
        <v>21.627966785703887</v>
      </c>
      <c r="AL79" s="20">
        <v>23.177529499655527</v>
      </c>
      <c r="AM79" s="20">
        <v>14.716266142716824</v>
      </c>
      <c r="AN79" s="20">
        <v>14.866699062238032</v>
      </c>
      <c r="AO79" s="20">
        <v>15.199770509648785</v>
      </c>
      <c r="AP79" s="20">
        <v>15.988255234320158</v>
      </c>
      <c r="AQ79" s="20">
        <v>16.417477008553696</v>
      </c>
      <c r="AR79" s="20">
        <v>17.237614472706415</v>
      </c>
      <c r="AS79" s="20">
        <v>19.733324458425919</v>
      </c>
      <c r="AT79" s="20">
        <v>17.672766577247351</v>
      </c>
      <c r="AU79" s="20">
        <v>17.268777147989663</v>
      </c>
      <c r="AV79" s="20">
        <v>17.810977369384656</v>
      </c>
      <c r="AW79" s="20">
        <v>18.998337574979249</v>
      </c>
      <c r="AX79" s="20">
        <v>18.192394115221475</v>
      </c>
      <c r="AY79" s="20">
        <v>18.192394115221475</v>
      </c>
      <c r="AZ79" s="20">
        <v>18.192394115221475</v>
      </c>
      <c r="BA79" s="20">
        <v>18.192394115221475</v>
      </c>
      <c r="BB79" s="20">
        <v>18.192394115221475</v>
      </c>
      <c r="BC79" s="20">
        <v>18.192394115221475</v>
      </c>
      <c r="BD79" s="20">
        <v>18.192394115221475</v>
      </c>
      <c r="BE79" s="20">
        <v>18.192394115221475</v>
      </c>
      <c r="BF79" s="20">
        <v>18.192394115221475</v>
      </c>
      <c r="BG79" s="20">
        <v>18.192394115221475</v>
      </c>
      <c r="BH79" s="20">
        <v>18.192394115221475</v>
      </c>
      <c r="BI79" s="20">
        <v>18.192394115221475</v>
      </c>
      <c r="BJ79" s="20">
        <v>18.192394115221475</v>
      </c>
      <c r="BK79" s="20">
        <v>18.192394115221475</v>
      </c>
      <c r="BL79" s="20">
        <v>18.192394115221475</v>
      </c>
      <c r="BM79" s="20">
        <v>18.192394115221475</v>
      </c>
    </row>
    <row r="80" spans="1:65">
      <c r="A80" s="22">
        <v>0.250000000000001</v>
      </c>
      <c r="B80" s="20">
        <f ca="1"/>
        <v>4321.8611449446144</v>
      </c>
      <c r="C80" s="20" cm="1">
        <f t="array" ref="C80:AF80">$A80*Total_Maximum_Demand__MVA____Option_2_Winter_POE50</f>
        <v>12.426055570322855</v>
      </c>
      <c r="D80" s="20">
        <v>17.212843476119556</v>
      </c>
      <c r="E80" s="20">
        <v>18.455572999985481</v>
      </c>
      <c r="F80" s="20">
        <v>11.416579633041827</v>
      </c>
      <c r="G80" s="20">
        <v>11.580350062667222</v>
      </c>
      <c r="H80" s="20">
        <v>11.864085830532998</v>
      </c>
      <c r="I80" s="20">
        <v>12.51102820461362</v>
      </c>
      <c r="J80" s="20">
        <v>12.943159728513441</v>
      </c>
      <c r="K80" s="20">
        <v>13.491596455175035</v>
      </c>
      <c r="L80" s="20">
        <v>13.775733078248615</v>
      </c>
      <c r="M80" s="20">
        <v>14.025014856513483</v>
      </c>
      <c r="N80" s="20">
        <v>13.561524220064596</v>
      </c>
      <c r="O80" s="20">
        <v>14.102307144798438</v>
      </c>
      <c r="P80" s="20">
        <v>14.953116308587646</v>
      </c>
      <c r="Q80" s="20">
        <v>14.305515932502402</v>
      </c>
      <c r="R80" s="20">
        <v>14.305515932502402</v>
      </c>
      <c r="S80" s="20">
        <v>14.305515932502402</v>
      </c>
      <c r="T80" s="20">
        <v>14.305515932502402</v>
      </c>
      <c r="U80" s="20">
        <v>14.305515932502402</v>
      </c>
      <c r="V80" s="20">
        <v>14.305515932502402</v>
      </c>
      <c r="W80" s="20">
        <v>14.305515932502402</v>
      </c>
      <c r="X80" s="20">
        <v>14.305515932502402</v>
      </c>
      <c r="Y80" s="20">
        <v>14.305515932502402</v>
      </c>
      <c r="Z80" s="20">
        <v>14.305515932502402</v>
      </c>
      <c r="AA80" s="20">
        <v>14.305515932502402</v>
      </c>
      <c r="AB80" s="20">
        <v>14.305515932502402</v>
      </c>
      <c r="AC80" s="20">
        <v>14.305515932502402</v>
      </c>
      <c r="AD80" s="20">
        <v>14.305515932502402</v>
      </c>
      <c r="AE80" s="20">
        <v>14.305515932502402</v>
      </c>
      <c r="AF80" s="20">
        <v>14.305515932502402</v>
      </c>
      <c r="AH80" s="22">
        <v>0.250000000000001</v>
      </c>
      <c r="AI80" s="20">
        <f ca="1"/>
        <v>4321.8611449446144</v>
      </c>
      <c r="AJ80" s="20" cm="1">
        <f t="array" ref="AJ80:BM80">$AH80*Total_Maximum_Demand__MVA____Option_2_Winter_POE10</f>
        <v>13.296888930841547</v>
      </c>
      <c r="AK80" s="20">
        <v>18.023305654753251</v>
      </c>
      <c r="AL80" s="20">
        <v>19.314607916379622</v>
      </c>
      <c r="AM80" s="20">
        <v>12.263555118930697</v>
      </c>
      <c r="AN80" s="20">
        <v>12.388915885198369</v>
      </c>
      <c r="AO80" s="20">
        <v>12.666475424707329</v>
      </c>
      <c r="AP80" s="20">
        <v>13.323546028600141</v>
      </c>
      <c r="AQ80" s="20">
        <v>13.681230840461422</v>
      </c>
      <c r="AR80" s="20">
        <v>14.364678727255356</v>
      </c>
      <c r="AS80" s="20">
        <v>16.444437048688279</v>
      </c>
      <c r="AT80" s="20">
        <v>14.727305481039471</v>
      </c>
      <c r="AU80" s="20">
        <v>14.390647623324728</v>
      </c>
      <c r="AV80" s="20">
        <v>14.842481141153888</v>
      </c>
      <c r="AW80" s="20">
        <v>15.831947979149387</v>
      </c>
      <c r="AX80" s="20">
        <v>15.160328429351239</v>
      </c>
      <c r="AY80" s="20">
        <v>15.160328429351239</v>
      </c>
      <c r="AZ80" s="20">
        <v>15.160328429351239</v>
      </c>
      <c r="BA80" s="20">
        <v>15.160328429351239</v>
      </c>
      <c r="BB80" s="20">
        <v>15.160328429351239</v>
      </c>
      <c r="BC80" s="20">
        <v>15.160328429351239</v>
      </c>
      <c r="BD80" s="20">
        <v>15.160328429351239</v>
      </c>
      <c r="BE80" s="20">
        <v>15.160328429351239</v>
      </c>
      <c r="BF80" s="20">
        <v>15.160328429351239</v>
      </c>
      <c r="BG80" s="20">
        <v>15.160328429351239</v>
      </c>
      <c r="BH80" s="20">
        <v>15.160328429351239</v>
      </c>
      <c r="BI80" s="20">
        <v>15.160328429351239</v>
      </c>
      <c r="BJ80" s="20">
        <v>15.160328429351239</v>
      </c>
      <c r="BK80" s="20">
        <v>15.160328429351239</v>
      </c>
      <c r="BL80" s="20">
        <v>15.160328429351239</v>
      </c>
      <c r="BM80" s="20">
        <v>15.160328429351239</v>
      </c>
    </row>
    <row r="81" spans="1:65">
      <c r="A81" s="22">
        <v>0.20000000000000101</v>
      </c>
      <c r="B81" s="20">
        <f ca="1"/>
        <v>4353.0669914732325</v>
      </c>
      <c r="C81" s="20" cm="1">
        <f t="array" ref="C81:AF81">$A81*Total_Maximum_Demand__MVA____Option_2_Winter_POE50</f>
        <v>9.9408444562582954</v>
      </c>
      <c r="D81" s="20">
        <v>13.77027478089566</v>
      </c>
      <c r="E81" s="20">
        <v>14.764458399988399</v>
      </c>
      <c r="F81" s="20">
        <v>9.1332637064334712</v>
      </c>
      <c r="G81" s="20">
        <v>9.2642800501337881</v>
      </c>
      <c r="H81" s="20">
        <v>9.4912686644264088</v>
      </c>
      <c r="I81" s="20">
        <v>10.008822563690906</v>
      </c>
      <c r="J81" s="20">
        <v>10.354527782810765</v>
      </c>
      <c r="K81" s="20">
        <v>10.79327716414004</v>
      </c>
      <c r="L81" s="20">
        <v>11.020586462598905</v>
      </c>
      <c r="M81" s="20">
        <v>11.220011885210798</v>
      </c>
      <c r="N81" s="20">
        <v>10.849219376051687</v>
      </c>
      <c r="O81" s="20">
        <v>11.281845715838761</v>
      </c>
      <c r="P81" s="20">
        <v>11.962493046870129</v>
      </c>
      <c r="Q81" s="20">
        <v>11.444412746001934</v>
      </c>
      <c r="R81" s="20">
        <v>11.444412746001934</v>
      </c>
      <c r="S81" s="20">
        <v>11.444412746001934</v>
      </c>
      <c r="T81" s="20">
        <v>11.444412746001934</v>
      </c>
      <c r="U81" s="20">
        <v>11.444412746001934</v>
      </c>
      <c r="V81" s="20">
        <v>11.444412746001934</v>
      </c>
      <c r="W81" s="20">
        <v>11.444412746001934</v>
      </c>
      <c r="X81" s="20">
        <v>11.444412746001934</v>
      </c>
      <c r="Y81" s="20">
        <v>11.444412746001934</v>
      </c>
      <c r="Z81" s="20">
        <v>11.444412746001934</v>
      </c>
      <c r="AA81" s="20">
        <v>11.444412746001934</v>
      </c>
      <c r="AB81" s="20">
        <v>11.444412746001934</v>
      </c>
      <c r="AC81" s="20">
        <v>11.444412746001934</v>
      </c>
      <c r="AD81" s="20">
        <v>11.444412746001934</v>
      </c>
      <c r="AE81" s="20">
        <v>11.444412746001934</v>
      </c>
      <c r="AF81" s="20">
        <v>11.444412746001934</v>
      </c>
      <c r="AH81" s="22">
        <v>0.20000000000000101</v>
      </c>
      <c r="AI81" s="20">
        <f ca="1"/>
        <v>4353.0669914732325</v>
      </c>
      <c r="AJ81" s="20" cm="1">
        <f t="array" ref="AJ81:BM81">$AH81*Total_Maximum_Demand__MVA____Option_2_Winter_POE10</f>
        <v>10.637511144673249</v>
      </c>
      <c r="AK81" s="20">
        <v>14.418644523802618</v>
      </c>
      <c r="AL81" s="20">
        <v>15.451686333103712</v>
      </c>
      <c r="AM81" s="20">
        <v>9.8108440951445672</v>
      </c>
      <c r="AN81" s="20">
        <v>9.9111327081587053</v>
      </c>
      <c r="AO81" s="20">
        <v>10.133180339765875</v>
      </c>
      <c r="AP81" s="20">
        <v>10.658836822880124</v>
      </c>
      <c r="AQ81" s="20">
        <v>10.944984672369149</v>
      </c>
      <c r="AR81" s="20">
        <v>11.491742981804297</v>
      </c>
      <c r="AS81" s="20">
        <v>13.155549638950635</v>
      </c>
      <c r="AT81" s="20">
        <v>11.78184438483159</v>
      </c>
      <c r="AU81" s="20">
        <v>11.512518098659795</v>
      </c>
      <c r="AV81" s="20">
        <v>11.873984912923124</v>
      </c>
      <c r="AW81" s="20">
        <v>12.665558383319523</v>
      </c>
      <c r="AX81" s="20">
        <v>12.128262743481004</v>
      </c>
      <c r="AY81" s="20">
        <v>12.128262743481004</v>
      </c>
      <c r="AZ81" s="20">
        <v>12.128262743481004</v>
      </c>
      <c r="BA81" s="20">
        <v>12.128262743481004</v>
      </c>
      <c r="BB81" s="20">
        <v>12.128262743481004</v>
      </c>
      <c r="BC81" s="20">
        <v>12.128262743481004</v>
      </c>
      <c r="BD81" s="20">
        <v>12.128262743481004</v>
      </c>
      <c r="BE81" s="20">
        <v>12.128262743481004</v>
      </c>
      <c r="BF81" s="20">
        <v>12.128262743481004</v>
      </c>
      <c r="BG81" s="20">
        <v>12.128262743481004</v>
      </c>
      <c r="BH81" s="20">
        <v>12.128262743481004</v>
      </c>
      <c r="BI81" s="20">
        <v>12.128262743481004</v>
      </c>
      <c r="BJ81" s="20">
        <v>12.128262743481004</v>
      </c>
      <c r="BK81" s="20">
        <v>12.128262743481004</v>
      </c>
      <c r="BL81" s="20">
        <v>12.128262743481004</v>
      </c>
      <c r="BM81" s="20">
        <v>12.128262743481004</v>
      </c>
    </row>
    <row r="82" spans="1:65">
      <c r="A82" s="22">
        <v>0.15000000000000099</v>
      </c>
      <c r="B82" s="20">
        <f ca="1"/>
        <v>4369.4129110834619</v>
      </c>
      <c r="C82" s="20" cm="1">
        <f t="array" ref="C82:AF82">$A82*Total_Maximum_Demand__MVA____Option_2_Winter_POE50</f>
        <v>7.4556333421937326</v>
      </c>
      <c r="D82" s="20">
        <v>10.327706085671762</v>
      </c>
      <c r="E82" s="20">
        <v>11.073343799991317</v>
      </c>
      <c r="F82" s="20">
        <v>6.849947779825114</v>
      </c>
      <c r="G82" s="20">
        <v>6.9482100376003517</v>
      </c>
      <c r="H82" s="20">
        <v>7.1184514983198168</v>
      </c>
      <c r="I82" s="20">
        <v>7.5066169227681918</v>
      </c>
      <c r="J82" s="20">
        <v>7.7658958371080855</v>
      </c>
      <c r="K82" s="20">
        <v>8.0949578731050433</v>
      </c>
      <c r="L82" s="20">
        <v>8.2654398469491905</v>
      </c>
      <c r="M82" s="20">
        <v>8.4150089139081121</v>
      </c>
      <c r="N82" s="20">
        <v>8.1369145320387783</v>
      </c>
      <c r="O82" s="20">
        <v>8.4613842868790847</v>
      </c>
      <c r="P82" s="20">
        <v>8.9718697851526112</v>
      </c>
      <c r="Q82" s="20">
        <v>8.5833095595014637</v>
      </c>
      <c r="R82" s="20">
        <v>8.5833095595014637</v>
      </c>
      <c r="S82" s="20">
        <v>8.5833095595014637</v>
      </c>
      <c r="T82" s="20">
        <v>8.5833095595014637</v>
      </c>
      <c r="U82" s="20">
        <v>8.5833095595014637</v>
      </c>
      <c r="V82" s="20">
        <v>8.5833095595014637</v>
      </c>
      <c r="W82" s="20">
        <v>8.5833095595014637</v>
      </c>
      <c r="X82" s="20">
        <v>8.5833095595014637</v>
      </c>
      <c r="Y82" s="20">
        <v>8.5833095595014637</v>
      </c>
      <c r="Z82" s="20">
        <v>8.5833095595014637</v>
      </c>
      <c r="AA82" s="20">
        <v>8.5833095595014637</v>
      </c>
      <c r="AB82" s="20">
        <v>8.5833095595014637</v>
      </c>
      <c r="AC82" s="20">
        <v>8.5833095595014637</v>
      </c>
      <c r="AD82" s="20">
        <v>8.5833095595014637</v>
      </c>
      <c r="AE82" s="20">
        <v>8.5833095595014637</v>
      </c>
      <c r="AF82" s="20">
        <v>8.5833095595014637</v>
      </c>
      <c r="AH82" s="22">
        <v>0.15000000000000099</v>
      </c>
      <c r="AI82" s="20">
        <f ca="1"/>
        <v>4369.4129110834619</v>
      </c>
      <c r="AJ82" s="20" cm="1">
        <f t="array" ref="AJ82:BM82">$AH82*Total_Maximum_Demand__MVA____Option_2_Winter_POE10</f>
        <v>7.978133358504949</v>
      </c>
      <c r="AK82" s="20">
        <v>10.813983392851981</v>
      </c>
      <c r="AL82" s="20">
        <v>11.588764749827803</v>
      </c>
      <c r="AM82" s="20">
        <v>7.358133071358437</v>
      </c>
      <c r="AN82" s="20">
        <v>7.433349531119041</v>
      </c>
      <c r="AO82" s="20">
        <v>7.599885254824418</v>
      </c>
      <c r="AP82" s="20">
        <v>7.9941276171601059</v>
      </c>
      <c r="AQ82" s="20">
        <v>8.2087385042768748</v>
      </c>
      <c r="AR82" s="20">
        <v>8.618807236353236</v>
      </c>
      <c r="AS82" s="20">
        <v>9.8666622292129915</v>
      </c>
      <c r="AT82" s="20">
        <v>8.8363832886237059</v>
      </c>
      <c r="AU82" s="20">
        <v>8.63438857399486</v>
      </c>
      <c r="AV82" s="20">
        <v>8.9054886846923562</v>
      </c>
      <c r="AW82" s="20">
        <v>9.4991687874896567</v>
      </c>
      <c r="AX82" s="20">
        <v>9.0961970576107678</v>
      </c>
      <c r="AY82" s="20">
        <v>9.0961970576107678</v>
      </c>
      <c r="AZ82" s="20">
        <v>9.0961970576107678</v>
      </c>
      <c r="BA82" s="20">
        <v>9.0961970576107678</v>
      </c>
      <c r="BB82" s="20">
        <v>9.0961970576107678</v>
      </c>
      <c r="BC82" s="20">
        <v>9.0961970576107678</v>
      </c>
      <c r="BD82" s="20">
        <v>9.0961970576107678</v>
      </c>
      <c r="BE82" s="20">
        <v>9.0961970576107678</v>
      </c>
      <c r="BF82" s="20">
        <v>9.0961970576107678</v>
      </c>
      <c r="BG82" s="20">
        <v>9.0961970576107678</v>
      </c>
      <c r="BH82" s="20">
        <v>9.0961970576107678</v>
      </c>
      <c r="BI82" s="20">
        <v>9.0961970576107678</v>
      </c>
      <c r="BJ82" s="20">
        <v>9.0961970576107678</v>
      </c>
      <c r="BK82" s="20">
        <v>9.0961970576107678</v>
      </c>
      <c r="BL82" s="20">
        <v>9.0961970576107678</v>
      </c>
      <c r="BM82" s="20">
        <v>9.0961970576107678</v>
      </c>
    </row>
    <row r="83" spans="1:65">
      <c r="A83" s="22">
        <v>0.100000000000001</v>
      </c>
      <c r="B83" s="20">
        <f ca="1"/>
        <v>4378.6260657728635</v>
      </c>
      <c r="C83" s="20" cm="1">
        <f t="array" ref="C83:AF83">$A83*Total_Maximum_Demand__MVA____Option_2_Winter_POE50</f>
        <v>4.9704222281291726</v>
      </c>
      <c r="D83" s="20">
        <v>6.8851373904478645</v>
      </c>
      <c r="E83" s="20">
        <v>7.3822291999942369</v>
      </c>
      <c r="F83" s="20">
        <v>4.5666318532167587</v>
      </c>
      <c r="G83" s="20">
        <v>4.6321400250669171</v>
      </c>
      <c r="H83" s="20">
        <v>4.7456343322132275</v>
      </c>
      <c r="I83" s="20">
        <v>5.0044112818454787</v>
      </c>
      <c r="J83" s="20">
        <v>5.1772638914054081</v>
      </c>
      <c r="K83" s="20">
        <v>5.3966385820700467</v>
      </c>
      <c r="L83" s="20">
        <v>5.5102932312994799</v>
      </c>
      <c r="M83" s="20">
        <v>5.6100059426054267</v>
      </c>
      <c r="N83" s="20">
        <v>5.4246096880258712</v>
      </c>
      <c r="O83" s="20">
        <v>5.6409228579194091</v>
      </c>
      <c r="P83" s="20">
        <v>5.981246523435094</v>
      </c>
      <c r="Q83" s="20">
        <v>5.7222063730009953</v>
      </c>
      <c r="R83" s="20">
        <v>5.7222063730009953</v>
      </c>
      <c r="S83" s="20">
        <v>5.7222063730009953</v>
      </c>
      <c r="T83" s="20">
        <v>5.7222063730009953</v>
      </c>
      <c r="U83" s="20">
        <v>5.7222063730009953</v>
      </c>
      <c r="V83" s="20">
        <v>5.7222063730009953</v>
      </c>
      <c r="W83" s="20">
        <v>5.7222063730009953</v>
      </c>
      <c r="X83" s="20">
        <v>5.7222063730009953</v>
      </c>
      <c r="Y83" s="20">
        <v>5.7222063730009953</v>
      </c>
      <c r="Z83" s="20">
        <v>5.7222063730009953</v>
      </c>
      <c r="AA83" s="20">
        <v>5.7222063730009953</v>
      </c>
      <c r="AB83" s="20">
        <v>5.7222063730009953</v>
      </c>
      <c r="AC83" s="20">
        <v>5.7222063730009953</v>
      </c>
      <c r="AD83" s="20">
        <v>5.7222063730009953</v>
      </c>
      <c r="AE83" s="20">
        <v>5.7222063730009953</v>
      </c>
      <c r="AF83" s="20">
        <v>5.7222063730009953</v>
      </c>
      <c r="AH83" s="22">
        <v>0.100000000000001</v>
      </c>
      <c r="AI83" s="20">
        <f ca="1"/>
        <v>4378.6260657728635</v>
      </c>
      <c r="AJ83" s="20" cm="1">
        <f t="array" ref="AJ83:BM83">$AH83*Total_Maximum_Demand__MVA____Option_2_Winter_POE10</f>
        <v>5.3187555723366513</v>
      </c>
      <c r="AK83" s="20">
        <v>7.2093222619013444</v>
      </c>
      <c r="AL83" s="20">
        <v>7.7258431665518952</v>
      </c>
      <c r="AM83" s="20">
        <v>4.9054220475723076</v>
      </c>
      <c r="AN83" s="20">
        <v>4.9555663540793775</v>
      </c>
      <c r="AO83" s="20">
        <v>5.0665901698829625</v>
      </c>
      <c r="AP83" s="20">
        <v>5.3294184114400887</v>
      </c>
      <c r="AQ83" s="20">
        <v>5.4724923361846018</v>
      </c>
      <c r="AR83" s="20">
        <v>5.7458714909021777</v>
      </c>
      <c r="AS83" s="20">
        <v>6.5777748194753505</v>
      </c>
      <c r="AT83" s="20">
        <v>5.8909221924158244</v>
      </c>
      <c r="AU83" s="20">
        <v>5.7562590493299268</v>
      </c>
      <c r="AV83" s="20">
        <v>5.9369924564615912</v>
      </c>
      <c r="AW83" s="20">
        <v>6.3327791916597924</v>
      </c>
      <c r="AX83" s="20">
        <v>6.0641313717405323</v>
      </c>
      <c r="AY83" s="20">
        <v>6.0641313717405323</v>
      </c>
      <c r="AZ83" s="20">
        <v>6.0641313717405323</v>
      </c>
      <c r="BA83" s="20">
        <v>6.0641313717405323</v>
      </c>
      <c r="BB83" s="20">
        <v>6.0641313717405323</v>
      </c>
      <c r="BC83" s="20">
        <v>6.0641313717405323</v>
      </c>
      <c r="BD83" s="20">
        <v>6.0641313717405323</v>
      </c>
      <c r="BE83" s="20">
        <v>6.0641313717405323</v>
      </c>
      <c r="BF83" s="20">
        <v>6.0641313717405323</v>
      </c>
      <c r="BG83" s="20">
        <v>6.0641313717405323</v>
      </c>
      <c r="BH83" s="20">
        <v>6.0641313717405323</v>
      </c>
      <c r="BI83" s="20">
        <v>6.0641313717405323</v>
      </c>
      <c r="BJ83" s="20">
        <v>6.0641313717405323</v>
      </c>
      <c r="BK83" s="20">
        <v>6.0641313717405323</v>
      </c>
      <c r="BL83" s="20">
        <v>6.0641313717405323</v>
      </c>
      <c r="BM83" s="20">
        <v>6.0641313717405323</v>
      </c>
    </row>
    <row r="84" spans="1:65">
      <c r="A84" s="22">
        <v>5.0000000000001002E-2</v>
      </c>
      <c r="B84" s="20">
        <f ca="1"/>
        <v>4391.7028014610469</v>
      </c>
      <c r="C84" s="20" cm="1">
        <f t="array" ref="C84:AF84">$A84*Total_Maximum_Demand__MVA____Option_2_Winter_POE50</f>
        <v>2.4852111140646111</v>
      </c>
      <c r="D84" s="20">
        <v>3.4425686952239665</v>
      </c>
      <c r="E84" s="20">
        <v>3.6911145999971553</v>
      </c>
      <c r="F84" s="20">
        <v>2.283315926608402</v>
      </c>
      <c r="G84" s="20">
        <v>2.3160700125334817</v>
      </c>
      <c r="H84" s="20">
        <v>2.3728171661066377</v>
      </c>
      <c r="I84" s="20">
        <v>2.5022056409227642</v>
      </c>
      <c r="J84" s="20">
        <v>2.5886319457027298</v>
      </c>
      <c r="K84" s="20">
        <v>2.6983192910350504</v>
      </c>
      <c r="L84" s="20">
        <v>2.7551466156497675</v>
      </c>
      <c r="M84" s="20">
        <v>2.8050029713027413</v>
      </c>
      <c r="N84" s="20">
        <v>2.7123048440129627</v>
      </c>
      <c r="O84" s="20">
        <v>2.8204614289597325</v>
      </c>
      <c r="P84" s="20">
        <v>2.9906232617175772</v>
      </c>
      <c r="Q84" s="20">
        <v>2.8611031865005265</v>
      </c>
      <c r="R84" s="20">
        <v>2.8611031865005265</v>
      </c>
      <c r="S84" s="20">
        <v>2.8611031865005265</v>
      </c>
      <c r="T84" s="20">
        <v>2.8611031865005265</v>
      </c>
      <c r="U84" s="20">
        <v>2.8611031865005265</v>
      </c>
      <c r="V84" s="20">
        <v>2.8611031865005265</v>
      </c>
      <c r="W84" s="20">
        <v>2.8611031865005265</v>
      </c>
      <c r="X84" s="20">
        <v>2.8611031865005265</v>
      </c>
      <c r="Y84" s="20">
        <v>2.8611031865005265</v>
      </c>
      <c r="Z84" s="20">
        <v>2.8611031865005265</v>
      </c>
      <c r="AA84" s="20">
        <v>2.8611031865005265</v>
      </c>
      <c r="AB84" s="20">
        <v>2.8611031865005265</v>
      </c>
      <c r="AC84" s="20">
        <v>2.8611031865005265</v>
      </c>
      <c r="AD84" s="20">
        <v>2.8611031865005265</v>
      </c>
      <c r="AE84" s="20">
        <v>2.8611031865005265</v>
      </c>
      <c r="AF84" s="20">
        <v>2.8611031865005265</v>
      </c>
      <c r="AH84" s="22">
        <v>5.0000000000001002E-2</v>
      </c>
      <c r="AI84" s="20">
        <f ca="1"/>
        <v>4391.7028014610469</v>
      </c>
      <c r="AJ84" s="20" cm="1">
        <f t="array" ref="AJ84:BM84">$AH84*Total_Maximum_Demand__MVA____Option_2_Winter_POE10</f>
        <v>2.6593777861683519</v>
      </c>
      <c r="AK84" s="20">
        <v>3.6046611309507082</v>
      </c>
      <c r="AL84" s="20">
        <v>3.8629215832759862</v>
      </c>
      <c r="AM84" s="20">
        <v>2.4527110237861787</v>
      </c>
      <c r="AN84" s="20">
        <v>2.4777831770397136</v>
      </c>
      <c r="AO84" s="20">
        <v>2.5332950849415066</v>
      </c>
      <c r="AP84" s="20">
        <v>2.664709205720071</v>
      </c>
      <c r="AQ84" s="20">
        <v>2.7362461680923285</v>
      </c>
      <c r="AR84" s="20">
        <v>2.8729357454511173</v>
      </c>
      <c r="AS84" s="20">
        <v>3.2888874097377081</v>
      </c>
      <c r="AT84" s="20">
        <v>2.9454610962079415</v>
      </c>
      <c r="AU84" s="20">
        <v>2.8781295246649918</v>
      </c>
      <c r="AV84" s="20">
        <v>2.9684962282308254</v>
      </c>
      <c r="AW84" s="20">
        <v>3.1663895958299282</v>
      </c>
      <c r="AX84" s="20">
        <v>3.0320656858702963</v>
      </c>
      <c r="AY84" s="20">
        <v>3.0320656858702963</v>
      </c>
      <c r="AZ84" s="20">
        <v>3.0320656858702963</v>
      </c>
      <c r="BA84" s="20">
        <v>3.0320656858702963</v>
      </c>
      <c r="BB84" s="20">
        <v>3.0320656858702963</v>
      </c>
      <c r="BC84" s="20">
        <v>3.0320656858702963</v>
      </c>
      <c r="BD84" s="20">
        <v>3.0320656858702963</v>
      </c>
      <c r="BE84" s="20">
        <v>3.0320656858702963</v>
      </c>
      <c r="BF84" s="20">
        <v>3.0320656858702963</v>
      </c>
      <c r="BG84" s="20">
        <v>3.0320656858702963</v>
      </c>
      <c r="BH84" s="20">
        <v>3.0320656858702963</v>
      </c>
      <c r="BI84" s="20">
        <v>3.0320656858702963</v>
      </c>
      <c r="BJ84" s="20">
        <v>3.0320656858702963</v>
      </c>
      <c r="BK84" s="20">
        <v>3.0320656858702963</v>
      </c>
      <c r="BL84" s="20">
        <v>3.0320656858702963</v>
      </c>
      <c r="BM84" s="20">
        <v>3.0320656858702963</v>
      </c>
    </row>
    <row r="85" spans="1:65">
      <c r="A85" s="22">
        <v>9.9920072216264108E-16</v>
      </c>
      <c r="B85" s="20">
        <f ca="1"/>
        <v>4391.7028014610469</v>
      </c>
      <c r="C85" s="20" cm="1">
        <f t="array" ref="C85:AF85">$A85*Total_Maximum_Demand__MVA____Option_2_Winter_POE50</f>
        <v>4.9664494797998627E-14</v>
      </c>
      <c r="D85" s="20">
        <v>6.8796342527244397E-14</v>
      </c>
      <c r="E85" s="20">
        <v>7.3763287478043033E-14</v>
      </c>
      <c r="F85" s="20">
        <v>4.5629818455850593E-14</v>
      </c>
      <c r="G85" s="20">
        <v>4.628437658205291E-14</v>
      </c>
      <c r="H85" s="20">
        <v>4.7418412518672325E-14</v>
      </c>
      <c r="I85" s="20">
        <v>5.0004113668188202E-14</v>
      </c>
      <c r="J85" s="20">
        <v>5.1731258191187968E-14</v>
      </c>
      <c r="K85" s="20">
        <v>5.3923251684551078E-14</v>
      </c>
      <c r="L85" s="20">
        <v>5.5058889760422973E-14</v>
      </c>
      <c r="M85" s="20">
        <v>5.6055219891879941E-14</v>
      </c>
      <c r="N85" s="20">
        <v>5.4202739177258552E-14</v>
      </c>
      <c r="O85" s="20">
        <v>5.636414193296766E-14</v>
      </c>
      <c r="P85" s="20">
        <v>5.976465845649073E-14</v>
      </c>
      <c r="Q85" s="20">
        <v>5.7176327402662047E-14</v>
      </c>
      <c r="R85" s="20">
        <v>5.7176327402662047E-14</v>
      </c>
      <c r="S85" s="20">
        <v>5.7176327402662047E-14</v>
      </c>
      <c r="T85" s="20">
        <v>5.7176327402662047E-14</v>
      </c>
      <c r="U85" s="20">
        <v>5.7176327402662047E-14</v>
      </c>
      <c r="V85" s="20">
        <v>5.7176327402662047E-14</v>
      </c>
      <c r="W85" s="20">
        <v>5.7176327402662047E-14</v>
      </c>
      <c r="X85" s="20">
        <v>5.7176327402662047E-14</v>
      </c>
      <c r="Y85" s="20">
        <v>5.7176327402662047E-14</v>
      </c>
      <c r="Z85" s="20">
        <v>5.7176327402662047E-14</v>
      </c>
      <c r="AA85" s="20">
        <v>5.7176327402662047E-14</v>
      </c>
      <c r="AB85" s="20">
        <v>5.7176327402662047E-14</v>
      </c>
      <c r="AC85" s="20">
        <v>5.7176327402662047E-14</v>
      </c>
      <c r="AD85" s="20">
        <v>5.7176327402662047E-14</v>
      </c>
      <c r="AE85" s="20">
        <v>5.7176327402662047E-14</v>
      </c>
      <c r="AF85" s="20">
        <v>5.7176327402662047E-14</v>
      </c>
      <c r="AH85" s="22">
        <v>9.9920072216264108E-16</v>
      </c>
      <c r="AI85" s="20">
        <f ca="1"/>
        <v>4391.7028014610469</v>
      </c>
      <c r="AJ85" s="20" cm="1">
        <f t="array" ref="AJ85:BM85">$AH85*Total_Maximum_Demand__MVA____Option_2_Winter_POE10</f>
        <v>5.3145044088852997E-14</v>
      </c>
      <c r="AK85" s="20">
        <v>7.2035600103949563E-14</v>
      </c>
      <c r="AL85" s="20">
        <v>7.7196680713338814E-14</v>
      </c>
      <c r="AM85" s="20">
        <v>4.9015012524467424E-14</v>
      </c>
      <c r="AN85" s="20">
        <v>4.9516054797209506E-14</v>
      </c>
      <c r="AO85" s="20">
        <v>5.0625405566491437E-14</v>
      </c>
      <c r="AP85" s="20">
        <v>5.3251587254177583E-14</v>
      </c>
      <c r="AQ85" s="20">
        <v>5.4681182943451183E-14</v>
      </c>
      <c r="AR85" s="20">
        <v>5.7412789431631291E-14</v>
      </c>
      <c r="AS85" s="20">
        <v>6.5725173498429399E-14</v>
      </c>
      <c r="AT85" s="20">
        <v>5.8862137088657617E-14</v>
      </c>
      <c r="AU85" s="20">
        <v>5.7516581990456425E-14</v>
      </c>
      <c r="AV85" s="20">
        <v>5.9322471499705149E-14</v>
      </c>
      <c r="AW85" s="20">
        <v>6.3277175416029483E-14</v>
      </c>
      <c r="AX85" s="20">
        <v>6.0592844459322065E-14</v>
      </c>
      <c r="AY85" s="20">
        <v>6.0592844459322065E-14</v>
      </c>
      <c r="AZ85" s="20">
        <v>6.0592844459322065E-14</v>
      </c>
      <c r="BA85" s="20">
        <v>6.0592844459322065E-14</v>
      </c>
      <c r="BB85" s="20">
        <v>6.0592844459322065E-14</v>
      </c>
      <c r="BC85" s="20">
        <v>6.0592844459322065E-14</v>
      </c>
      <c r="BD85" s="20">
        <v>6.0592844459322065E-14</v>
      </c>
      <c r="BE85" s="20">
        <v>6.0592844459322065E-14</v>
      </c>
      <c r="BF85" s="20">
        <v>6.0592844459322065E-14</v>
      </c>
      <c r="BG85" s="20">
        <v>6.0592844459322065E-14</v>
      </c>
      <c r="BH85" s="20">
        <v>6.0592844459322065E-14</v>
      </c>
      <c r="BI85" s="20">
        <v>6.0592844459322065E-14</v>
      </c>
      <c r="BJ85" s="20">
        <v>6.0592844459322065E-14</v>
      </c>
      <c r="BK85" s="20">
        <v>6.0592844459322065E-14</v>
      </c>
      <c r="BL85" s="20">
        <v>6.0592844459322065E-14</v>
      </c>
      <c r="BM85" s="20">
        <v>6.0592844459322065E-14</v>
      </c>
    </row>
    <row r="86" spans="1:65">
      <c r="A86" s="22"/>
    </row>
    <row r="87" spans="1:65" s="21" customFormat="1">
      <c r="A87" s="19" t="s">
        <v>812</v>
      </c>
      <c r="AH87" s="19" t="s">
        <v>812</v>
      </c>
    </row>
    <row r="88" spans="1:65">
      <c r="A88" s="4" t="s">
        <v>846</v>
      </c>
      <c r="AH88" s="4" t="s">
        <v>847</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56.448309362924114</v>
      </c>
      <c r="D90" s="20">
        <v>74.883099830875992</v>
      </c>
      <c r="E90" s="20">
        <v>79.897969704080438</v>
      </c>
      <c r="F90" s="20">
        <v>50.749831333461188</v>
      </c>
      <c r="G90" s="20">
        <v>50.741445413619246</v>
      </c>
      <c r="H90" s="20">
        <v>51.311327465518104</v>
      </c>
      <c r="I90" s="20">
        <v>51.936880525904115</v>
      </c>
      <c r="J90" s="20">
        <v>53.222265420177962</v>
      </c>
      <c r="K90" s="20">
        <v>54.146078463113952</v>
      </c>
      <c r="L90" s="20">
        <v>54.646299721338224</v>
      </c>
      <c r="M90" s="20">
        <v>55.192485259514015</v>
      </c>
      <c r="N90" s="20">
        <v>55.693236233328122</v>
      </c>
      <c r="O90" s="20">
        <v>56.599706711048199</v>
      </c>
      <c r="P90" s="20">
        <v>57.725274128037611</v>
      </c>
      <c r="Q90" s="20">
        <v>57.644459082345037</v>
      </c>
      <c r="R90" s="20">
        <v>57.644459082345037</v>
      </c>
      <c r="S90" s="20">
        <v>57.644459082345037</v>
      </c>
      <c r="T90" s="20">
        <v>57.644459082345037</v>
      </c>
      <c r="U90" s="20">
        <v>57.644459082345037</v>
      </c>
      <c r="V90" s="20">
        <v>57.644459082345037</v>
      </c>
      <c r="W90" s="20">
        <v>57.644459082345037</v>
      </c>
      <c r="X90" s="20">
        <v>57.644459082345037</v>
      </c>
      <c r="Y90" s="20">
        <v>57.644459082345037</v>
      </c>
      <c r="Z90" s="20">
        <v>57.644459082345037</v>
      </c>
      <c r="AA90" s="20">
        <v>57.644459082345037</v>
      </c>
      <c r="AB90" s="20">
        <v>57.644459082345037</v>
      </c>
      <c r="AC90" s="20">
        <v>57.644459082345037</v>
      </c>
      <c r="AD90" s="20">
        <v>57.644459082345037</v>
      </c>
      <c r="AE90" s="20">
        <v>57.644459082345037</v>
      </c>
      <c r="AF90" s="20">
        <v>57.644459082345037</v>
      </c>
      <c r="AG90" s="20"/>
      <c r="AH90" s="22" cm="1">
        <f t="array" ref="AH90:AH113">Percent_MD</f>
        <v>1</v>
      </c>
      <c r="AI90" s="20" cm="1">
        <f t="array" aca="1" ref="AI90:AI113" ca="1">Summer___MD___Hours</f>
        <v>0</v>
      </c>
      <c r="AJ90" s="20" cm="1">
        <f t="array" ref="AJ90:BM90">$AH90*Total_Maximum_Demand__MVA____Option_2_Summer_POE10</f>
        <v>62.900986127459987</v>
      </c>
      <c r="AK90" s="20">
        <v>81.372767966121785</v>
      </c>
      <c r="AL90" s="20">
        <v>86.20299842903583</v>
      </c>
      <c r="AM90" s="20">
        <v>56.910890008675153</v>
      </c>
      <c r="AN90" s="20">
        <v>56.928373067342989</v>
      </c>
      <c r="AO90" s="20">
        <v>57.421901881339707</v>
      </c>
      <c r="AP90" s="20">
        <v>58.728436136595278</v>
      </c>
      <c r="AQ90" s="20">
        <v>59.60076403671745</v>
      </c>
      <c r="AR90" s="20">
        <v>60.456082802300514</v>
      </c>
      <c r="AS90" s="20">
        <v>61.456872718462606</v>
      </c>
      <c r="AT90" s="20">
        <v>62.382618533179013</v>
      </c>
      <c r="AU90" s="20">
        <v>63.282673778754784</v>
      </c>
      <c r="AV90" s="20">
        <v>63.383015825963056</v>
      </c>
      <c r="AW90" s="20">
        <v>64.433969595244207</v>
      </c>
      <c r="AX90" s="20">
        <v>63.63246785974205</v>
      </c>
      <c r="AY90" s="20">
        <v>63.63246785974205</v>
      </c>
      <c r="AZ90" s="20">
        <v>63.63246785974205</v>
      </c>
      <c r="BA90" s="20">
        <v>63.63246785974205</v>
      </c>
      <c r="BB90" s="20">
        <v>63.63246785974205</v>
      </c>
      <c r="BC90" s="20">
        <v>63.63246785974205</v>
      </c>
      <c r="BD90" s="20">
        <v>63.63246785974205</v>
      </c>
      <c r="BE90" s="20">
        <v>63.63246785974205</v>
      </c>
      <c r="BF90" s="20">
        <v>63.63246785974205</v>
      </c>
      <c r="BG90" s="20">
        <v>63.63246785974205</v>
      </c>
      <c r="BH90" s="20">
        <v>63.63246785974205</v>
      </c>
      <c r="BI90" s="20">
        <v>63.63246785974205</v>
      </c>
      <c r="BJ90" s="20">
        <v>63.63246785974205</v>
      </c>
      <c r="BK90" s="20">
        <v>63.63246785974205</v>
      </c>
      <c r="BL90" s="20">
        <v>63.63246785974205</v>
      </c>
      <c r="BM90" s="20">
        <v>63.63246785974205</v>
      </c>
    </row>
    <row r="91" spans="1:65">
      <c r="A91" s="22">
        <v>0.99</v>
      </c>
      <c r="B91" s="20">
        <f ca="1"/>
        <v>0</v>
      </c>
      <c r="C91" s="20" cm="1">
        <f t="array" ref="C91:AF91">$A91*Total_Maximum_Demand__MVA____Option_2_Summer_POE50</f>
        <v>55.883826269294872</v>
      </c>
      <c r="D91" s="20">
        <v>74.13426883256723</v>
      </c>
      <c r="E91" s="20">
        <v>79.098990007039632</v>
      </c>
      <c r="F91" s="20">
        <v>50.242333020126573</v>
      </c>
      <c r="G91" s="20">
        <v>50.23403095948305</v>
      </c>
      <c r="H91" s="20">
        <v>50.798214190862922</v>
      </c>
      <c r="I91" s="20">
        <v>51.417511720645074</v>
      </c>
      <c r="J91" s="20">
        <v>52.69004276597618</v>
      </c>
      <c r="K91" s="20">
        <v>53.604617678482811</v>
      </c>
      <c r="L91" s="20">
        <v>54.099836724124842</v>
      </c>
      <c r="M91" s="20">
        <v>54.640560406918873</v>
      </c>
      <c r="N91" s="20">
        <v>55.136303870994837</v>
      </c>
      <c r="O91" s="20">
        <v>56.033709643937719</v>
      </c>
      <c r="P91" s="20">
        <v>57.148021386757236</v>
      </c>
      <c r="Q91" s="20">
        <v>57.068014491521588</v>
      </c>
      <c r="R91" s="20">
        <v>57.068014491521588</v>
      </c>
      <c r="S91" s="20">
        <v>57.068014491521588</v>
      </c>
      <c r="T91" s="20">
        <v>57.068014491521588</v>
      </c>
      <c r="U91" s="20">
        <v>57.068014491521588</v>
      </c>
      <c r="V91" s="20">
        <v>57.068014491521588</v>
      </c>
      <c r="W91" s="20">
        <v>57.068014491521588</v>
      </c>
      <c r="X91" s="20">
        <v>57.068014491521588</v>
      </c>
      <c r="Y91" s="20">
        <v>57.068014491521588</v>
      </c>
      <c r="Z91" s="20">
        <v>57.068014491521588</v>
      </c>
      <c r="AA91" s="20">
        <v>57.068014491521588</v>
      </c>
      <c r="AB91" s="20">
        <v>57.068014491521588</v>
      </c>
      <c r="AC91" s="20">
        <v>57.068014491521588</v>
      </c>
      <c r="AD91" s="20">
        <v>57.068014491521588</v>
      </c>
      <c r="AE91" s="20">
        <v>57.068014491521588</v>
      </c>
      <c r="AF91" s="20">
        <v>57.068014491521588</v>
      </c>
      <c r="AG91" s="20"/>
      <c r="AH91" s="22">
        <v>0.99</v>
      </c>
      <c r="AI91" s="20">
        <f ca="1"/>
        <v>1.5126571379369724</v>
      </c>
      <c r="AJ91" s="20" cm="1">
        <f t="array" ref="AJ91:BM91">$AH91*Total_Maximum_Demand__MVA____Option_2_Summer_POE10</f>
        <v>62.271976266185384</v>
      </c>
      <c r="AK91" s="20">
        <v>80.559040286460572</v>
      </c>
      <c r="AL91" s="20">
        <v>85.340968444745471</v>
      </c>
      <c r="AM91" s="20">
        <v>56.3417811085884</v>
      </c>
      <c r="AN91" s="20">
        <v>56.359089336669555</v>
      </c>
      <c r="AO91" s="20">
        <v>56.847682862526312</v>
      </c>
      <c r="AP91" s="20">
        <v>58.141151775229325</v>
      </c>
      <c r="AQ91" s="20">
        <v>59.004756396350274</v>
      </c>
      <c r="AR91" s="20">
        <v>59.85152197427751</v>
      </c>
      <c r="AS91" s="20">
        <v>60.84230399127798</v>
      </c>
      <c r="AT91" s="20">
        <v>61.758792347847219</v>
      </c>
      <c r="AU91" s="20">
        <v>62.649847040967238</v>
      </c>
      <c r="AV91" s="20">
        <v>62.749185667703422</v>
      </c>
      <c r="AW91" s="20">
        <v>63.789629899291768</v>
      </c>
      <c r="AX91" s="20">
        <v>62.996143181144632</v>
      </c>
      <c r="AY91" s="20">
        <v>62.996143181144632</v>
      </c>
      <c r="AZ91" s="20">
        <v>62.996143181144632</v>
      </c>
      <c r="BA91" s="20">
        <v>62.996143181144632</v>
      </c>
      <c r="BB91" s="20">
        <v>62.996143181144632</v>
      </c>
      <c r="BC91" s="20">
        <v>62.996143181144632</v>
      </c>
      <c r="BD91" s="20">
        <v>62.996143181144632</v>
      </c>
      <c r="BE91" s="20">
        <v>62.996143181144632</v>
      </c>
      <c r="BF91" s="20">
        <v>62.996143181144632</v>
      </c>
      <c r="BG91" s="20">
        <v>62.996143181144632</v>
      </c>
      <c r="BH91" s="20">
        <v>62.996143181144632</v>
      </c>
      <c r="BI91" s="20">
        <v>62.996143181144632</v>
      </c>
      <c r="BJ91" s="20">
        <v>62.996143181144632</v>
      </c>
      <c r="BK91" s="20">
        <v>62.996143181144632</v>
      </c>
      <c r="BL91" s="20">
        <v>62.996143181144632</v>
      </c>
      <c r="BM91" s="20">
        <v>62.996143181144632</v>
      </c>
    </row>
    <row r="92" spans="1:65">
      <c r="A92" s="22">
        <v>0.98</v>
      </c>
      <c r="B92" s="20">
        <f ca="1"/>
        <v>0</v>
      </c>
      <c r="C92" s="20" cm="1">
        <f t="array" ref="C92:AF92">$A92*Total_Maximum_Demand__MVA____Option_2_Summer_POE50</f>
        <v>55.31934317566563</v>
      </c>
      <c r="D92" s="20">
        <v>73.385437834258468</v>
      </c>
      <c r="E92" s="20">
        <v>78.300010309998825</v>
      </c>
      <c r="F92" s="20">
        <v>49.734834706791965</v>
      </c>
      <c r="G92" s="20">
        <v>49.726616505346861</v>
      </c>
      <c r="H92" s="20">
        <v>50.285100916207739</v>
      </c>
      <c r="I92" s="20">
        <v>50.898142915386032</v>
      </c>
      <c r="J92" s="20">
        <v>52.157820111774399</v>
      </c>
      <c r="K92" s="20">
        <v>53.063156893851669</v>
      </c>
      <c r="L92" s="20">
        <v>53.55337372691146</v>
      </c>
      <c r="M92" s="20">
        <v>54.088635554323737</v>
      </c>
      <c r="N92" s="20">
        <v>54.579371508661559</v>
      </c>
      <c r="O92" s="20">
        <v>55.467712576827232</v>
      </c>
      <c r="P92" s="20">
        <v>56.570768645476861</v>
      </c>
      <c r="Q92" s="20">
        <v>56.491569900698138</v>
      </c>
      <c r="R92" s="20">
        <v>56.491569900698138</v>
      </c>
      <c r="S92" s="20">
        <v>56.491569900698138</v>
      </c>
      <c r="T92" s="20">
        <v>56.491569900698138</v>
      </c>
      <c r="U92" s="20">
        <v>56.491569900698138</v>
      </c>
      <c r="V92" s="20">
        <v>56.491569900698138</v>
      </c>
      <c r="W92" s="20">
        <v>56.491569900698138</v>
      </c>
      <c r="X92" s="20">
        <v>56.491569900698138</v>
      </c>
      <c r="Y92" s="20">
        <v>56.491569900698138</v>
      </c>
      <c r="Z92" s="20">
        <v>56.491569900698138</v>
      </c>
      <c r="AA92" s="20">
        <v>56.491569900698138</v>
      </c>
      <c r="AB92" s="20">
        <v>56.491569900698138</v>
      </c>
      <c r="AC92" s="20">
        <v>56.491569900698138</v>
      </c>
      <c r="AD92" s="20">
        <v>56.491569900698138</v>
      </c>
      <c r="AE92" s="20">
        <v>56.491569900698138</v>
      </c>
      <c r="AF92" s="20">
        <v>56.491569900698138</v>
      </c>
      <c r="AG92" s="20"/>
      <c r="AH92" s="22">
        <v>0.98</v>
      </c>
      <c r="AI92" s="20">
        <f ca="1"/>
        <v>2.2689857069054589</v>
      </c>
      <c r="AJ92" s="20" cm="1">
        <f t="array" ref="AJ92:BM92">$AH92*Total_Maximum_Demand__MVA____Option_2_Summer_POE10</f>
        <v>61.642966404910787</v>
      </c>
      <c r="AK92" s="20">
        <v>79.745312606799345</v>
      </c>
      <c r="AL92" s="20">
        <v>84.478938460455112</v>
      </c>
      <c r="AM92" s="20">
        <v>55.772672208501646</v>
      </c>
      <c r="AN92" s="20">
        <v>55.789805605996129</v>
      </c>
      <c r="AO92" s="20">
        <v>56.273463843712911</v>
      </c>
      <c r="AP92" s="20">
        <v>57.553867413863372</v>
      </c>
      <c r="AQ92" s="20">
        <v>58.408748755983098</v>
      </c>
      <c r="AR92" s="20">
        <v>59.246961146254506</v>
      </c>
      <c r="AS92" s="20">
        <v>60.227735264093354</v>
      </c>
      <c r="AT92" s="20">
        <v>61.134966162515433</v>
      </c>
      <c r="AU92" s="20">
        <v>62.017020303179685</v>
      </c>
      <c r="AV92" s="20">
        <v>62.115355509443795</v>
      </c>
      <c r="AW92" s="20">
        <v>63.145290203339322</v>
      </c>
      <c r="AX92" s="20">
        <v>62.359818502547206</v>
      </c>
      <c r="AY92" s="20">
        <v>62.359818502547206</v>
      </c>
      <c r="AZ92" s="20">
        <v>62.359818502547206</v>
      </c>
      <c r="BA92" s="20">
        <v>62.359818502547206</v>
      </c>
      <c r="BB92" s="20">
        <v>62.359818502547206</v>
      </c>
      <c r="BC92" s="20">
        <v>62.359818502547206</v>
      </c>
      <c r="BD92" s="20">
        <v>62.359818502547206</v>
      </c>
      <c r="BE92" s="20">
        <v>62.359818502547206</v>
      </c>
      <c r="BF92" s="20">
        <v>62.359818502547206</v>
      </c>
      <c r="BG92" s="20">
        <v>62.359818502547206</v>
      </c>
      <c r="BH92" s="20">
        <v>62.359818502547206</v>
      </c>
      <c r="BI92" s="20">
        <v>62.359818502547206</v>
      </c>
      <c r="BJ92" s="20">
        <v>62.359818502547206</v>
      </c>
      <c r="BK92" s="20">
        <v>62.359818502547206</v>
      </c>
      <c r="BL92" s="20">
        <v>62.359818502547206</v>
      </c>
      <c r="BM92" s="20">
        <v>62.359818502547206</v>
      </c>
    </row>
    <row r="93" spans="1:65">
      <c r="A93" s="22">
        <v>0.97</v>
      </c>
      <c r="B93" s="20">
        <f ca="1"/>
        <v>0.37816428448424311</v>
      </c>
      <c r="C93" s="20" cm="1">
        <f t="array" ref="C93:AF93">$A93*Total_Maximum_Demand__MVA____Option_2_Summer_POE50</f>
        <v>54.754860082036387</v>
      </c>
      <c r="D93" s="20">
        <v>72.636606835949706</v>
      </c>
      <c r="E93" s="20">
        <v>77.501030612958019</v>
      </c>
      <c r="F93" s="20">
        <v>49.22733639345735</v>
      </c>
      <c r="G93" s="20">
        <v>49.219202051210665</v>
      </c>
      <c r="H93" s="20">
        <v>49.771987641552563</v>
      </c>
      <c r="I93" s="20">
        <v>50.37877411012699</v>
      </c>
      <c r="J93" s="20">
        <v>51.625597457572624</v>
      </c>
      <c r="K93" s="20">
        <v>52.521696109220535</v>
      </c>
      <c r="L93" s="20">
        <v>53.006910729698077</v>
      </c>
      <c r="M93" s="20">
        <v>53.536710701728595</v>
      </c>
      <c r="N93" s="20">
        <v>54.022439146328274</v>
      </c>
      <c r="O93" s="20">
        <v>54.901715509716752</v>
      </c>
      <c r="P93" s="20">
        <v>55.993515904196478</v>
      </c>
      <c r="Q93" s="20">
        <v>55.915125309874682</v>
      </c>
      <c r="R93" s="20">
        <v>55.915125309874682</v>
      </c>
      <c r="S93" s="20">
        <v>55.915125309874682</v>
      </c>
      <c r="T93" s="20">
        <v>55.915125309874682</v>
      </c>
      <c r="U93" s="20">
        <v>55.915125309874682</v>
      </c>
      <c r="V93" s="20">
        <v>55.915125309874682</v>
      </c>
      <c r="W93" s="20">
        <v>55.915125309874682</v>
      </c>
      <c r="X93" s="20">
        <v>55.915125309874682</v>
      </c>
      <c r="Y93" s="20">
        <v>55.915125309874682</v>
      </c>
      <c r="Z93" s="20">
        <v>55.915125309874682</v>
      </c>
      <c r="AA93" s="20">
        <v>55.915125309874682</v>
      </c>
      <c r="AB93" s="20">
        <v>55.915125309874682</v>
      </c>
      <c r="AC93" s="20">
        <v>55.915125309874682</v>
      </c>
      <c r="AD93" s="20">
        <v>55.915125309874682</v>
      </c>
      <c r="AE93" s="20">
        <v>55.915125309874682</v>
      </c>
      <c r="AF93" s="20">
        <v>55.915125309874682</v>
      </c>
      <c r="AG93" s="20"/>
      <c r="AH93" s="22">
        <v>0.97</v>
      </c>
      <c r="AI93" s="20">
        <f ca="1"/>
        <v>3.7816428448424322</v>
      </c>
      <c r="AJ93" s="20" cm="1">
        <f t="array" ref="AJ93:BM93">$AH93*Total_Maximum_Demand__MVA____Option_2_Summer_POE10</f>
        <v>61.013956543636183</v>
      </c>
      <c r="AK93" s="20">
        <v>78.931584927138132</v>
      </c>
      <c r="AL93" s="20">
        <v>83.616908476164753</v>
      </c>
      <c r="AM93" s="20">
        <v>55.2035633084149</v>
      </c>
      <c r="AN93" s="20">
        <v>55.220521875322696</v>
      </c>
      <c r="AO93" s="20">
        <v>55.699244824899516</v>
      </c>
      <c r="AP93" s="20">
        <v>56.96658305249742</v>
      </c>
      <c r="AQ93" s="20">
        <v>57.812741115615928</v>
      </c>
      <c r="AR93" s="20">
        <v>58.642400318231495</v>
      </c>
      <c r="AS93" s="20">
        <v>59.613166536908729</v>
      </c>
      <c r="AT93" s="20">
        <v>60.511139977183639</v>
      </c>
      <c r="AU93" s="20">
        <v>61.384193565392138</v>
      </c>
      <c r="AV93" s="20">
        <v>61.48152535118416</v>
      </c>
      <c r="AW93" s="20">
        <v>62.500950507386882</v>
      </c>
      <c r="AX93" s="20">
        <v>61.723493823949788</v>
      </c>
      <c r="AY93" s="20">
        <v>61.723493823949788</v>
      </c>
      <c r="AZ93" s="20">
        <v>61.723493823949788</v>
      </c>
      <c r="BA93" s="20">
        <v>61.723493823949788</v>
      </c>
      <c r="BB93" s="20">
        <v>61.723493823949788</v>
      </c>
      <c r="BC93" s="20">
        <v>61.723493823949788</v>
      </c>
      <c r="BD93" s="20">
        <v>61.723493823949788</v>
      </c>
      <c r="BE93" s="20">
        <v>61.723493823949788</v>
      </c>
      <c r="BF93" s="20">
        <v>61.723493823949788</v>
      </c>
      <c r="BG93" s="20">
        <v>61.723493823949788</v>
      </c>
      <c r="BH93" s="20">
        <v>61.723493823949788</v>
      </c>
      <c r="BI93" s="20">
        <v>61.723493823949788</v>
      </c>
      <c r="BJ93" s="20">
        <v>61.723493823949788</v>
      </c>
      <c r="BK93" s="20">
        <v>61.723493823949788</v>
      </c>
      <c r="BL93" s="20">
        <v>61.723493823949788</v>
      </c>
      <c r="BM93" s="20">
        <v>61.723493823949788</v>
      </c>
    </row>
    <row r="94" spans="1:65">
      <c r="A94" s="22">
        <v>0.95</v>
      </c>
      <c r="B94" s="20">
        <f ca="1"/>
        <v>2.2689857069054589</v>
      </c>
      <c r="C94" s="20" cm="1">
        <f t="array" ref="C94:AF94">$A94*Total_Maximum_Demand__MVA____Option_2_Summer_POE50</f>
        <v>53.625893894777903</v>
      </c>
      <c r="D94" s="20">
        <v>71.138944839332183</v>
      </c>
      <c r="E94" s="20">
        <v>75.90307121887642</v>
      </c>
      <c r="F94" s="20">
        <v>48.212339766788126</v>
      </c>
      <c r="G94" s="20">
        <v>48.20437314293828</v>
      </c>
      <c r="H94" s="20">
        <v>48.745761092242198</v>
      </c>
      <c r="I94" s="20">
        <v>49.340036499608907</v>
      </c>
      <c r="J94" s="20">
        <v>50.561152149169061</v>
      </c>
      <c r="K94" s="20">
        <v>51.438774539958253</v>
      </c>
      <c r="L94" s="20">
        <v>51.913984735271313</v>
      </c>
      <c r="M94" s="20">
        <v>52.432860996538309</v>
      </c>
      <c r="N94" s="20">
        <v>52.908574421661712</v>
      </c>
      <c r="O94" s="20">
        <v>53.769721375495784</v>
      </c>
      <c r="P94" s="20">
        <v>54.839010421635727</v>
      </c>
      <c r="Q94" s="20">
        <v>54.762236128227784</v>
      </c>
      <c r="R94" s="20">
        <v>54.762236128227784</v>
      </c>
      <c r="S94" s="20">
        <v>54.762236128227784</v>
      </c>
      <c r="T94" s="20">
        <v>54.762236128227784</v>
      </c>
      <c r="U94" s="20">
        <v>54.762236128227784</v>
      </c>
      <c r="V94" s="20">
        <v>54.762236128227784</v>
      </c>
      <c r="W94" s="20">
        <v>54.762236128227784</v>
      </c>
      <c r="X94" s="20">
        <v>54.762236128227784</v>
      </c>
      <c r="Y94" s="20">
        <v>54.762236128227784</v>
      </c>
      <c r="Z94" s="20">
        <v>54.762236128227784</v>
      </c>
      <c r="AA94" s="20">
        <v>54.762236128227784</v>
      </c>
      <c r="AB94" s="20">
        <v>54.762236128227784</v>
      </c>
      <c r="AC94" s="20">
        <v>54.762236128227784</v>
      </c>
      <c r="AD94" s="20">
        <v>54.762236128227784</v>
      </c>
      <c r="AE94" s="20">
        <v>54.762236128227784</v>
      </c>
      <c r="AF94" s="20">
        <v>54.762236128227784</v>
      </c>
      <c r="AG94" s="20"/>
      <c r="AH94" s="22">
        <v>0.95</v>
      </c>
      <c r="AI94" s="20">
        <f ca="1"/>
        <v>6.0506285517478897</v>
      </c>
      <c r="AJ94" s="20" cm="1">
        <f t="array" ref="AJ94:BM94">$AH94*Total_Maximum_Demand__MVA____Option_2_Summer_POE10</f>
        <v>59.755936821086983</v>
      </c>
      <c r="AK94" s="20">
        <v>77.304129567815693</v>
      </c>
      <c r="AL94" s="20">
        <v>81.892848507584034</v>
      </c>
      <c r="AM94" s="20">
        <v>54.065345508241393</v>
      </c>
      <c r="AN94" s="20">
        <v>54.081954413975836</v>
      </c>
      <c r="AO94" s="20">
        <v>54.55080678727272</v>
      </c>
      <c r="AP94" s="20">
        <v>55.792014329765514</v>
      </c>
      <c r="AQ94" s="20">
        <v>56.620725834881576</v>
      </c>
      <c r="AR94" s="20">
        <v>57.433278662185486</v>
      </c>
      <c r="AS94" s="20">
        <v>58.38402908253947</v>
      </c>
      <c r="AT94" s="20">
        <v>59.263487606520059</v>
      </c>
      <c r="AU94" s="20">
        <v>60.118540089817046</v>
      </c>
      <c r="AV94" s="20">
        <v>60.213865034664899</v>
      </c>
      <c r="AW94" s="20">
        <v>61.212271115481997</v>
      </c>
      <c r="AX94" s="20">
        <v>60.450844466754944</v>
      </c>
      <c r="AY94" s="20">
        <v>60.450844466754944</v>
      </c>
      <c r="AZ94" s="20">
        <v>60.450844466754944</v>
      </c>
      <c r="BA94" s="20">
        <v>60.450844466754944</v>
      </c>
      <c r="BB94" s="20">
        <v>60.450844466754944</v>
      </c>
      <c r="BC94" s="20">
        <v>60.450844466754944</v>
      </c>
      <c r="BD94" s="20">
        <v>60.450844466754944</v>
      </c>
      <c r="BE94" s="20">
        <v>60.450844466754944</v>
      </c>
      <c r="BF94" s="20">
        <v>60.450844466754944</v>
      </c>
      <c r="BG94" s="20">
        <v>60.450844466754944</v>
      </c>
      <c r="BH94" s="20">
        <v>60.450844466754944</v>
      </c>
      <c r="BI94" s="20">
        <v>60.450844466754944</v>
      </c>
      <c r="BJ94" s="20">
        <v>60.450844466754944</v>
      </c>
      <c r="BK94" s="20">
        <v>60.450844466754944</v>
      </c>
      <c r="BL94" s="20">
        <v>60.450844466754944</v>
      </c>
      <c r="BM94" s="20">
        <v>60.450844466754944</v>
      </c>
    </row>
    <row r="95" spans="1:65">
      <c r="A95" s="22">
        <v>0.9</v>
      </c>
      <c r="B95" s="20">
        <f ca="1"/>
        <v>5.6724642672636474</v>
      </c>
      <c r="C95" s="20" cm="1">
        <f t="array" ref="C95:AF95">$A95*Total_Maximum_Demand__MVA____Option_2_Summer_POE50</f>
        <v>50.803478426631706</v>
      </c>
      <c r="D95" s="20">
        <v>67.394789847788388</v>
      </c>
      <c r="E95" s="20">
        <v>71.908172733672401</v>
      </c>
      <c r="F95" s="20">
        <v>45.674848200115072</v>
      </c>
      <c r="G95" s="20">
        <v>45.667300872257321</v>
      </c>
      <c r="H95" s="20">
        <v>46.180194718966298</v>
      </c>
      <c r="I95" s="20">
        <v>46.743192473313705</v>
      </c>
      <c r="J95" s="20">
        <v>47.900038878160167</v>
      </c>
      <c r="K95" s="20">
        <v>48.731470616802561</v>
      </c>
      <c r="L95" s="20">
        <v>49.181669749204403</v>
      </c>
      <c r="M95" s="20">
        <v>49.673236733562618</v>
      </c>
      <c r="N95" s="20">
        <v>50.123912609995308</v>
      </c>
      <c r="O95" s="20">
        <v>50.939736039943384</v>
      </c>
      <c r="P95" s="20">
        <v>51.95274671523385</v>
      </c>
      <c r="Q95" s="20">
        <v>51.880013174110537</v>
      </c>
      <c r="R95" s="20">
        <v>51.880013174110537</v>
      </c>
      <c r="S95" s="20">
        <v>51.880013174110537</v>
      </c>
      <c r="T95" s="20">
        <v>51.880013174110537</v>
      </c>
      <c r="U95" s="20">
        <v>51.880013174110537</v>
      </c>
      <c r="V95" s="20">
        <v>51.880013174110537</v>
      </c>
      <c r="W95" s="20">
        <v>51.880013174110537</v>
      </c>
      <c r="X95" s="20">
        <v>51.880013174110537</v>
      </c>
      <c r="Y95" s="20">
        <v>51.880013174110537</v>
      </c>
      <c r="Z95" s="20">
        <v>51.880013174110537</v>
      </c>
      <c r="AA95" s="20">
        <v>51.880013174110537</v>
      </c>
      <c r="AB95" s="20">
        <v>51.880013174110537</v>
      </c>
      <c r="AC95" s="20">
        <v>51.880013174110537</v>
      </c>
      <c r="AD95" s="20">
        <v>51.880013174110537</v>
      </c>
      <c r="AE95" s="20">
        <v>51.880013174110537</v>
      </c>
      <c r="AF95" s="20">
        <v>51.880013174110537</v>
      </c>
      <c r="AG95" s="20"/>
      <c r="AH95" s="22">
        <v>0.9</v>
      </c>
      <c r="AI95" s="20">
        <f ca="1"/>
        <v>16.261064232822449</v>
      </c>
      <c r="AJ95" s="20" cm="1">
        <f t="array" ref="AJ95:BM95">$AH95*Total_Maximum_Demand__MVA____Option_2_Summer_POE10</f>
        <v>56.610887514713987</v>
      </c>
      <c r="AK95" s="20">
        <v>73.235491169509615</v>
      </c>
      <c r="AL95" s="20">
        <v>77.582698586132253</v>
      </c>
      <c r="AM95" s="20">
        <v>51.219801007807639</v>
      </c>
      <c r="AN95" s="20">
        <v>51.235535760608691</v>
      </c>
      <c r="AO95" s="20">
        <v>51.679711693205739</v>
      </c>
      <c r="AP95" s="20">
        <v>52.855592522935751</v>
      </c>
      <c r="AQ95" s="20">
        <v>53.640687633045708</v>
      </c>
      <c r="AR95" s="20">
        <v>54.410474522070466</v>
      </c>
      <c r="AS95" s="20">
        <v>55.311185446616349</v>
      </c>
      <c r="AT95" s="20">
        <v>56.144356679861112</v>
      </c>
      <c r="AU95" s="20">
        <v>56.954406400879307</v>
      </c>
      <c r="AV95" s="20">
        <v>57.044714243366755</v>
      </c>
      <c r="AW95" s="20">
        <v>57.990572635719786</v>
      </c>
      <c r="AX95" s="20">
        <v>57.269221073767845</v>
      </c>
      <c r="AY95" s="20">
        <v>57.269221073767845</v>
      </c>
      <c r="AZ95" s="20">
        <v>57.269221073767845</v>
      </c>
      <c r="BA95" s="20">
        <v>57.269221073767845</v>
      </c>
      <c r="BB95" s="20">
        <v>57.269221073767845</v>
      </c>
      <c r="BC95" s="20">
        <v>57.269221073767845</v>
      </c>
      <c r="BD95" s="20">
        <v>57.269221073767845</v>
      </c>
      <c r="BE95" s="20">
        <v>57.269221073767845</v>
      </c>
      <c r="BF95" s="20">
        <v>57.269221073767845</v>
      </c>
      <c r="BG95" s="20">
        <v>57.269221073767845</v>
      </c>
      <c r="BH95" s="20">
        <v>57.269221073767845</v>
      </c>
      <c r="BI95" s="20">
        <v>57.269221073767845</v>
      </c>
      <c r="BJ95" s="20">
        <v>57.269221073767845</v>
      </c>
      <c r="BK95" s="20">
        <v>57.269221073767845</v>
      </c>
      <c r="BL95" s="20">
        <v>57.269221073767845</v>
      </c>
      <c r="BM95" s="20">
        <v>57.269221073767845</v>
      </c>
    </row>
    <row r="96" spans="1:65">
      <c r="A96" s="22">
        <v>0.85</v>
      </c>
      <c r="B96" s="20">
        <f ca="1"/>
        <v>15.882899948338205</v>
      </c>
      <c r="C96" s="20" cm="1">
        <f t="array" ref="C96:AF96">$A96*Total_Maximum_Demand__MVA____Option_2_Summer_POE50</f>
        <v>47.981062958485495</v>
      </c>
      <c r="D96" s="20">
        <v>63.650634856244594</v>
      </c>
      <c r="E96" s="20">
        <v>67.913274248468369</v>
      </c>
      <c r="F96" s="20">
        <v>43.13735663344201</v>
      </c>
      <c r="G96" s="20">
        <v>43.130228601576356</v>
      </c>
      <c r="H96" s="20">
        <v>43.614628345690384</v>
      </c>
      <c r="I96" s="20">
        <v>44.146348447018497</v>
      </c>
      <c r="J96" s="20">
        <v>45.238925607151266</v>
      </c>
      <c r="K96" s="20">
        <v>46.024166693646855</v>
      </c>
      <c r="L96" s="20">
        <v>46.449354763137492</v>
      </c>
      <c r="M96" s="20">
        <v>46.913612470586912</v>
      </c>
      <c r="N96" s="20">
        <v>47.339250798328905</v>
      </c>
      <c r="O96" s="20">
        <v>48.109750704390969</v>
      </c>
      <c r="P96" s="20">
        <v>49.066483008831966</v>
      </c>
      <c r="Q96" s="20">
        <v>48.997790219993277</v>
      </c>
      <c r="R96" s="20">
        <v>48.997790219993277</v>
      </c>
      <c r="S96" s="20">
        <v>48.997790219993277</v>
      </c>
      <c r="T96" s="20">
        <v>48.997790219993277</v>
      </c>
      <c r="U96" s="20">
        <v>48.997790219993277</v>
      </c>
      <c r="V96" s="20">
        <v>48.997790219993277</v>
      </c>
      <c r="W96" s="20">
        <v>48.997790219993277</v>
      </c>
      <c r="X96" s="20">
        <v>48.997790219993277</v>
      </c>
      <c r="Y96" s="20">
        <v>48.997790219993277</v>
      </c>
      <c r="Z96" s="20">
        <v>48.997790219993277</v>
      </c>
      <c r="AA96" s="20">
        <v>48.997790219993277</v>
      </c>
      <c r="AB96" s="20">
        <v>48.997790219993277</v>
      </c>
      <c r="AC96" s="20">
        <v>48.997790219993277</v>
      </c>
      <c r="AD96" s="20">
        <v>48.997790219993277</v>
      </c>
      <c r="AE96" s="20">
        <v>48.997790219993277</v>
      </c>
      <c r="AF96" s="20">
        <v>48.997790219993277</v>
      </c>
      <c r="AG96" s="20"/>
      <c r="AH96" s="22">
        <v>0.85</v>
      </c>
      <c r="AI96" s="20">
        <f ca="1"/>
        <v>26.471499913897006</v>
      </c>
      <c r="AJ96" s="20" cm="1">
        <f t="array" ref="AJ96:BM96">$AH96*Total_Maximum_Demand__MVA____Option_2_Summer_POE10</f>
        <v>53.46583820834099</v>
      </c>
      <c r="AK96" s="20">
        <v>69.166852771203509</v>
      </c>
      <c r="AL96" s="20">
        <v>73.272548664680457</v>
      </c>
      <c r="AM96" s="20">
        <v>48.374256507373879</v>
      </c>
      <c r="AN96" s="20">
        <v>48.389117107241539</v>
      </c>
      <c r="AO96" s="20">
        <v>48.808616599138752</v>
      </c>
      <c r="AP96" s="20">
        <v>49.919170716105988</v>
      </c>
      <c r="AQ96" s="20">
        <v>50.660649431209833</v>
      </c>
      <c r="AR96" s="20">
        <v>51.387670381955438</v>
      </c>
      <c r="AS96" s="20">
        <v>52.238341810693214</v>
      </c>
      <c r="AT96" s="20">
        <v>53.025225753202157</v>
      </c>
      <c r="AU96" s="20">
        <v>53.790272711941569</v>
      </c>
      <c r="AV96" s="20">
        <v>53.875563452068597</v>
      </c>
      <c r="AW96" s="20">
        <v>54.768874155957576</v>
      </c>
      <c r="AX96" s="20">
        <v>54.087597680780739</v>
      </c>
      <c r="AY96" s="20">
        <v>54.087597680780739</v>
      </c>
      <c r="AZ96" s="20">
        <v>54.087597680780739</v>
      </c>
      <c r="BA96" s="20">
        <v>54.087597680780739</v>
      </c>
      <c r="BB96" s="20">
        <v>54.087597680780739</v>
      </c>
      <c r="BC96" s="20">
        <v>54.087597680780739</v>
      </c>
      <c r="BD96" s="20">
        <v>54.087597680780739</v>
      </c>
      <c r="BE96" s="20">
        <v>54.087597680780739</v>
      </c>
      <c r="BF96" s="20">
        <v>54.087597680780739</v>
      </c>
      <c r="BG96" s="20">
        <v>54.087597680780739</v>
      </c>
      <c r="BH96" s="20">
        <v>54.087597680780739</v>
      </c>
      <c r="BI96" s="20">
        <v>54.087597680780739</v>
      </c>
      <c r="BJ96" s="20">
        <v>54.087597680780739</v>
      </c>
      <c r="BK96" s="20">
        <v>54.087597680780739</v>
      </c>
      <c r="BL96" s="20">
        <v>54.087597680780739</v>
      </c>
      <c r="BM96" s="20">
        <v>54.087597680780739</v>
      </c>
    </row>
    <row r="97" spans="1:65">
      <c r="A97" s="22">
        <v>0.8</v>
      </c>
      <c r="B97" s="20">
        <f ca="1"/>
        <v>31.009471327707921</v>
      </c>
      <c r="C97" s="20" cm="1">
        <f t="array" ref="C97:AF97">$A97*Total_Maximum_Demand__MVA____Option_2_Summer_POE50</f>
        <v>45.158647490339291</v>
      </c>
      <c r="D97" s="20">
        <v>59.906479864700799</v>
      </c>
      <c r="E97" s="20">
        <v>63.918375763264351</v>
      </c>
      <c r="F97" s="20">
        <v>40.599865066768956</v>
      </c>
      <c r="G97" s="20">
        <v>40.593156330895397</v>
      </c>
      <c r="H97" s="20">
        <v>41.049061972414485</v>
      </c>
      <c r="I97" s="20">
        <v>41.549504420723295</v>
      </c>
      <c r="J97" s="20">
        <v>42.577812336142372</v>
      </c>
      <c r="K97" s="20">
        <v>43.316862770491163</v>
      </c>
      <c r="L97" s="20">
        <v>43.717039777070582</v>
      </c>
      <c r="M97" s="20">
        <v>44.153988207611214</v>
      </c>
      <c r="N97" s="20">
        <v>44.554588986662502</v>
      </c>
      <c r="O97" s="20">
        <v>45.279765368838561</v>
      </c>
      <c r="P97" s="20">
        <v>46.180219302430089</v>
      </c>
      <c r="Q97" s="20">
        <v>46.115567265876031</v>
      </c>
      <c r="R97" s="20">
        <v>46.115567265876031</v>
      </c>
      <c r="S97" s="20">
        <v>46.115567265876031</v>
      </c>
      <c r="T97" s="20">
        <v>46.115567265876031</v>
      </c>
      <c r="U97" s="20">
        <v>46.115567265876031</v>
      </c>
      <c r="V97" s="20">
        <v>46.115567265876031</v>
      </c>
      <c r="W97" s="20">
        <v>46.115567265876031</v>
      </c>
      <c r="X97" s="20">
        <v>46.115567265876031</v>
      </c>
      <c r="Y97" s="20">
        <v>46.115567265876031</v>
      </c>
      <c r="Z97" s="20">
        <v>46.115567265876031</v>
      </c>
      <c r="AA97" s="20">
        <v>46.115567265876031</v>
      </c>
      <c r="AB97" s="20">
        <v>46.115567265876031</v>
      </c>
      <c r="AC97" s="20">
        <v>46.115567265876031</v>
      </c>
      <c r="AD97" s="20">
        <v>46.115567265876031</v>
      </c>
      <c r="AE97" s="20">
        <v>46.115567265876031</v>
      </c>
      <c r="AF97" s="20">
        <v>46.115567265876031</v>
      </c>
      <c r="AG97" s="20"/>
      <c r="AH97" s="22">
        <v>0.8</v>
      </c>
      <c r="AI97" s="20">
        <f ca="1"/>
        <v>34.034785603581859</v>
      </c>
      <c r="AJ97" s="20" cm="1">
        <f t="array" ref="AJ97:BM97">$AH97*Total_Maximum_Demand__MVA____Option_2_Summer_POE10</f>
        <v>50.320788901967994</v>
      </c>
      <c r="AK97" s="20">
        <v>65.098214372897431</v>
      </c>
      <c r="AL97" s="20">
        <v>68.962398743228661</v>
      </c>
      <c r="AM97" s="20">
        <v>45.528712006940125</v>
      </c>
      <c r="AN97" s="20">
        <v>45.542698453874394</v>
      </c>
      <c r="AO97" s="20">
        <v>45.937521505071771</v>
      </c>
      <c r="AP97" s="20">
        <v>46.982748909276225</v>
      </c>
      <c r="AQ97" s="20">
        <v>47.680611229373966</v>
      </c>
      <c r="AR97" s="20">
        <v>48.364866241840417</v>
      </c>
      <c r="AS97" s="20">
        <v>49.165498174770086</v>
      </c>
      <c r="AT97" s="20">
        <v>49.90609482654321</v>
      </c>
      <c r="AU97" s="20">
        <v>50.62613902300383</v>
      </c>
      <c r="AV97" s="20">
        <v>50.706412660770447</v>
      </c>
      <c r="AW97" s="20">
        <v>51.547175676195366</v>
      </c>
      <c r="AX97" s="20">
        <v>50.90597428779364</v>
      </c>
      <c r="AY97" s="20">
        <v>50.90597428779364</v>
      </c>
      <c r="AZ97" s="20">
        <v>50.90597428779364</v>
      </c>
      <c r="BA97" s="20">
        <v>50.90597428779364</v>
      </c>
      <c r="BB97" s="20">
        <v>50.90597428779364</v>
      </c>
      <c r="BC97" s="20">
        <v>50.90597428779364</v>
      </c>
      <c r="BD97" s="20">
        <v>50.90597428779364</v>
      </c>
      <c r="BE97" s="20">
        <v>50.90597428779364</v>
      </c>
      <c r="BF97" s="20">
        <v>50.90597428779364</v>
      </c>
      <c r="BG97" s="20">
        <v>50.90597428779364</v>
      </c>
      <c r="BH97" s="20">
        <v>50.90597428779364</v>
      </c>
      <c r="BI97" s="20">
        <v>50.90597428779364</v>
      </c>
      <c r="BJ97" s="20">
        <v>50.90597428779364</v>
      </c>
      <c r="BK97" s="20">
        <v>50.90597428779364</v>
      </c>
      <c r="BL97" s="20">
        <v>50.90597428779364</v>
      </c>
      <c r="BM97" s="20">
        <v>50.90597428779364</v>
      </c>
    </row>
    <row r="98" spans="1:65">
      <c r="A98" s="22">
        <v>0.75</v>
      </c>
      <c r="B98" s="20">
        <f ca="1"/>
        <v>72.985706905459182</v>
      </c>
      <c r="C98" s="20" cm="1">
        <f t="array" ref="C98:AF98">$A98*Total_Maximum_Demand__MVA____Option_2_Summer_POE50</f>
        <v>42.336232022193087</v>
      </c>
      <c r="D98" s="20">
        <v>56.16232487315699</v>
      </c>
      <c r="E98" s="20">
        <v>59.923477278060332</v>
      </c>
      <c r="F98" s="20">
        <v>38.062373500095887</v>
      </c>
      <c r="G98" s="20">
        <v>38.056084060214431</v>
      </c>
      <c r="H98" s="20">
        <v>38.483495599138578</v>
      </c>
      <c r="I98" s="20">
        <v>38.952660394428086</v>
      </c>
      <c r="J98" s="20">
        <v>39.916699065133471</v>
      </c>
      <c r="K98" s="20">
        <v>40.609558847335464</v>
      </c>
      <c r="L98" s="20">
        <v>40.984724791003671</v>
      </c>
      <c r="M98" s="20">
        <v>41.394363944635515</v>
      </c>
      <c r="N98" s="20">
        <v>41.769927174996091</v>
      </c>
      <c r="O98" s="20">
        <v>42.449780033286146</v>
      </c>
      <c r="P98" s="20">
        <v>43.293955596028212</v>
      </c>
      <c r="Q98" s="20">
        <v>43.233344311758778</v>
      </c>
      <c r="R98" s="20">
        <v>43.233344311758778</v>
      </c>
      <c r="S98" s="20">
        <v>43.233344311758778</v>
      </c>
      <c r="T98" s="20">
        <v>43.233344311758778</v>
      </c>
      <c r="U98" s="20">
        <v>43.233344311758778</v>
      </c>
      <c r="V98" s="20">
        <v>43.233344311758778</v>
      </c>
      <c r="W98" s="20">
        <v>43.233344311758778</v>
      </c>
      <c r="X98" s="20">
        <v>43.233344311758778</v>
      </c>
      <c r="Y98" s="20">
        <v>43.233344311758778</v>
      </c>
      <c r="Z98" s="20">
        <v>43.233344311758778</v>
      </c>
      <c r="AA98" s="20">
        <v>43.233344311758778</v>
      </c>
      <c r="AB98" s="20">
        <v>43.233344311758778</v>
      </c>
      <c r="AC98" s="20">
        <v>43.233344311758778</v>
      </c>
      <c r="AD98" s="20">
        <v>43.233344311758778</v>
      </c>
      <c r="AE98" s="20">
        <v>43.233344311758778</v>
      </c>
      <c r="AF98" s="20">
        <v>43.233344311758778</v>
      </c>
      <c r="AG98" s="20"/>
      <c r="AH98" s="22">
        <v>0.75</v>
      </c>
      <c r="AI98" s="20">
        <f ca="1"/>
        <v>48.405028413983239</v>
      </c>
      <c r="AJ98" s="20" cm="1">
        <f t="array" ref="AJ98:BM98">$AH98*Total_Maximum_Demand__MVA____Option_2_Summer_POE10</f>
        <v>47.17573959559499</v>
      </c>
      <c r="AK98" s="20">
        <v>61.029575974591339</v>
      </c>
      <c r="AL98" s="20">
        <v>64.65224882177688</v>
      </c>
      <c r="AM98" s="20">
        <v>42.683167506506365</v>
      </c>
      <c r="AN98" s="20">
        <v>42.696279800507241</v>
      </c>
      <c r="AO98" s="20">
        <v>43.066426411004784</v>
      </c>
      <c r="AP98" s="20">
        <v>44.046327102446455</v>
      </c>
      <c r="AQ98" s="20">
        <v>44.700573027538084</v>
      </c>
      <c r="AR98" s="20">
        <v>45.342062101725389</v>
      </c>
      <c r="AS98" s="20">
        <v>46.092654538846958</v>
      </c>
      <c r="AT98" s="20">
        <v>46.786963899884256</v>
      </c>
      <c r="AU98" s="20">
        <v>47.462005334066092</v>
      </c>
      <c r="AV98" s="20">
        <v>47.537261869472289</v>
      </c>
      <c r="AW98" s="20">
        <v>48.325477196433155</v>
      </c>
      <c r="AX98" s="20">
        <v>47.724350894806534</v>
      </c>
      <c r="AY98" s="20">
        <v>47.724350894806534</v>
      </c>
      <c r="AZ98" s="20">
        <v>47.724350894806534</v>
      </c>
      <c r="BA98" s="20">
        <v>47.724350894806534</v>
      </c>
      <c r="BB98" s="20">
        <v>47.724350894806534</v>
      </c>
      <c r="BC98" s="20">
        <v>47.724350894806534</v>
      </c>
      <c r="BD98" s="20">
        <v>47.724350894806534</v>
      </c>
      <c r="BE98" s="20">
        <v>47.724350894806534</v>
      </c>
      <c r="BF98" s="20">
        <v>47.724350894806534</v>
      </c>
      <c r="BG98" s="20">
        <v>47.724350894806534</v>
      </c>
      <c r="BH98" s="20">
        <v>47.724350894806534</v>
      </c>
      <c r="BI98" s="20">
        <v>47.724350894806534</v>
      </c>
      <c r="BJ98" s="20">
        <v>47.724350894806534</v>
      </c>
      <c r="BK98" s="20">
        <v>47.724350894806534</v>
      </c>
      <c r="BL98" s="20">
        <v>47.724350894806534</v>
      </c>
      <c r="BM98" s="20">
        <v>47.724350894806534</v>
      </c>
    </row>
    <row r="99" spans="1:65">
      <c r="A99" s="22">
        <v>0.7</v>
      </c>
      <c r="B99" s="20">
        <f ca="1"/>
        <v>150.50938522472873</v>
      </c>
      <c r="C99" s="20" cm="1">
        <f t="array" ref="C99:AF99">$A99*Total_Maximum_Demand__MVA____Option_2_Summer_POE50</f>
        <v>39.513816554046876</v>
      </c>
      <c r="D99" s="20">
        <v>52.418169881613188</v>
      </c>
      <c r="E99" s="20">
        <v>55.928578792856307</v>
      </c>
      <c r="F99" s="20">
        <v>35.524881933422826</v>
      </c>
      <c r="G99" s="20">
        <v>35.519011789533472</v>
      </c>
      <c r="H99" s="20">
        <v>35.917929225862672</v>
      </c>
      <c r="I99" s="20">
        <v>36.355816368132878</v>
      </c>
      <c r="J99" s="20">
        <v>37.25558579412457</v>
      </c>
      <c r="K99" s="20">
        <v>37.902254924179765</v>
      </c>
      <c r="L99" s="20">
        <v>38.252409804936754</v>
      </c>
      <c r="M99" s="20">
        <v>38.634739681659809</v>
      </c>
      <c r="N99" s="20">
        <v>38.985265363329681</v>
      </c>
      <c r="O99" s="20">
        <v>39.619794697733738</v>
      </c>
      <c r="P99" s="20">
        <v>40.407691889626328</v>
      </c>
      <c r="Q99" s="20">
        <v>40.351121357641524</v>
      </c>
      <c r="R99" s="20">
        <v>40.351121357641524</v>
      </c>
      <c r="S99" s="20">
        <v>40.351121357641524</v>
      </c>
      <c r="T99" s="20">
        <v>40.351121357641524</v>
      </c>
      <c r="U99" s="20">
        <v>40.351121357641524</v>
      </c>
      <c r="V99" s="20">
        <v>40.351121357641524</v>
      </c>
      <c r="W99" s="20">
        <v>40.351121357641524</v>
      </c>
      <c r="X99" s="20">
        <v>40.351121357641524</v>
      </c>
      <c r="Y99" s="20">
        <v>40.351121357641524</v>
      </c>
      <c r="Z99" s="20">
        <v>40.351121357641524</v>
      </c>
      <c r="AA99" s="20">
        <v>40.351121357641524</v>
      </c>
      <c r="AB99" s="20">
        <v>40.351121357641524</v>
      </c>
      <c r="AC99" s="20">
        <v>40.351121357641524</v>
      </c>
      <c r="AD99" s="20">
        <v>40.351121357641524</v>
      </c>
      <c r="AE99" s="20">
        <v>40.351121357641524</v>
      </c>
      <c r="AF99" s="20">
        <v>40.351121357641524</v>
      </c>
      <c r="AG99" s="20"/>
      <c r="AH99" s="22">
        <v>0.7</v>
      </c>
      <c r="AI99" s="20">
        <f ca="1"/>
        <v>76.389185465817334</v>
      </c>
      <c r="AJ99" s="20" cm="1">
        <f t="array" ref="AJ99:BM99">$AH99*Total_Maximum_Demand__MVA____Option_2_Summer_POE10</f>
        <v>44.030690289221987</v>
      </c>
      <c r="AK99" s="20">
        <v>56.960937576285247</v>
      </c>
      <c r="AL99" s="20">
        <v>60.342098900325077</v>
      </c>
      <c r="AM99" s="20">
        <v>39.837623006072604</v>
      </c>
      <c r="AN99" s="20">
        <v>39.849861147140089</v>
      </c>
      <c r="AO99" s="20">
        <v>40.195331316937789</v>
      </c>
      <c r="AP99" s="20">
        <v>41.109905295616691</v>
      </c>
      <c r="AQ99" s="20">
        <v>41.72053482570221</v>
      </c>
      <c r="AR99" s="20">
        <v>42.319257961610354</v>
      </c>
      <c r="AS99" s="20">
        <v>43.019810902923822</v>
      </c>
      <c r="AT99" s="20">
        <v>43.667832973225309</v>
      </c>
      <c r="AU99" s="20">
        <v>44.297871645128346</v>
      </c>
      <c r="AV99" s="20">
        <v>44.368111078174138</v>
      </c>
      <c r="AW99" s="20">
        <v>45.103778716670945</v>
      </c>
      <c r="AX99" s="20">
        <v>44.542727501819435</v>
      </c>
      <c r="AY99" s="20">
        <v>44.542727501819435</v>
      </c>
      <c r="AZ99" s="20">
        <v>44.542727501819435</v>
      </c>
      <c r="BA99" s="20">
        <v>44.542727501819435</v>
      </c>
      <c r="BB99" s="20">
        <v>44.542727501819435</v>
      </c>
      <c r="BC99" s="20">
        <v>44.542727501819435</v>
      </c>
      <c r="BD99" s="20">
        <v>44.542727501819435</v>
      </c>
      <c r="BE99" s="20">
        <v>44.542727501819435</v>
      </c>
      <c r="BF99" s="20">
        <v>44.542727501819435</v>
      </c>
      <c r="BG99" s="20">
        <v>44.542727501819435</v>
      </c>
      <c r="BH99" s="20">
        <v>44.542727501819435</v>
      </c>
      <c r="BI99" s="20">
        <v>44.542727501819435</v>
      </c>
      <c r="BJ99" s="20">
        <v>44.542727501819435</v>
      </c>
      <c r="BK99" s="20">
        <v>44.542727501819435</v>
      </c>
      <c r="BL99" s="20">
        <v>44.542727501819435</v>
      </c>
      <c r="BM99" s="20">
        <v>44.542727501819435</v>
      </c>
    </row>
    <row r="100" spans="1:65">
      <c r="A100" s="22">
        <v>0.65</v>
      </c>
      <c r="B100" s="20">
        <f ca="1"/>
        <v>359.63423454451441</v>
      </c>
      <c r="C100" s="20" cm="1">
        <f t="array" ref="C100:AF100">$A100*Total_Maximum_Demand__MVA____Option_2_Summer_POE50</f>
        <v>36.691401085900672</v>
      </c>
      <c r="D100" s="20">
        <v>48.674014890069394</v>
      </c>
      <c r="E100" s="20">
        <v>51.933680307652288</v>
      </c>
      <c r="F100" s="20">
        <v>32.987390366749771</v>
      </c>
      <c r="G100" s="20">
        <v>32.981939518852514</v>
      </c>
      <c r="H100" s="20">
        <v>33.352362852586772</v>
      </c>
      <c r="I100" s="20">
        <v>33.758972341837676</v>
      </c>
      <c r="J100" s="20">
        <v>34.594472523115677</v>
      </c>
      <c r="K100" s="20">
        <v>35.194951001024073</v>
      </c>
      <c r="L100" s="20">
        <v>35.520094818869843</v>
      </c>
      <c r="M100" s="20">
        <v>35.875115418684111</v>
      </c>
      <c r="N100" s="20">
        <v>36.200603551663278</v>
      </c>
      <c r="O100" s="20">
        <v>36.78980936218133</v>
      </c>
      <c r="P100" s="20">
        <v>37.521428183224451</v>
      </c>
      <c r="Q100" s="20">
        <v>37.468898403524278</v>
      </c>
      <c r="R100" s="20">
        <v>37.468898403524278</v>
      </c>
      <c r="S100" s="20">
        <v>37.468898403524278</v>
      </c>
      <c r="T100" s="20">
        <v>37.468898403524278</v>
      </c>
      <c r="U100" s="20">
        <v>37.468898403524278</v>
      </c>
      <c r="V100" s="20">
        <v>37.468898403524278</v>
      </c>
      <c r="W100" s="20">
        <v>37.468898403524278</v>
      </c>
      <c r="X100" s="20">
        <v>37.468898403524278</v>
      </c>
      <c r="Y100" s="20">
        <v>37.468898403524278</v>
      </c>
      <c r="Z100" s="20">
        <v>37.468898403524278</v>
      </c>
      <c r="AA100" s="20">
        <v>37.468898403524278</v>
      </c>
      <c r="AB100" s="20">
        <v>37.468898403524278</v>
      </c>
      <c r="AC100" s="20">
        <v>37.468898403524278</v>
      </c>
      <c r="AD100" s="20">
        <v>37.468898403524278</v>
      </c>
      <c r="AE100" s="20">
        <v>37.468898403524278</v>
      </c>
      <c r="AF100" s="20">
        <v>37.468898403524278</v>
      </c>
      <c r="AG100" s="20"/>
      <c r="AH100" s="22">
        <v>0.65</v>
      </c>
      <c r="AI100" s="20">
        <f ca="1"/>
        <v>114.20561391424124</v>
      </c>
      <c r="AJ100" s="20" cm="1">
        <f t="array" ref="AJ100:BM100">$AH100*Total_Maximum_Demand__MVA____Option_2_Summer_POE10</f>
        <v>40.88564098284899</v>
      </c>
      <c r="AK100" s="20">
        <v>52.892299177979162</v>
      </c>
      <c r="AL100" s="20">
        <v>56.031948978873288</v>
      </c>
      <c r="AM100" s="20">
        <v>36.992078505638851</v>
      </c>
      <c r="AN100" s="20">
        <v>37.003442493772944</v>
      </c>
      <c r="AO100" s="20">
        <v>37.324236222870809</v>
      </c>
      <c r="AP100" s="20">
        <v>38.173483488786928</v>
      </c>
      <c r="AQ100" s="20">
        <v>38.740496623866342</v>
      </c>
      <c r="AR100" s="20">
        <v>39.296453821495334</v>
      </c>
      <c r="AS100" s="20">
        <v>39.946967267000694</v>
      </c>
      <c r="AT100" s="20">
        <v>40.548702046566362</v>
      </c>
      <c r="AU100" s="20">
        <v>41.133737956190608</v>
      </c>
      <c r="AV100" s="20">
        <v>41.198960286875987</v>
      </c>
      <c r="AW100" s="20">
        <v>41.882080236908735</v>
      </c>
      <c r="AX100" s="20">
        <v>41.361104108832336</v>
      </c>
      <c r="AY100" s="20">
        <v>41.361104108832336</v>
      </c>
      <c r="AZ100" s="20">
        <v>41.361104108832336</v>
      </c>
      <c r="BA100" s="20">
        <v>41.361104108832336</v>
      </c>
      <c r="BB100" s="20">
        <v>41.361104108832336</v>
      </c>
      <c r="BC100" s="20">
        <v>41.361104108832336</v>
      </c>
      <c r="BD100" s="20">
        <v>41.361104108832336</v>
      </c>
      <c r="BE100" s="20">
        <v>41.361104108832336</v>
      </c>
      <c r="BF100" s="20">
        <v>41.361104108832336</v>
      </c>
      <c r="BG100" s="20">
        <v>41.361104108832336</v>
      </c>
      <c r="BH100" s="20">
        <v>41.361104108832336</v>
      </c>
      <c r="BI100" s="20">
        <v>41.361104108832336</v>
      </c>
      <c r="BJ100" s="20">
        <v>41.361104108832336</v>
      </c>
      <c r="BK100" s="20">
        <v>41.361104108832336</v>
      </c>
      <c r="BL100" s="20">
        <v>41.361104108832336</v>
      </c>
      <c r="BM100" s="20">
        <v>41.361104108832336</v>
      </c>
    </row>
    <row r="101" spans="1:65">
      <c r="A101" s="22">
        <v>0.6</v>
      </c>
      <c r="B101" s="20">
        <f ca="1"/>
        <v>689.77165489926449</v>
      </c>
      <c r="C101" s="20" cm="1">
        <f t="array" ref="C101:AF101">$A101*Total_Maximum_Demand__MVA____Option_2_Summer_POE50</f>
        <v>33.868985617754468</v>
      </c>
      <c r="D101" s="20">
        <v>44.929859898525592</v>
      </c>
      <c r="E101" s="20">
        <v>47.938781822448263</v>
      </c>
      <c r="F101" s="20">
        <v>30.44989880007671</v>
      </c>
      <c r="G101" s="20">
        <v>30.444867248171548</v>
      </c>
      <c r="H101" s="20">
        <v>30.786796479310862</v>
      </c>
      <c r="I101" s="20">
        <v>31.162128315542468</v>
      </c>
      <c r="J101" s="20">
        <v>31.933359252106776</v>
      </c>
      <c r="K101" s="20">
        <v>32.487647077868367</v>
      </c>
      <c r="L101" s="20">
        <v>32.787779832802933</v>
      </c>
      <c r="M101" s="20">
        <v>33.115491155708405</v>
      </c>
      <c r="N101" s="20">
        <v>33.415941739996875</v>
      </c>
      <c r="O101" s="20">
        <v>33.959824026628915</v>
      </c>
      <c r="P101" s="20">
        <v>34.635164476822567</v>
      </c>
      <c r="Q101" s="20">
        <v>34.586675449407018</v>
      </c>
      <c r="R101" s="20">
        <v>34.586675449407018</v>
      </c>
      <c r="S101" s="20">
        <v>34.586675449407018</v>
      </c>
      <c r="T101" s="20">
        <v>34.586675449407018</v>
      </c>
      <c r="U101" s="20">
        <v>34.586675449407018</v>
      </c>
      <c r="V101" s="20">
        <v>34.586675449407018</v>
      </c>
      <c r="W101" s="20">
        <v>34.586675449407018</v>
      </c>
      <c r="X101" s="20">
        <v>34.586675449407018</v>
      </c>
      <c r="Y101" s="20">
        <v>34.586675449407018</v>
      </c>
      <c r="Z101" s="20">
        <v>34.586675449407018</v>
      </c>
      <c r="AA101" s="20">
        <v>34.586675449407018</v>
      </c>
      <c r="AB101" s="20">
        <v>34.586675449407018</v>
      </c>
      <c r="AC101" s="20">
        <v>34.586675449407018</v>
      </c>
      <c r="AD101" s="20">
        <v>34.586675449407018</v>
      </c>
      <c r="AE101" s="20">
        <v>34.586675449407018</v>
      </c>
      <c r="AF101" s="20">
        <v>34.586675449407018</v>
      </c>
      <c r="AG101" s="20"/>
      <c r="AH101" s="22">
        <v>0.6</v>
      </c>
      <c r="AI101" s="20">
        <f ca="1"/>
        <v>178.11537799207929</v>
      </c>
      <c r="AJ101" s="20" cm="1">
        <f t="array" ref="AJ101:BM101">$AH101*Total_Maximum_Demand__MVA____Option_2_Summer_POE10</f>
        <v>37.740591676475994</v>
      </c>
      <c r="AK101" s="20">
        <v>48.823660779673069</v>
      </c>
      <c r="AL101" s="20">
        <v>51.721799057421499</v>
      </c>
      <c r="AM101" s="20">
        <v>34.146534005205091</v>
      </c>
      <c r="AN101" s="20">
        <v>34.157023840405792</v>
      </c>
      <c r="AO101" s="20">
        <v>34.453141128803821</v>
      </c>
      <c r="AP101" s="20">
        <v>35.237061681957165</v>
      </c>
      <c r="AQ101" s="20">
        <v>35.760458422030467</v>
      </c>
      <c r="AR101" s="20">
        <v>36.273649681380306</v>
      </c>
      <c r="AS101" s="20">
        <v>36.874123631077559</v>
      </c>
      <c r="AT101" s="20">
        <v>37.429571119907408</v>
      </c>
      <c r="AU101" s="20">
        <v>37.969604267252869</v>
      </c>
      <c r="AV101" s="20">
        <v>38.02980949557783</v>
      </c>
      <c r="AW101" s="20">
        <v>38.660381757146524</v>
      </c>
      <c r="AX101" s="20">
        <v>38.17948071584523</v>
      </c>
      <c r="AY101" s="20">
        <v>38.17948071584523</v>
      </c>
      <c r="AZ101" s="20">
        <v>38.17948071584523</v>
      </c>
      <c r="BA101" s="20">
        <v>38.17948071584523</v>
      </c>
      <c r="BB101" s="20">
        <v>38.17948071584523</v>
      </c>
      <c r="BC101" s="20">
        <v>38.17948071584523</v>
      </c>
      <c r="BD101" s="20">
        <v>38.17948071584523</v>
      </c>
      <c r="BE101" s="20">
        <v>38.17948071584523</v>
      </c>
      <c r="BF101" s="20">
        <v>38.17948071584523</v>
      </c>
      <c r="BG101" s="20">
        <v>38.17948071584523</v>
      </c>
      <c r="BH101" s="20">
        <v>38.17948071584523</v>
      </c>
      <c r="BI101" s="20">
        <v>38.17948071584523</v>
      </c>
      <c r="BJ101" s="20">
        <v>38.17948071584523</v>
      </c>
      <c r="BK101" s="20">
        <v>38.17948071584523</v>
      </c>
      <c r="BL101" s="20">
        <v>38.17948071584523</v>
      </c>
      <c r="BM101" s="20">
        <v>38.17948071584523</v>
      </c>
    </row>
    <row r="102" spans="1:65">
      <c r="A102" s="22">
        <v>0.55000000000000104</v>
      </c>
      <c r="B102" s="20">
        <f ca="1"/>
        <v>1095.5419321509021</v>
      </c>
      <c r="C102" s="20" cm="1">
        <f t="array" ref="C102:AF102">$A102*Total_Maximum_Demand__MVA____Option_2_Summer_POE50</f>
        <v>31.046570149608321</v>
      </c>
      <c r="D102" s="20">
        <v>41.185704906981876</v>
      </c>
      <c r="E102" s="20">
        <v>43.943883337244323</v>
      </c>
      <c r="F102" s="20">
        <v>27.912407233403705</v>
      </c>
      <c r="G102" s="20">
        <v>27.907794977490639</v>
      </c>
      <c r="H102" s="20">
        <v>28.221230106035012</v>
      </c>
      <c r="I102" s="20">
        <v>28.565284289247316</v>
      </c>
      <c r="J102" s="20">
        <v>29.272245981097935</v>
      </c>
      <c r="K102" s="20">
        <v>29.780343154712732</v>
      </c>
      <c r="L102" s="20">
        <v>30.055464846736079</v>
      </c>
      <c r="M102" s="20">
        <v>30.355866892732767</v>
      </c>
      <c r="N102" s="20">
        <v>30.631279928330525</v>
      </c>
      <c r="O102" s="20">
        <v>31.129838691076568</v>
      </c>
      <c r="P102" s="20">
        <v>31.748900770420747</v>
      </c>
      <c r="Q102" s="20">
        <v>31.704452495289832</v>
      </c>
      <c r="R102" s="20">
        <v>31.704452495289832</v>
      </c>
      <c r="S102" s="20">
        <v>31.704452495289832</v>
      </c>
      <c r="T102" s="20">
        <v>31.704452495289832</v>
      </c>
      <c r="U102" s="20">
        <v>31.704452495289832</v>
      </c>
      <c r="V102" s="20">
        <v>31.704452495289832</v>
      </c>
      <c r="W102" s="20">
        <v>31.704452495289832</v>
      </c>
      <c r="X102" s="20">
        <v>31.704452495289832</v>
      </c>
      <c r="Y102" s="20">
        <v>31.704452495289832</v>
      </c>
      <c r="Z102" s="20">
        <v>31.704452495289832</v>
      </c>
      <c r="AA102" s="20">
        <v>31.704452495289832</v>
      </c>
      <c r="AB102" s="20">
        <v>31.704452495289832</v>
      </c>
      <c r="AC102" s="20">
        <v>31.704452495289832</v>
      </c>
      <c r="AD102" s="20">
        <v>31.704452495289832</v>
      </c>
      <c r="AE102" s="20">
        <v>31.704452495289832</v>
      </c>
      <c r="AF102" s="20">
        <v>31.704452495289832</v>
      </c>
      <c r="AG102" s="20"/>
      <c r="AH102" s="22">
        <v>0.55000000000000104</v>
      </c>
      <c r="AI102" s="20">
        <f ca="1"/>
        <v>311.60737041501801</v>
      </c>
      <c r="AJ102" s="20" cm="1">
        <f t="array" ref="AJ102:BM102">$AH102*Total_Maximum_Demand__MVA____Option_2_Summer_POE10</f>
        <v>34.595542370103061</v>
      </c>
      <c r="AK102" s="20">
        <v>44.75502238136707</v>
      </c>
      <c r="AL102" s="20">
        <v>47.411649135969796</v>
      </c>
      <c r="AM102" s="20">
        <v>31.300989504771394</v>
      </c>
      <c r="AN102" s="20">
        <v>31.310605187038703</v>
      </c>
      <c r="AO102" s="20">
        <v>31.582046034736898</v>
      </c>
      <c r="AP102" s="20">
        <v>32.300639875127466</v>
      </c>
      <c r="AQ102" s="20">
        <v>32.780420220194657</v>
      </c>
      <c r="AR102" s="20">
        <v>33.250845541265349</v>
      </c>
      <c r="AS102" s="20">
        <v>33.801279995154495</v>
      </c>
      <c r="AT102" s="20">
        <v>34.310440193248525</v>
      </c>
      <c r="AU102" s="20">
        <v>34.805470578315195</v>
      </c>
      <c r="AV102" s="20">
        <v>34.86065870427975</v>
      </c>
      <c r="AW102" s="20">
        <v>35.438683277384378</v>
      </c>
      <c r="AX102" s="20">
        <v>34.997857322858195</v>
      </c>
      <c r="AY102" s="20">
        <v>34.997857322858195</v>
      </c>
      <c r="AZ102" s="20">
        <v>34.997857322858195</v>
      </c>
      <c r="BA102" s="20">
        <v>34.997857322858195</v>
      </c>
      <c r="BB102" s="20">
        <v>34.997857322858195</v>
      </c>
      <c r="BC102" s="20">
        <v>34.997857322858195</v>
      </c>
      <c r="BD102" s="20">
        <v>34.997857322858195</v>
      </c>
      <c r="BE102" s="20">
        <v>34.997857322858195</v>
      </c>
      <c r="BF102" s="20">
        <v>34.997857322858195</v>
      </c>
      <c r="BG102" s="20">
        <v>34.997857322858195</v>
      </c>
      <c r="BH102" s="20">
        <v>34.997857322858195</v>
      </c>
      <c r="BI102" s="20">
        <v>34.997857322858195</v>
      </c>
      <c r="BJ102" s="20">
        <v>34.997857322858195</v>
      </c>
      <c r="BK102" s="20">
        <v>34.997857322858195</v>
      </c>
      <c r="BL102" s="20">
        <v>34.997857322858195</v>
      </c>
      <c r="BM102" s="20">
        <v>34.997857322858195</v>
      </c>
    </row>
    <row r="103" spans="1:65">
      <c r="A103" s="22">
        <v>0.500000000000001</v>
      </c>
      <c r="B103" s="20">
        <f ca="1"/>
        <v>1666.1918374375045</v>
      </c>
      <c r="C103" s="20" cm="1">
        <f t="array" ref="C103:AF103">$A103*Total_Maximum_Demand__MVA____Option_2_Summer_POE50</f>
        <v>28.224154681462114</v>
      </c>
      <c r="D103" s="20">
        <v>37.441549915438074</v>
      </c>
      <c r="E103" s="20">
        <v>39.948984852040297</v>
      </c>
      <c r="F103" s="20">
        <v>25.374915666730644</v>
      </c>
      <c r="G103" s="20">
        <v>25.370722706809673</v>
      </c>
      <c r="H103" s="20">
        <v>25.655663732759102</v>
      </c>
      <c r="I103" s="20">
        <v>25.968440262952111</v>
      </c>
      <c r="J103" s="20">
        <v>26.611132710089034</v>
      </c>
      <c r="K103" s="20">
        <v>27.073039231557029</v>
      </c>
      <c r="L103" s="20">
        <v>27.323149860669165</v>
      </c>
      <c r="M103" s="20">
        <v>27.596242629757064</v>
      </c>
      <c r="N103" s="20">
        <v>27.846618116664118</v>
      </c>
      <c r="O103" s="20">
        <v>28.299853355524156</v>
      </c>
      <c r="P103" s="20">
        <v>28.862637064018863</v>
      </c>
      <c r="Q103" s="20">
        <v>28.822229541172575</v>
      </c>
      <c r="R103" s="20">
        <v>28.822229541172575</v>
      </c>
      <c r="S103" s="20">
        <v>28.822229541172575</v>
      </c>
      <c r="T103" s="20">
        <v>28.822229541172575</v>
      </c>
      <c r="U103" s="20">
        <v>28.822229541172575</v>
      </c>
      <c r="V103" s="20">
        <v>28.822229541172575</v>
      </c>
      <c r="W103" s="20">
        <v>28.822229541172575</v>
      </c>
      <c r="X103" s="20">
        <v>28.822229541172575</v>
      </c>
      <c r="Y103" s="20">
        <v>28.822229541172575</v>
      </c>
      <c r="Z103" s="20">
        <v>28.822229541172575</v>
      </c>
      <c r="AA103" s="20">
        <v>28.822229541172575</v>
      </c>
      <c r="AB103" s="20">
        <v>28.822229541172575</v>
      </c>
      <c r="AC103" s="20">
        <v>28.822229541172575</v>
      </c>
      <c r="AD103" s="20">
        <v>28.822229541172575</v>
      </c>
      <c r="AE103" s="20">
        <v>28.822229541172575</v>
      </c>
      <c r="AF103" s="20">
        <v>28.822229541172575</v>
      </c>
      <c r="AG103" s="20"/>
      <c r="AH103" s="22">
        <v>0.500000000000001</v>
      </c>
      <c r="AI103" s="20">
        <f ca="1"/>
        <v>636.07232650249614</v>
      </c>
      <c r="AJ103" s="20" cm="1">
        <f t="array" ref="AJ103:BM103">$AH103*Total_Maximum_Demand__MVA____Option_2_Summer_POE10</f>
        <v>31.450493063730057</v>
      </c>
      <c r="AK103" s="20">
        <v>40.686383983060971</v>
      </c>
      <c r="AL103" s="20">
        <v>43.101499214518</v>
      </c>
      <c r="AM103" s="20">
        <v>28.455445004337633</v>
      </c>
      <c r="AN103" s="20">
        <v>28.464186533671551</v>
      </c>
      <c r="AO103" s="20">
        <v>28.71095094066991</v>
      </c>
      <c r="AP103" s="20">
        <v>29.364218068297699</v>
      </c>
      <c r="AQ103" s="20">
        <v>29.800382018358786</v>
      </c>
      <c r="AR103" s="20">
        <v>30.228041401150318</v>
      </c>
      <c r="AS103" s="20">
        <v>30.728436359231363</v>
      </c>
      <c r="AT103" s="20">
        <v>31.19130926658957</v>
      </c>
      <c r="AU103" s="20">
        <v>31.641336889377456</v>
      </c>
      <c r="AV103" s="20">
        <v>31.691507912981592</v>
      </c>
      <c r="AW103" s="20">
        <v>32.216984797622167</v>
      </c>
      <c r="AX103" s="20">
        <v>31.816233929871089</v>
      </c>
      <c r="AY103" s="20">
        <v>31.816233929871089</v>
      </c>
      <c r="AZ103" s="20">
        <v>31.816233929871089</v>
      </c>
      <c r="BA103" s="20">
        <v>31.816233929871089</v>
      </c>
      <c r="BB103" s="20">
        <v>31.816233929871089</v>
      </c>
      <c r="BC103" s="20">
        <v>31.816233929871089</v>
      </c>
      <c r="BD103" s="20">
        <v>31.816233929871089</v>
      </c>
      <c r="BE103" s="20">
        <v>31.816233929871089</v>
      </c>
      <c r="BF103" s="20">
        <v>31.816233929871089</v>
      </c>
      <c r="BG103" s="20">
        <v>31.816233929871089</v>
      </c>
      <c r="BH103" s="20">
        <v>31.816233929871089</v>
      </c>
      <c r="BI103" s="20">
        <v>31.816233929871089</v>
      </c>
      <c r="BJ103" s="20">
        <v>31.816233929871089</v>
      </c>
      <c r="BK103" s="20">
        <v>31.816233929871089</v>
      </c>
      <c r="BL103" s="20">
        <v>31.816233929871089</v>
      </c>
      <c r="BM103" s="20">
        <v>31.816233929871089</v>
      </c>
    </row>
    <row r="104" spans="1:65">
      <c r="A104" s="22">
        <v>0.45000000000000101</v>
      </c>
      <c r="B104" s="20">
        <f ca="1"/>
        <v>2506.0947132770302</v>
      </c>
      <c r="C104" s="20" cm="1">
        <f t="array" ref="C104:AF104">$A104*Total_Maximum_Demand__MVA____Option_2_Summer_POE50</f>
        <v>25.40173921331591</v>
      </c>
      <c r="D104" s="20">
        <v>33.697394923894272</v>
      </c>
      <c r="E104" s="20">
        <v>35.954086366836279</v>
      </c>
      <c r="F104" s="20">
        <v>22.837424100057586</v>
      </c>
      <c r="G104" s="20">
        <v>22.83365043612871</v>
      </c>
      <c r="H104" s="20">
        <v>23.090097359483199</v>
      </c>
      <c r="I104" s="20">
        <v>23.371596236656906</v>
      </c>
      <c r="J104" s="20">
        <v>23.950019439080137</v>
      </c>
      <c r="K104" s="20">
        <v>24.365735308401334</v>
      </c>
      <c r="L104" s="20">
        <v>24.590834874602255</v>
      </c>
      <c r="M104" s="20">
        <v>24.836618366781362</v>
      </c>
      <c r="N104" s="20">
        <v>25.061956304997711</v>
      </c>
      <c r="O104" s="20">
        <v>25.469868019971745</v>
      </c>
      <c r="P104" s="20">
        <v>25.976373357616982</v>
      </c>
      <c r="Q104" s="20">
        <v>25.940006587055326</v>
      </c>
      <c r="R104" s="20">
        <v>25.940006587055326</v>
      </c>
      <c r="S104" s="20">
        <v>25.940006587055326</v>
      </c>
      <c r="T104" s="20">
        <v>25.940006587055326</v>
      </c>
      <c r="U104" s="20">
        <v>25.940006587055326</v>
      </c>
      <c r="V104" s="20">
        <v>25.940006587055326</v>
      </c>
      <c r="W104" s="20">
        <v>25.940006587055326</v>
      </c>
      <c r="X104" s="20">
        <v>25.940006587055326</v>
      </c>
      <c r="Y104" s="20">
        <v>25.940006587055326</v>
      </c>
      <c r="Z104" s="20">
        <v>25.940006587055326</v>
      </c>
      <c r="AA104" s="20">
        <v>25.940006587055326</v>
      </c>
      <c r="AB104" s="20">
        <v>25.940006587055326</v>
      </c>
      <c r="AC104" s="20">
        <v>25.940006587055326</v>
      </c>
      <c r="AD104" s="20">
        <v>25.940006587055326</v>
      </c>
      <c r="AE104" s="20">
        <v>25.940006587055326</v>
      </c>
      <c r="AF104" s="20">
        <v>25.940006587055326</v>
      </c>
      <c r="AG104" s="20"/>
      <c r="AH104" s="22">
        <v>0.45000000000000101</v>
      </c>
      <c r="AI104" s="20">
        <f ca="1"/>
        <v>1179.4944033063869</v>
      </c>
      <c r="AJ104" s="20" cm="1">
        <f t="array" ref="AJ104:BM104">$AH104*Total_Maximum_Demand__MVA____Option_2_Summer_POE10</f>
        <v>28.305443757357057</v>
      </c>
      <c r="AK104" s="20">
        <v>36.617745584754886</v>
      </c>
      <c r="AL104" s="20">
        <v>38.791349293066212</v>
      </c>
      <c r="AM104" s="20">
        <v>25.609900503903877</v>
      </c>
      <c r="AN104" s="20">
        <v>25.617767880304402</v>
      </c>
      <c r="AO104" s="20">
        <v>25.839855846602926</v>
      </c>
      <c r="AP104" s="20">
        <v>26.427796261467936</v>
      </c>
      <c r="AQ104" s="20">
        <v>26.820343816522914</v>
      </c>
      <c r="AR104" s="20">
        <v>27.205237261035293</v>
      </c>
      <c r="AS104" s="20">
        <v>27.655592723308235</v>
      </c>
      <c r="AT104" s="20">
        <v>28.07217833993062</v>
      </c>
      <c r="AU104" s="20">
        <v>28.477203200439718</v>
      </c>
      <c r="AV104" s="20">
        <v>28.522357121683438</v>
      </c>
      <c r="AW104" s="20">
        <v>28.995286317859957</v>
      </c>
      <c r="AX104" s="20">
        <v>28.634610536883986</v>
      </c>
      <c r="AY104" s="20">
        <v>28.634610536883986</v>
      </c>
      <c r="AZ104" s="20">
        <v>28.634610536883986</v>
      </c>
      <c r="BA104" s="20">
        <v>28.634610536883986</v>
      </c>
      <c r="BB104" s="20">
        <v>28.634610536883986</v>
      </c>
      <c r="BC104" s="20">
        <v>28.634610536883986</v>
      </c>
      <c r="BD104" s="20">
        <v>28.634610536883986</v>
      </c>
      <c r="BE104" s="20">
        <v>28.634610536883986</v>
      </c>
      <c r="BF104" s="20">
        <v>28.634610536883986</v>
      </c>
      <c r="BG104" s="20">
        <v>28.634610536883986</v>
      </c>
      <c r="BH104" s="20">
        <v>28.634610536883986</v>
      </c>
      <c r="BI104" s="20">
        <v>28.634610536883986</v>
      </c>
      <c r="BJ104" s="20">
        <v>28.634610536883986</v>
      </c>
      <c r="BK104" s="20">
        <v>28.634610536883986</v>
      </c>
      <c r="BL104" s="20">
        <v>28.634610536883986</v>
      </c>
      <c r="BM104" s="20">
        <v>28.634610536883986</v>
      </c>
    </row>
    <row r="105" spans="1:65">
      <c r="A105" s="22">
        <v>0.40000000000000102</v>
      </c>
      <c r="B105" s="20">
        <f ca="1"/>
        <v>3164.478732564382</v>
      </c>
      <c r="C105" s="20" cm="1">
        <f t="array" ref="C105:AF105">$A105*Total_Maximum_Demand__MVA____Option_2_Summer_POE50</f>
        <v>22.579323745169702</v>
      </c>
      <c r="D105" s="20">
        <v>29.953239932350474</v>
      </c>
      <c r="E105" s="20">
        <v>31.959187881632257</v>
      </c>
      <c r="F105" s="20">
        <v>20.299932533384528</v>
      </c>
      <c r="G105" s="20">
        <v>20.296578165447752</v>
      </c>
      <c r="H105" s="20">
        <v>20.524530986207296</v>
      </c>
      <c r="I105" s="20">
        <v>20.774752210361701</v>
      </c>
      <c r="J105" s="20">
        <v>21.288906168071239</v>
      </c>
      <c r="K105" s="20">
        <v>21.658431385245635</v>
      </c>
      <c r="L105" s="20">
        <v>21.858519888535344</v>
      </c>
      <c r="M105" s="20">
        <v>22.076994103805664</v>
      </c>
      <c r="N105" s="20">
        <v>22.277294493331304</v>
      </c>
      <c r="O105" s="20">
        <v>22.639882684419337</v>
      </c>
      <c r="P105" s="20">
        <v>23.090109651215105</v>
      </c>
      <c r="Q105" s="20">
        <v>23.057783632938072</v>
      </c>
      <c r="R105" s="20">
        <v>23.057783632938072</v>
      </c>
      <c r="S105" s="20">
        <v>23.057783632938072</v>
      </c>
      <c r="T105" s="20">
        <v>23.057783632938072</v>
      </c>
      <c r="U105" s="20">
        <v>23.057783632938072</v>
      </c>
      <c r="V105" s="20">
        <v>23.057783632938072</v>
      </c>
      <c r="W105" s="20">
        <v>23.057783632938072</v>
      </c>
      <c r="X105" s="20">
        <v>23.057783632938072</v>
      </c>
      <c r="Y105" s="20">
        <v>23.057783632938072</v>
      </c>
      <c r="Z105" s="20">
        <v>23.057783632938072</v>
      </c>
      <c r="AA105" s="20">
        <v>23.057783632938072</v>
      </c>
      <c r="AB105" s="20">
        <v>23.057783632938072</v>
      </c>
      <c r="AC105" s="20">
        <v>23.057783632938072</v>
      </c>
      <c r="AD105" s="20">
        <v>23.057783632938072</v>
      </c>
      <c r="AE105" s="20">
        <v>23.057783632938072</v>
      </c>
      <c r="AF105" s="20">
        <v>23.057783632938072</v>
      </c>
      <c r="AG105" s="20"/>
      <c r="AH105" s="22">
        <v>0.40000000000000102</v>
      </c>
      <c r="AI105" s="20">
        <f ca="1"/>
        <v>1808.3816084035498</v>
      </c>
      <c r="AJ105" s="20" cm="1">
        <f t="array" ref="AJ105:BM105">$AH105*Total_Maximum_Demand__MVA____Option_2_Summer_POE10</f>
        <v>25.160394450984057</v>
      </c>
      <c r="AK105" s="20">
        <v>32.549107186448794</v>
      </c>
      <c r="AL105" s="20">
        <v>34.481199371614423</v>
      </c>
      <c r="AM105" s="20">
        <v>22.76435600347012</v>
      </c>
      <c r="AN105" s="20">
        <v>22.771349226937254</v>
      </c>
      <c r="AO105" s="20">
        <v>22.968760752535943</v>
      </c>
      <c r="AP105" s="20">
        <v>23.491374454638169</v>
      </c>
      <c r="AQ105" s="20">
        <v>23.84030561468704</v>
      </c>
      <c r="AR105" s="20">
        <v>24.182433120920269</v>
      </c>
      <c r="AS105" s="20">
        <v>24.582749087385103</v>
      </c>
      <c r="AT105" s="20">
        <v>24.953047413271669</v>
      </c>
      <c r="AU105" s="20">
        <v>25.313069511501979</v>
      </c>
      <c r="AV105" s="20">
        <v>25.353206330385287</v>
      </c>
      <c r="AW105" s="20">
        <v>25.77358783809775</v>
      </c>
      <c r="AX105" s="20">
        <v>25.452987143896884</v>
      </c>
      <c r="AY105" s="20">
        <v>25.452987143896884</v>
      </c>
      <c r="AZ105" s="20">
        <v>25.452987143896884</v>
      </c>
      <c r="BA105" s="20">
        <v>25.452987143896884</v>
      </c>
      <c r="BB105" s="20">
        <v>25.452987143896884</v>
      </c>
      <c r="BC105" s="20">
        <v>25.452987143896884</v>
      </c>
      <c r="BD105" s="20">
        <v>25.452987143896884</v>
      </c>
      <c r="BE105" s="20">
        <v>25.452987143896884</v>
      </c>
      <c r="BF105" s="20">
        <v>25.452987143896884</v>
      </c>
      <c r="BG105" s="20">
        <v>25.452987143896884</v>
      </c>
      <c r="BH105" s="20">
        <v>25.452987143896884</v>
      </c>
      <c r="BI105" s="20">
        <v>25.452987143896884</v>
      </c>
      <c r="BJ105" s="20">
        <v>25.452987143896884</v>
      </c>
      <c r="BK105" s="20">
        <v>25.452987143896884</v>
      </c>
      <c r="BL105" s="20">
        <v>25.452987143896884</v>
      </c>
      <c r="BM105" s="20">
        <v>25.452987143896884</v>
      </c>
    </row>
    <row r="106" spans="1:65">
      <c r="A106" s="22">
        <v>0.35000000000000098</v>
      </c>
      <c r="B106" s="20">
        <f ca="1"/>
        <v>3551.3407955919301</v>
      </c>
      <c r="C106" s="20" cm="1">
        <f t="array" ref="C106:AF106">$A106*Total_Maximum_Demand__MVA____Option_2_Summer_POE50</f>
        <v>19.756908277023495</v>
      </c>
      <c r="D106" s="20">
        <v>26.209084940806669</v>
      </c>
      <c r="E106" s="20">
        <v>27.964289396428232</v>
      </c>
      <c r="F106" s="20">
        <v>17.762440966711466</v>
      </c>
      <c r="G106" s="20">
        <v>17.759505894766786</v>
      </c>
      <c r="H106" s="20">
        <v>17.958964612931386</v>
      </c>
      <c r="I106" s="20">
        <v>18.177908184066492</v>
      </c>
      <c r="J106" s="20">
        <v>18.627792897062339</v>
      </c>
      <c r="K106" s="20">
        <v>18.951127462089936</v>
      </c>
      <c r="L106" s="20">
        <v>19.12620490246843</v>
      </c>
      <c r="M106" s="20">
        <v>19.317369840829958</v>
      </c>
      <c r="N106" s="20">
        <v>19.492632681664897</v>
      </c>
      <c r="O106" s="20">
        <v>19.809897348866926</v>
      </c>
      <c r="P106" s="20">
        <v>20.203845944813221</v>
      </c>
      <c r="Q106" s="20">
        <v>20.175560678820819</v>
      </c>
      <c r="R106" s="20">
        <v>20.175560678820819</v>
      </c>
      <c r="S106" s="20">
        <v>20.175560678820819</v>
      </c>
      <c r="T106" s="20">
        <v>20.175560678820819</v>
      </c>
      <c r="U106" s="20">
        <v>20.175560678820819</v>
      </c>
      <c r="V106" s="20">
        <v>20.175560678820819</v>
      </c>
      <c r="W106" s="20">
        <v>20.175560678820819</v>
      </c>
      <c r="X106" s="20">
        <v>20.175560678820819</v>
      </c>
      <c r="Y106" s="20">
        <v>20.175560678820819</v>
      </c>
      <c r="Z106" s="20">
        <v>20.175560678820819</v>
      </c>
      <c r="AA106" s="20">
        <v>20.175560678820819</v>
      </c>
      <c r="AB106" s="20">
        <v>20.175560678820819</v>
      </c>
      <c r="AC106" s="20">
        <v>20.175560678820819</v>
      </c>
      <c r="AD106" s="20">
        <v>20.175560678820819</v>
      </c>
      <c r="AE106" s="20">
        <v>20.175560678820819</v>
      </c>
      <c r="AF106" s="20">
        <v>20.175560678820819</v>
      </c>
      <c r="AG106" s="20"/>
      <c r="AH106" s="22">
        <v>0.35000000000000098</v>
      </c>
      <c r="AI106" s="20">
        <f ca="1"/>
        <v>2779.1293266747716</v>
      </c>
      <c r="AJ106" s="20" cm="1">
        <f t="array" ref="AJ106:BM106">$AH106*Total_Maximum_Demand__MVA____Option_2_Summer_POE10</f>
        <v>22.015345144611057</v>
      </c>
      <c r="AK106" s="20">
        <v>28.480468788142705</v>
      </c>
      <c r="AL106" s="20">
        <v>30.171049450162624</v>
      </c>
      <c r="AM106" s="20">
        <v>19.918811503036359</v>
      </c>
      <c r="AN106" s="20">
        <v>19.924930573570101</v>
      </c>
      <c r="AO106" s="20">
        <v>20.097665658468955</v>
      </c>
      <c r="AP106" s="20">
        <v>20.554952647808406</v>
      </c>
      <c r="AQ106" s="20">
        <v>20.860267412851165</v>
      </c>
      <c r="AR106" s="20">
        <v>21.159628980805238</v>
      </c>
      <c r="AS106" s="20">
        <v>21.509905451461972</v>
      </c>
      <c r="AT106" s="20">
        <v>21.833916486612715</v>
      </c>
      <c r="AU106" s="20">
        <v>22.148935822564237</v>
      </c>
      <c r="AV106" s="20">
        <v>22.184055539087133</v>
      </c>
      <c r="AW106" s="20">
        <v>22.551889358335536</v>
      </c>
      <c r="AX106" s="20">
        <v>22.271363750909778</v>
      </c>
      <c r="AY106" s="20">
        <v>22.271363750909778</v>
      </c>
      <c r="AZ106" s="20">
        <v>22.271363750909778</v>
      </c>
      <c r="BA106" s="20">
        <v>22.271363750909778</v>
      </c>
      <c r="BB106" s="20">
        <v>22.271363750909778</v>
      </c>
      <c r="BC106" s="20">
        <v>22.271363750909778</v>
      </c>
      <c r="BD106" s="20">
        <v>22.271363750909778</v>
      </c>
      <c r="BE106" s="20">
        <v>22.271363750909778</v>
      </c>
      <c r="BF106" s="20">
        <v>22.271363750909778</v>
      </c>
      <c r="BG106" s="20">
        <v>22.271363750909778</v>
      </c>
      <c r="BH106" s="20">
        <v>22.271363750909778</v>
      </c>
      <c r="BI106" s="20">
        <v>22.271363750909778</v>
      </c>
      <c r="BJ106" s="20">
        <v>22.271363750909778</v>
      </c>
      <c r="BK106" s="20">
        <v>22.271363750909778</v>
      </c>
      <c r="BL106" s="20">
        <v>22.271363750909778</v>
      </c>
      <c r="BM106" s="20">
        <v>22.271363750909778</v>
      </c>
    </row>
    <row r="107" spans="1:65">
      <c r="A107" s="22">
        <v>0.30000000000000099</v>
      </c>
      <c r="B107" s="20">
        <f ca="1"/>
        <v>3758.9529877738692</v>
      </c>
      <c r="C107" s="20" cm="1">
        <f t="array" ref="C107:AF107">$A107*Total_Maximum_Demand__MVA____Option_2_Summer_POE50</f>
        <v>16.934492808877291</v>
      </c>
      <c r="D107" s="20">
        <v>22.464929949262871</v>
      </c>
      <c r="E107" s="20">
        <v>23.96939091122421</v>
      </c>
      <c r="F107" s="20">
        <v>15.224949400038406</v>
      </c>
      <c r="G107" s="20">
        <v>15.222433624085824</v>
      </c>
      <c r="H107" s="20">
        <v>15.393398239655482</v>
      </c>
      <c r="I107" s="20">
        <v>15.581064157771285</v>
      </c>
      <c r="J107" s="20">
        <v>15.966679626053441</v>
      </c>
      <c r="K107" s="20">
        <v>16.24382353893424</v>
      </c>
      <c r="L107" s="20">
        <v>16.39388991640152</v>
      </c>
      <c r="M107" s="20">
        <v>16.557745577854259</v>
      </c>
      <c r="N107" s="20">
        <v>16.707970869998491</v>
      </c>
      <c r="O107" s="20">
        <v>16.979912013314514</v>
      </c>
      <c r="P107" s="20">
        <v>17.31758223841134</v>
      </c>
      <c r="Q107" s="20">
        <v>17.293337724703569</v>
      </c>
      <c r="R107" s="20">
        <v>17.293337724703569</v>
      </c>
      <c r="S107" s="20">
        <v>17.293337724703569</v>
      </c>
      <c r="T107" s="20">
        <v>17.293337724703569</v>
      </c>
      <c r="U107" s="20">
        <v>17.293337724703569</v>
      </c>
      <c r="V107" s="20">
        <v>17.293337724703569</v>
      </c>
      <c r="W107" s="20">
        <v>17.293337724703569</v>
      </c>
      <c r="X107" s="20">
        <v>17.293337724703569</v>
      </c>
      <c r="Y107" s="20">
        <v>17.293337724703569</v>
      </c>
      <c r="Z107" s="20">
        <v>17.293337724703569</v>
      </c>
      <c r="AA107" s="20">
        <v>17.293337724703569</v>
      </c>
      <c r="AB107" s="20">
        <v>17.293337724703569</v>
      </c>
      <c r="AC107" s="20">
        <v>17.293337724703569</v>
      </c>
      <c r="AD107" s="20">
        <v>17.293337724703569</v>
      </c>
      <c r="AE107" s="20">
        <v>17.293337724703569</v>
      </c>
      <c r="AF107" s="20">
        <v>17.293337724703569</v>
      </c>
      <c r="AG107" s="20"/>
      <c r="AH107" s="22">
        <v>0.30000000000000099</v>
      </c>
      <c r="AI107" s="20">
        <f ca="1"/>
        <v>3814.1649733085928</v>
      </c>
      <c r="AJ107" s="20" cm="1">
        <f t="array" ref="AJ107:BM107">$AH107*Total_Maximum_Demand__MVA____Option_2_Summer_POE10</f>
        <v>18.870295838238057</v>
      </c>
      <c r="AK107" s="20">
        <v>24.411830389836616</v>
      </c>
      <c r="AL107" s="20">
        <v>25.860899528710835</v>
      </c>
      <c r="AM107" s="20">
        <v>17.073267002602602</v>
      </c>
      <c r="AN107" s="20">
        <v>17.078511920202953</v>
      </c>
      <c r="AO107" s="20">
        <v>17.226570564401968</v>
      </c>
      <c r="AP107" s="20">
        <v>17.618530840978643</v>
      </c>
      <c r="AQ107" s="20">
        <v>17.880229211015294</v>
      </c>
      <c r="AR107" s="20">
        <v>18.136824840690213</v>
      </c>
      <c r="AS107" s="20">
        <v>18.437061815538843</v>
      </c>
      <c r="AT107" s="20">
        <v>18.714785559953764</v>
      </c>
      <c r="AU107" s="20">
        <v>18.984802133626498</v>
      </c>
      <c r="AV107" s="20">
        <v>19.014904747788979</v>
      </c>
      <c r="AW107" s="20">
        <v>19.330190878573326</v>
      </c>
      <c r="AX107" s="20">
        <v>19.089740357922679</v>
      </c>
      <c r="AY107" s="20">
        <v>19.089740357922679</v>
      </c>
      <c r="AZ107" s="20">
        <v>19.089740357922679</v>
      </c>
      <c r="BA107" s="20">
        <v>19.089740357922679</v>
      </c>
      <c r="BB107" s="20">
        <v>19.089740357922679</v>
      </c>
      <c r="BC107" s="20">
        <v>19.089740357922679</v>
      </c>
      <c r="BD107" s="20">
        <v>19.089740357922679</v>
      </c>
      <c r="BE107" s="20">
        <v>19.089740357922679</v>
      </c>
      <c r="BF107" s="20">
        <v>19.089740357922679</v>
      </c>
      <c r="BG107" s="20">
        <v>19.089740357922679</v>
      </c>
      <c r="BH107" s="20">
        <v>19.089740357922679</v>
      </c>
      <c r="BI107" s="20">
        <v>19.089740357922679</v>
      </c>
      <c r="BJ107" s="20">
        <v>19.089740357922679</v>
      </c>
      <c r="BK107" s="20">
        <v>19.089740357922679</v>
      </c>
      <c r="BL107" s="20">
        <v>19.089740357922679</v>
      </c>
      <c r="BM107" s="20">
        <v>19.089740357922679</v>
      </c>
    </row>
    <row r="108" spans="1:65">
      <c r="A108" s="22">
        <v>0.250000000000001</v>
      </c>
      <c r="B108" s="20">
        <f ca="1"/>
        <v>3926.4797658004613</v>
      </c>
      <c r="C108" s="20" cm="1">
        <f t="array" ref="C108:AF108">$A108*Total_Maximum_Demand__MVA____Option_2_Summer_POE50</f>
        <v>14.112077340731085</v>
      </c>
      <c r="D108" s="20">
        <v>18.720774957719073</v>
      </c>
      <c r="E108" s="20">
        <v>19.974492426020188</v>
      </c>
      <c r="F108" s="20">
        <v>12.687457833365348</v>
      </c>
      <c r="G108" s="20">
        <v>12.685361353404863</v>
      </c>
      <c r="H108" s="20">
        <v>12.827831866379578</v>
      </c>
      <c r="I108" s="20">
        <v>12.98422013147608</v>
      </c>
      <c r="J108" s="20">
        <v>13.305566355044544</v>
      </c>
      <c r="K108" s="20">
        <v>13.536519615778541</v>
      </c>
      <c r="L108" s="20">
        <v>13.661574930334611</v>
      </c>
      <c r="M108" s="20">
        <v>13.798121314878559</v>
      </c>
      <c r="N108" s="20">
        <v>13.923309058332086</v>
      </c>
      <c r="O108" s="20">
        <v>14.149926677762107</v>
      </c>
      <c r="P108" s="20">
        <v>14.43131853200946</v>
      </c>
      <c r="Q108" s="20">
        <v>14.411114770586316</v>
      </c>
      <c r="R108" s="20">
        <v>14.411114770586316</v>
      </c>
      <c r="S108" s="20">
        <v>14.411114770586316</v>
      </c>
      <c r="T108" s="20">
        <v>14.411114770586316</v>
      </c>
      <c r="U108" s="20">
        <v>14.411114770586316</v>
      </c>
      <c r="V108" s="20">
        <v>14.411114770586316</v>
      </c>
      <c r="W108" s="20">
        <v>14.411114770586316</v>
      </c>
      <c r="X108" s="20">
        <v>14.411114770586316</v>
      </c>
      <c r="Y108" s="20">
        <v>14.411114770586316</v>
      </c>
      <c r="Z108" s="20">
        <v>14.411114770586316</v>
      </c>
      <c r="AA108" s="20">
        <v>14.411114770586316</v>
      </c>
      <c r="AB108" s="20">
        <v>14.411114770586316</v>
      </c>
      <c r="AC108" s="20">
        <v>14.411114770586316</v>
      </c>
      <c r="AD108" s="20">
        <v>14.411114770586316</v>
      </c>
      <c r="AE108" s="20">
        <v>14.411114770586316</v>
      </c>
      <c r="AF108" s="20">
        <v>14.411114770586316</v>
      </c>
      <c r="AG108" s="20"/>
      <c r="AH108" s="22">
        <v>0.250000000000001</v>
      </c>
      <c r="AI108" s="20">
        <f ca="1"/>
        <v>4166.9922507325437</v>
      </c>
      <c r="AJ108" s="20" cm="1">
        <f t="array" ref="AJ108:BM108">$AH108*Total_Maximum_Demand__MVA____Option_2_Summer_POE10</f>
        <v>15.725246531865059</v>
      </c>
      <c r="AK108" s="20">
        <v>20.343191991530528</v>
      </c>
      <c r="AL108" s="20">
        <v>21.550749607259043</v>
      </c>
      <c r="AM108" s="20">
        <v>14.227722502168845</v>
      </c>
      <c r="AN108" s="20">
        <v>14.232093266835804</v>
      </c>
      <c r="AO108" s="20">
        <v>14.355475470334984</v>
      </c>
      <c r="AP108" s="20">
        <v>14.682109034148878</v>
      </c>
      <c r="AQ108" s="20">
        <v>14.900191009179423</v>
      </c>
      <c r="AR108" s="20">
        <v>15.114020700575189</v>
      </c>
      <c r="AS108" s="20">
        <v>15.364218179615714</v>
      </c>
      <c r="AT108" s="20">
        <v>15.595654633294815</v>
      </c>
      <c r="AU108" s="20">
        <v>15.82066844468876</v>
      </c>
      <c r="AV108" s="20">
        <v>15.845753956490828</v>
      </c>
      <c r="AW108" s="20">
        <v>16.108492398811116</v>
      </c>
      <c r="AX108" s="20">
        <v>15.908116964935576</v>
      </c>
      <c r="AY108" s="20">
        <v>15.908116964935576</v>
      </c>
      <c r="AZ108" s="20">
        <v>15.908116964935576</v>
      </c>
      <c r="BA108" s="20">
        <v>15.908116964935576</v>
      </c>
      <c r="BB108" s="20">
        <v>15.908116964935576</v>
      </c>
      <c r="BC108" s="20">
        <v>15.908116964935576</v>
      </c>
      <c r="BD108" s="20">
        <v>15.908116964935576</v>
      </c>
      <c r="BE108" s="20">
        <v>15.908116964935576</v>
      </c>
      <c r="BF108" s="20">
        <v>15.908116964935576</v>
      </c>
      <c r="BG108" s="20">
        <v>15.908116964935576</v>
      </c>
      <c r="BH108" s="20">
        <v>15.908116964935576</v>
      </c>
      <c r="BI108" s="20">
        <v>15.908116964935576</v>
      </c>
      <c r="BJ108" s="20">
        <v>15.908116964935576</v>
      </c>
      <c r="BK108" s="20">
        <v>15.908116964935576</v>
      </c>
      <c r="BL108" s="20">
        <v>15.908116964935576</v>
      </c>
      <c r="BM108" s="20">
        <v>15.908116964935576</v>
      </c>
    </row>
    <row r="109" spans="1:65">
      <c r="A109" s="22">
        <v>0.20000000000000101</v>
      </c>
      <c r="B109" s="20">
        <f ca="1"/>
        <v>4050.5176511113468</v>
      </c>
      <c r="C109" s="20" cm="1">
        <f t="array" ref="C109:AF109">$A109*Total_Maximum_Demand__MVA____Option_2_Summer_POE50</f>
        <v>11.28966187258488</v>
      </c>
      <c r="D109" s="20">
        <v>14.976619966175274</v>
      </c>
      <c r="E109" s="20">
        <v>15.979593940816168</v>
      </c>
      <c r="F109" s="20">
        <v>10.149966266692289</v>
      </c>
      <c r="G109" s="20">
        <v>10.148289082723901</v>
      </c>
      <c r="H109" s="20">
        <v>10.262265493103673</v>
      </c>
      <c r="I109" s="20">
        <v>10.387376105180875</v>
      </c>
      <c r="J109" s="20">
        <v>10.644453084035646</v>
      </c>
      <c r="K109" s="20">
        <v>10.829215692622846</v>
      </c>
      <c r="L109" s="20">
        <v>10.929259944267701</v>
      </c>
      <c r="M109" s="20">
        <v>11.038497051902858</v>
      </c>
      <c r="N109" s="20">
        <v>11.138647246665681</v>
      </c>
      <c r="O109" s="20">
        <v>11.319941342209697</v>
      </c>
      <c r="P109" s="20">
        <v>11.545054825607581</v>
      </c>
      <c r="Q109" s="20">
        <v>11.528891816469066</v>
      </c>
      <c r="R109" s="20">
        <v>11.528891816469066</v>
      </c>
      <c r="S109" s="20">
        <v>11.528891816469066</v>
      </c>
      <c r="T109" s="20">
        <v>11.528891816469066</v>
      </c>
      <c r="U109" s="20">
        <v>11.528891816469066</v>
      </c>
      <c r="V109" s="20">
        <v>11.528891816469066</v>
      </c>
      <c r="W109" s="20">
        <v>11.528891816469066</v>
      </c>
      <c r="X109" s="20">
        <v>11.528891816469066</v>
      </c>
      <c r="Y109" s="20">
        <v>11.528891816469066</v>
      </c>
      <c r="Z109" s="20">
        <v>11.528891816469066</v>
      </c>
      <c r="AA109" s="20">
        <v>11.528891816469066</v>
      </c>
      <c r="AB109" s="20">
        <v>11.528891816469066</v>
      </c>
      <c r="AC109" s="20">
        <v>11.528891816469066</v>
      </c>
      <c r="AD109" s="20">
        <v>11.528891816469066</v>
      </c>
      <c r="AE109" s="20">
        <v>11.528891816469066</v>
      </c>
      <c r="AF109" s="20">
        <v>11.528891816469066</v>
      </c>
      <c r="AG109" s="20"/>
      <c r="AH109" s="22">
        <v>0.20000000000000101</v>
      </c>
      <c r="AI109" s="20">
        <f ca="1"/>
        <v>4282.7105217847729</v>
      </c>
      <c r="AJ109" s="20" cm="1">
        <f t="array" ref="AJ109:BM109">$AH109*Total_Maximum_Demand__MVA____Option_2_Summer_POE10</f>
        <v>12.580197225492061</v>
      </c>
      <c r="AK109" s="20">
        <v>16.274553593224439</v>
      </c>
      <c r="AL109" s="20">
        <v>17.240599685807254</v>
      </c>
      <c r="AM109" s="20">
        <v>11.382178001735088</v>
      </c>
      <c r="AN109" s="20">
        <v>11.385674613468655</v>
      </c>
      <c r="AO109" s="20">
        <v>11.484380376268</v>
      </c>
      <c r="AP109" s="20">
        <v>11.745687227319115</v>
      </c>
      <c r="AQ109" s="20">
        <v>11.92015280734355</v>
      </c>
      <c r="AR109" s="20">
        <v>12.091216560460165</v>
      </c>
      <c r="AS109" s="20">
        <v>12.291374543692584</v>
      </c>
      <c r="AT109" s="20">
        <v>12.476523706635865</v>
      </c>
      <c r="AU109" s="20">
        <v>12.656534755751021</v>
      </c>
      <c r="AV109" s="20">
        <v>12.676603165192676</v>
      </c>
      <c r="AW109" s="20">
        <v>12.886793919048907</v>
      </c>
      <c r="AX109" s="20">
        <v>12.726493571948474</v>
      </c>
      <c r="AY109" s="20">
        <v>12.726493571948474</v>
      </c>
      <c r="AZ109" s="20">
        <v>12.726493571948474</v>
      </c>
      <c r="BA109" s="20">
        <v>12.726493571948474</v>
      </c>
      <c r="BB109" s="20">
        <v>12.726493571948474</v>
      </c>
      <c r="BC109" s="20">
        <v>12.726493571948474</v>
      </c>
      <c r="BD109" s="20">
        <v>12.726493571948474</v>
      </c>
      <c r="BE109" s="20">
        <v>12.726493571948474</v>
      </c>
      <c r="BF109" s="20">
        <v>12.726493571948474</v>
      </c>
      <c r="BG109" s="20">
        <v>12.726493571948474</v>
      </c>
      <c r="BH109" s="20">
        <v>12.726493571948474</v>
      </c>
      <c r="BI109" s="20">
        <v>12.726493571948474</v>
      </c>
      <c r="BJ109" s="20">
        <v>12.726493571948474</v>
      </c>
      <c r="BK109" s="20">
        <v>12.726493571948474</v>
      </c>
      <c r="BL109" s="20">
        <v>12.726493571948474</v>
      </c>
      <c r="BM109" s="20">
        <v>12.726493571948474</v>
      </c>
    </row>
    <row r="110" spans="1:65">
      <c r="A110" s="22">
        <v>0.15000000000000099</v>
      </c>
      <c r="B110" s="20">
        <f ca="1"/>
        <v>4152.6220079221366</v>
      </c>
      <c r="C110" s="20" cm="1">
        <f t="array" ref="C110:AF110">$A110*Total_Maximum_Demand__MVA____Option_2_Summer_POE50</f>
        <v>8.4672464044386739</v>
      </c>
      <c r="D110" s="20">
        <v>11.232464974631473</v>
      </c>
      <c r="E110" s="20">
        <v>11.984695455612146</v>
      </c>
      <c r="F110" s="20">
        <v>7.612474700019229</v>
      </c>
      <c r="G110" s="20">
        <v>7.6112168120429375</v>
      </c>
      <c r="H110" s="20">
        <v>7.696699119827767</v>
      </c>
      <c r="I110" s="20">
        <v>7.7905320788856693</v>
      </c>
      <c r="J110" s="20">
        <v>7.9833398130267472</v>
      </c>
      <c r="K110" s="20">
        <v>8.1219117694671468</v>
      </c>
      <c r="L110" s="20">
        <v>8.1969449582007883</v>
      </c>
      <c r="M110" s="20">
        <v>8.2788727889271563</v>
      </c>
      <c r="N110" s="20">
        <v>8.3539854349992737</v>
      </c>
      <c r="O110" s="20">
        <v>8.4899560066572857</v>
      </c>
      <c r="P110" s="20">
        <v>8.6587911192056985</v>
      </c>
      <c r="Q110" s="20">
        <v>8.6466688623518131</v>
      </c>
      <c r="R110" s="20">
        <v>8.6466688623518131</v>
      </c>
      <c r="S110" s="20">
        <v>8.6466688623518131</v>
      </c>
      <c r="T110" s="20">
        <v>8.6466688623518131</v>
      </c>
      <c r="U110" s="20">
        <v>8.6466688623518131</v>
      </c>
      <c r="V110" s="20">
        <v>8.6466688623518131</v>
      </c>
      <c r="W110" s="20">
        <v>8.6466688623518131</v>
      </c>
      <c r="X110" s="20">
        <v>8.6466688623518131</v>
      </c>
      <c r="Y110" s="20">
        <v>8.6466688623518131</v>
      </c>
      <c r="Z110" s="20">
        <v>8.6466688623518131</v>
      </c>
      <c r="AA110" s="20">
        <v>8.6466688623518131</v>
      </c>
      <c r="AB110" s="20">
        <v>8.6466688623518131</v>
      </c>
      <c r="AC110" s="20">
        <v>8.6466688623518131</v>
      </c>
      <c r="AD110" s="20">
        <v>8.6466688623518131</v>
      </c>
      <c r="AE110" s="20">
        <v>8.6466688623518131</v>
      </c>
      <c r="AF110" s="20">
        <v>8.6466688623518131</v>
      </c>
      <c r="AG110" s="20"/>
      <c r="AH110" s="22">
        <v>0.15000000000000099</v>
      </c>
      <c r="AI110" s="20">
        <f ca="1"/>
        <v>4364.7721715178886</v>
      </c>
      <c r="AJ110" s="20" cm="1">
        <f t="array" ref="AJ110:BM110">$AH110*Total_Maximum_Demand__MVA____Option_2_Summer_POE10</f>
        <v>9.4351479191190606</v>
      </c>
      <c r="AK110" s="20">
        <v>12.205915194918349</v>
      </c>
      <c r="AL110" s="20">
        <v>12.93044976435546</v>
      </c>
      <c r="AM110" s="20">
        <v>8.5366335013013295</v>
      </c>
      <c r="AN110" s="20">
        <v>8.5392559601015048</v>
      </c>
      <c r="AO110" s="20">
        <v>8.613285282201014</v>
      </c>
      <c r="AP110" s="20">
        <v>8.8092654204893499</v>
      </c>
      <c r="AQ110" s="20">
        <v>8.9401146055076772</v>
      </c>
      <c r="AR110" s="20">
        <v>9.0684124203451368</v>
      </c>
      <c r="AS110" s="20">
        <v>9.2185309077694519</v>
      </c>
      <c r="AT110" s="20">
        <v>9.3573927799769141</v>
      </c>
      <c r="AU110" s="20">
        <v>9.4924010668132812</v>
      </c>
      <c r="AV110" s="20">
        <v>9.5074523738945214</v>
      </c>
      <c r="AW110" s="20">
        <v>9.665095439286695</v>
      </c>
      <c r="AX110" s="20">
        <v>9.5448701789613715</v>
      </c>
      <c r="AY110" s="20">
        <v>9.5448701789613715</v>
      </c>
      <c r="AZ110" s="20">
        <v>9.5448701789613715</v>
      </c>
      <c r="BA110" s="20">
        <v>9.5448701789613715</v>
      </c>
      <c r="BB110" s="20">
        <v>9.5448701789613715</v>
      </c>
      <c r="BC110" s="20">
        <v>9.5448701789613715</v>
      </c>
      <c r="BD110" s="20">
        <v>9.5448701789613715</v>
      </c>
      <c r="BE110" s="20">
        <v>9.5448701789613715</v>
      </c>
      <c r="BF110" s="20">
        <v>9.5448701789613715</v>
      </c>
      <c r="BG110" s="20">
        <v>9.5448701789613715</v>
      </c>
      <c r="BH110" s="20">
        <v>9.5448701789613715</v>
      </c>
      <c r="BI110" s="20">
        <v>9.5448701789613715</v>
      </c>
      <c r="BJ110" s="20">
        <v>9.5448701789613715</v>
      </c>
      <c r="BK110" s="20">
        <v>9.5448701789613715</v>
      </c>
      <c r="BL110" s="20">
        <v>9.5448701789613715</v>
      </c>
      <c r="BM110" s="20">
        <v>9.5448701789613715</v>
      </c>
    </row>
    <row r="111" spans="1:65">
      <c r="A111" s="22">
        <v>0.100000000000001</v>
      </c>
      <c r="B111" s="20">
        <f ca="1"/>
        <v>4248.2975718966918</v>
      </c>
      <c r="C111" s="20" cm="1">
        <f t="array" ref="C111:AF111">$A111*Total_Maximum_Demand__MVA____Option_2_Summer_POE50</f>
        <v>5.6448309362924682</v>
      </c>
      <c r="D111" s="20">
        <v>7.4883099830876745</v>
      </c>
      <c r="E111" s="20">
        <v>7.9897969704081238</v>
      </c>
      <c r="F111" s="20">
        <v>5.0749831333461701</v>
      </c>
      <c r="G111" s="20">
        <v>5.0741445413619752</v>
      </c>
      <c r="H111" s="20">
        <v>5.1311327465518621</v>
      </c>
      <c r="I111" s="20">
        <v>5.1936880525904634</v>
      </c>
      <c r="J111" s="20">
        <v>5.3222265420178498</v>
      </c>
      <c r="K111" s="20">
        <v>5.4146078463114495</v>
      </c>
      <c r="L111" s="20">
        <v>5.4646299721338769</v>
      </c>
      <c r="M111" s="20">
        <v>5.5192485259514568</v>
      </c>
      <c r="N111" s="20">
        <v>5.5693236233328678</v>
      </c>
      <c r="O111" s="20">
        <v>5.6599706711048769</v>
      </c>
      <c r="P111" s="20">
        <v>5.7725274128038189</v>
      </c>
      <c r="Q111" s="20">
        <v>5.7644459082345616</v>
      </c>
      <c r="R111" s="20">
        <v>5.7644459082345616</v>
      </c>
      <c r="S111" s="20">
        <v>5.7644459082345616</v>
      </c>
      <c r="T111" s="20">
        <v>5.7644459082345616</v>
      </c>
      <c r="U111" s="20">
        <v>5.7644459082345616</v>
      </c>
      <c r="V111" s="20">
        <v>5.7644459082345616</v>
      </c>
      <c r="W111" s="20">
        <v>5.7644459082345616</v>
      </c>
      <c r="X111" s="20">
        <v>5.7644459082345616</v>
      </c>
      <c r="Y111" s="20">
        <v>5.7644459082345616</v>
      </c>
      <c r="Z111" s="20">
        <v>5.7644459082345616</v>
      </c>
      <c r="AA111" s="20">
        <v>5.7644459082345616</v>
      </c>
      <c r="AB111" s="20">
        <v>5.7644459082345616</v>
      </c>
      <c r="AC111" s="20">
        <v>5.7644459082345616</v>
      </c>
      <c r="AD111" s="20">
        <v>5.7644459082345616</v>
      </c>
      <c r="AE111" s="20">
        <v>5.7644459082345616</v>
      </c>
      <c r="AF111" s="20">
        <v>5.7644459082345616</v>
      </c>
      <c r="AG111" s="20"/>
      <c r="AH111" s="22">
        <v>0.100000000000001</v>
      </c>
      <c r="AI111" s="20">
        <f ca="1"/>
        <v>4391.6218357162816</v>
      </c>
      <c r="AJ111" s="20" cm="1">
        <f t="array" ref="AJ111:BM111">$AH111*Total_Maximum_Demand__MVA____Option_2_Summer_POE10</f>
        <v>6.2900986127460623</v>
      </c>
      <c r="AK111" s="20">
        <v>8.1372767966122606</v>
      </c>
      <c r="AL111" s="20">
        <v>8.6202998429036697</v>
      </c>
      <c r="AM111" s="20">
        <v>5.6910890008675725</v>
      </c>
      <c r="AN111" s="20">
        <v>5.6928373067343561</v>
      </c>
      <c r="AO111" s="20">
        <v>5.7421901881340283</v>
      </c>
      <c r="AP111" s="20">
        <v>5.8728436136595867</v>
      </c>
      <c r="AQ111" s="20">
        <v>5.9600764036718052</v>
      </c>
      <c r="AR111" s="20">
        <v>6.0456082802301125</v>
      </c>
      <c r="AS111" s="20">
        <v>6.145687271846322</v>
      </c>
      <c r="AT111" s="20">
        <v>6.2382618533179643</v>
      </c>
      <c r="AU111" s="20">
        <v>6.3282673778755418</v>
      </c>
      <c r="AV111" s="20">
        <v>6.3383015825963698</v>
      </c>
      <c r="AW111" s="20">
        <v>6.4433969595244855</v>
      </c>
      <c r="AX111" s="20">
        <v>6.363246785974269</v>
      </c>
      <c r="AY111" s="20">
        <v>6.363246785974269</v>
      </c>
      <c r="AZ111" s="20">
        <v>6.363246785974269</v>
      </c>
      <c r="BA111" s="20">
        <v>6.363246785974269</v>
      </c>
      <c r="BB111" s="20">
        <v>6.363246785974269</v>
      </c>
      <c r="BC111" s="20">
        <v>6.363246785974269</v>
      </c>
      <c r="BD111" s="20">
        <v>6.363246785974269</v>
      </c>
      <c r="BE111" s="20">
        <v>6.363246785974269</v>
      </c>
      <c r="BF111" s="20">
        <v>6.363246785974269</v>
      </c>
      <c r="BG111" s="20">
        <v>6.363246785974269</v>
      </c>
      <c r="BH111" s="20">
        <v>6.363246785974269</v>
      </c>
      <c r="BI111" s="20">
        <v>6.363246785974269</v>
      </c>
      <c r="BJ111" s="20">
        <v>6.363246785974269</v>
      </c>
      <c r="BK111" s="20">
        <v>6.363246785974269</v>
      </c>
      <c r="BL111" s="20">
        <v>6.363246785974269</v>
      </c>
      <c r="BM111" s="20">
        <v>6.363246785974269</v>
      </c>
    </row>
    <row r="112" spans="1:65">
      <c r="A112" s="22">
        <v>5.0000000000001002E-2</v>
      </c>
      <c r="B112" s="20">
        <f ca="1"/>
        <v>4361.7468572420139</v>
      </c>
      <c r="C112" s="20" cm="1">
        <f t="array" ref="C112:AF112">$A112*Total_Maximum_Demand__MVA____Option_2_Summer_POE50</f>
        <v>2.8224154681462621</v>
      </c>
      <c r="D112" s="20">
        <v>3.7441549915438745</v>
      </c>
      <c r="E112" s="20">
        <v>3.9948984852041018</v>
      </c>
      <c r="F112" s="20">
        <v>2.5374915666731104</v>
      </c>
      <c r="G112" s="20">
        <v>2.5370722706810129</v>
      </c>
      <c r="H112" s="20">
        <v>2.5655663732759568</v>
      </c>
      <c r="I112" s="20">
        <v>2.5968440262952579</v>
      </c>
      <c r="J112" s="20">
        <v>2.6611132710089516</v>
      </c>
      <c r="K112" s="20">
        <v>2.7073039231557519</v>
      </c>
      <c r="L112" s="20">
        <v>2.732314986066966</v>
      </c>
      <c r="M112" s="20">
        <v>2.7596242629757559</v>
      </c>
      <c r="N112" s="20">
        <v>2.7846618116664619</v>
      </c>
      <c r="O112" s="20">
        <v>2.8299853355524669</v>
      </c>
      <c r="P112" s="20">
        <v>2.8862637064019383</v>
      </c>
      <c r="Q112" s="20">
        <v>2.8822229541173097</v>
      </c>
      <c r="R112" s="20">
        <v>2.8822229541173097</v>
      </c>
      <c r="S112" s="20">
        <v>2.8822229541173097</v>
      </c>
      <c r="T112" s="20">
        <v>2.8822229541173097</v>
      </c>
      <c r="U112" s="20">
        <v>2.8822229541173097</v>
      </c>
      <c r="V112" s="20">
        <v>2.8822229541173097</v>
      </c>
      <c r="W112" s="20">
        <v>2.8822229541173097</v>
      </c>
      <c r="X112" s="20">
        <v>2.8822229541173097</v>
      </c>
      <c r="Y112" s="20">
        <v>2.8822229541173097</v>
      </c>
      <c r="Z112" s="20">
        <v>2.8822229541173097</v>
      </c>
      <c r="AA112" s="20">
        <v>2.8822229541173097</v>
      </c>
      <c r="AB112" s="20">
        <v>2.8822229541173097</v>
      </c>
      <c r="AC112" s="20">
        <v>2.8822229541173097</v>
      </c>
      <c r="AD112" s="20">
        <v>2.8822229541173097</v>
      </c>
      <c r="AE112" s="20">
        <v>2.8822229541173097</v>
      </c>
      <c r="AF112" s="20">
        <v>2.8822229541173097</v>
      </c>
      <c r="AG112" s="20"/>
      <c r="AH112" s="22">
        <v>5.0000000000001002E-2</v>
      </c>
      <c r="AI112" s="20">
        <f ca="1"/>
        <v>4391.6218357162816</v>
      </c>
      <c r="AJ112" s="20" cm="1">
        <f t="array" ref="AJ112:BM112">$AH112*Total_Maximum_Demand__MVA____Option_2_Summer_POE10</f>
        <v>3.1450493063730622</v>
      </c>
      <c r="AK112" s="20">
        <v>4.0686383983061711</v>
      </c>
      <c r="AL112" s="20">
        <v>4.3101499214518775</v>
      </c>
      <c r="AM112" s="20">
        <v>2.8455445004338147</v>
      </c>
      <c r="AN112" s="20">
        <v>2.8464186533672065</v>
      </c>
      <c r="AO112" s="20">
        <v>2.871095094067043</v>
      </c>
      <c r="AP112" s="20">
        <v>2.9364218068298227</v>
      </c>
      <c r="AQ112" s="20">
        <v>2.9800382018359324</v>
      </c>
      <c r="AR112" s="20">
        <v>3.0228041401150865</v>
      </c>
      <c r="AS112" s="20">
        <v>3.0728436359231917</v>
      </c>
      <c r="AT112" s="20">
        <v>3.1191309266590133</v>
      </c>
      <c r="AU112" s="20">
        <v>3.1641336889378024</v>
      </c>
      <c r="AV112" s="20">
        <v>3.1691507912982164</v>
      </c>
      <c r="AW112" s="20">
        <v>3.2216984797622747</v>
      </c>
      <c r="AX112" s="20">
        <v>3.1816233929871665</v>
      </c>
      <c r="AY112" s="20">
        <v>3.1816233929871665</v>
      </c>
      <c r="AZ112" s="20">
        <v>3.1816233929871665</v>
      </c>
      <c r="BA112" s="20">
        <v>3.1816233929871665</v>
      </c>
      <c r="BB112" s="20">
        <v>3.1816233929871665</v>
      </c>
      <c r="BC112" s="20">
        <v>3.1816233929871665</v>
      </c>
      <c r="BD112" s="20">
        <v>3.1816233929871665</v>
      </c>
      <c r="BE112" s="20">
        <v>3.1816233929871665</v>
      </c>
      <c r="BF112" s="20">
        <v>3.1816233929871665</v>
      </c>
      <c r="BG112" s="20">
        <v>3.1816233929871665</v>
      </c>
      <c r="BH112" s="20">
        <v>3.1816233929871665</v>
      </c>
      <c r="BI112" s="20">
        <v>3.1816233929871665</v>
      </c>
      <c r="BJ112" s="20">
        <v>3.1816233929871665</v>
      </c>
      <c r="BK112" s="20">
        <v>3.1816233929871665</v>
      </c>
      <c r="BL112" s="20">
        <v>3.1816233929871665</v>
      </c>
      <c r="BM112" s="20">
        <v>3.1816233929871665</v>
      </c>
    </row>
    <row r="113" spans="1:65">
      <c r="A113" s="22">
        <v>9.9920072216264108E-16</v>
      </c>
      <c r="B113" s="20">
        <f ca="1"/>
        <v>4391.6218357162816</v>
      </c>
      <c r="C113" s="20" cm="1">
        <f t="array" ref="C113:AF113">$A113*Total_Maximum_Demand__MVA____Option_2_Summer_POE50</f>
        <v>5.6403191480293946E-14</v>
      </c>
      <c r="D113" s="20">
        <v>7.4823247428788443E-14</v>
      </c>
      <c r="E113" s="20">
        <v>7.9834109027645988E-14</v>
      </c>
      <c r="F113" s="20">
        <v>5.0709268118026647E-14</v>
      </c>
      <c r="G113" s="20">
        <v>5.0700888900864581E-14</v>
      </c>
      <c r="H113" s="20">
        <v>5.1270315458669452E-14</v>
      </c>
      <c r="I113" s="20">
        <v>5.1895368528358201E-14</v>
      </c>
      <c r="J113" s="20">
        <v>5.3179726042973582E-14</v>
      </c>
      <c r="K113" s="20">
        <v>5.410280070261849E-14</v>
      </c>
      <c r="L113" s="20">
        <v>5.4602622145077286E-14</v>
      </c>
      <c r="M113" s="20">
        <v>5.5148371129257327E-14</v>
      </c>
      <c r="N113" s="20">
        <v>5.5648721863916027E-14</v>
      </c>
      <c r="O113" s="20">
        <v>5.6554467819873047E-14</v>
      </c>
      <c r="P113" s="20">
        <v>5.7679135595771609E-14</v>
      </c>
      <c r="Q113" s="20">
        <v>5.759838514375398E-14</v>
      </c>
      <c r="R113" s="20">
        <v>5.759838514375398E-14</v>
      </c>
      <c r="S113" s="20">
        <v>5.759838514375398E-14</v>
      </c>
      <c r="T113" s="20">
        <v>5.759838514375398E-14</v>
      </c>
      <c r="U113" s="20">
        <v>5.759838514375398E-14</v>
      </c>
      <c r="V113" s="20">
        <v>5.759838514375398E-14</v>
      </c>
      <c r="W113" s="20">
        <v>5.759838514375398E-14</v>
      </c>
      <c r="X113" s="20">
        <v>5.759838514375398E-14</v>
      </c>
      <c r="Y113" s="20">
        <v>5.759838514375398E-14</v>
      </c>
      <c r="Z113" s="20">
        <v>5.759838514375398E-14</v>
      </c>
      <c r="AA113" s="20">
        <v>5.759838514375398E-14</v>
      </c>
      <c r="AB113" s="20">
        <v>5.759838514375398E-14</v>
      </c>
      <c r="AC113" s="20">
        <v>5.759838514375398E-14</v>
      </c>
      <c r="AD113" s="20">
        <v>5.759838514375398E-14</v>
      </c>
      <c r="AE113" s="20">
        <v>5.759838514375398E-14</v>
      </c>
      <c r="AF113" s="20">
        <v>5.759838514375398E-14</v>
      </c>
      <c r="AG113" s="20"/>
      <c r="AH113" s="22">
        <v>9.9920072216264108E-16</v>
      </c>
      <c r="AI113" s="20">
        <f ca="1"/>
        <v>4391.6218357162816</v>
      </c>
      <c r="AJ113" s="20" cm="1">
        <f t="array" ref="AJ113:BM113">$AH113*Total_Maximum_Demand__MVA____Option_2_Summer_POE10</f>
        <v>6.2850710763300288E-14</v>
      </c>
      <c r="AK113" s="20">
        <v>8.1307728516121917E-14</v>
      </c>
      <c r="AL113" s="20">
        <v>8.6134098282877621E-14</v>
      </c>
      <c r="AM113" s="20">
        <v>5.6865402395586843E-14</v>
      </c>
      <c r="AN113" s="20">
        <v>5.6882871480433356E-14</v>
      </c>
      <c r="AO113" s="20">
        <v>5.737600582778696E-14</v>
      </c>
      <c r="AP113" s="20">
        <v>5.8681495799168551E-14</v>
      </c>
      <c r="AQ113" s="20">
        <v>5.9553126466933246E-14</v>
      </c>
      <c r="AR113" s="20">
        <v>6.0407761595183105E-14</v>
      </c>
      <c r="AS113" s="20">
        <v>6.140775160214535E-14</v>
      </c>
      <c r="AT113" s="20">
        <v>6.2332757488749023E-14</v>
      </c>
      <c r="AU113" s="20">
        <v>6.323209334011461E-14</v>
      </c>
      <c r="AV113" s="20">
        <v>6.3332355186148396E-14</v>
      </c>
      <c r="AW113" s="20">
        <v>6.438246895137367E-14</v>
      </c>
      <c r="AX113" s="20">
        <v>6.3581607838445306E-14</v>
      </c>
      <c r="AY113" s="20">
        <v>6.3581607838445306E-14</v>
      </c>
      <c r="AZ113" s="20">
        <v>6.3581607838445306E-14</v>
      </c>
      <c r="BA113" s="20">
        <v>6.3581607838445306E-14</v>
      </c>
      <c r="BB113" s="20">
        <v>6.3581607838445306E-14</v>
      </c>
      <c r="BC113" s="20">
        <v>6.3581607838445306E-14</v>
      </c>
      <c r="BD113" s="20">
        <v>6.3581607838445306E-14</v>
      </c>
      <c r="BE113" s="20">
        <v>6.3581607838445306E-14</v>
      </c>
      <c r="BF113" s="20">
        <v>6.3581607838445306E-14</v>
      </c>
      <c r="BG113" s="20">
        <v>6.3581607838445306E-14</v>
      </c>
      <c r="BH113" s="20">
        <v>6.3581607838445306E-14</v>
      </c>
      <c r="BI113" s="20">
        <v>6.3581607838445306E-14</v>
      </c>
      <c r="BJ113" s="20">
        <v>6.3581607838445306E-14</v>
      </c>
      <c r="BK113" s="20">
        <v>6.3581607838445306E-14</v>
      </c>
      <c r="BL113" s="20">
        <v>6.3581607838445306E-14</v>
      </c>
      <c r="BM113" s="20">
        <v>6.3581607838445306E-14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849</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803</v>
      </c>
      <c r="AH116" s="4" t="s">
        <v>803</v>
      </c>
    </row>
    <row r="117" spans="1:65">
      <c r="A117" s="4" t="s">
        <v>846</v>
      </c>
      <c r="AH117" s="4" t="s">
        <v>847</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49.704222281291223</v>
      </c>
      <c r="D119" s="20">
        <v>68.851373904477953</v>
      </c>
      <c r="E119" s="20">
        <v>73.822291999941626</v>
      </c>
      <c r="F119" s="20">
        <v>74.666318532167125</v>
      </c>
      <c r="G119" s="20">
        <v>75.321400250668702</v>
      </c>
      <c r="H119" s="20">
        <v>76.456343322131801</v>
      </c>
      <c r="I119" s="20">
        <v>79.044112818454281</v>
      </c>
      <c r="J119" s="20">
        <v>80.772638914053559</v>
      </c>
      <c r="K119" s="20">
        <v>82.966385820699927</v>
      </c>
      <c r="L119" s="20">
        <v>84.102932312994241</v>
      </c>
      <c r="M119" s="20">
        <v>85.100059426053704</v>
      </c>
      <c r="N119" s="20">
        <v>83.246096880258165</v>
      </c>
      <c r="O119" s="20">
        <v>85.409228579193524</v>
      </c>
      <c r="P119" s="20">
        <v>88.812465234350341</v>
      </c>
      <c r="Q119" s="20">
        <v>86.222063730009381</v>
      </c>
      <c r="R119" s="20">
        <v>86.222063730009381</v>
      </c>
      <c r="S119" s="20">
        <v>86.222063730009381</v>
      </c>
      <c r="T119" s="20">
        <v>86.222063730009381</v>
      </c>
      <c r="U119" s="20">
        <v>86.222063730009381</v>
      </c>
      <c r="V119" s="20">
        <v>86.222063730009381</v>
      </c>
      <c r="W119" s="20">
        <v>86.222063730009381</v>
      </c>
      <c r="X119" s="20">
        <v>86.222063730009381</v>
      </c>
      <c r="Y119" s="20">
        <v>86.222063730009381</v>
      </c>
      <c r="Z119" s="20">
        <v>86.222063730009381</v>
      </c>
      <c r="AA119" s="20">
        <v>86.222063730009381</v>
      </c>
      <c r="AB119" s="20">
        <v>86.222063730009381</v>
      </c>
      <c r="AC119" s="20">
        <v>86.222063730009381</v>
      </c>
      <c r="AD119" s="20">
        <v>86.222063730009381</v>
      </c>
      <c r="AE119" s="20">
        <v>86.222063730009381</v>
      </c>
      <c r="AF119" s="20">
        <v>86.222063730009381</v>
      </c>
      <c r="AH119" s="22" cm="1">
        <f t="array" ref="AH119:AH142">Percent_MD</f>
        <v>1</v>
      </c>
      <c r="AI119" s="20" cm="1">
        <f t="array" aca="1" ref="AI119:AI142" ca="1">Winter___MD___Hours</f>
        <v>0</v>
      </c>
      <c r="AJ119" s="20" cm="1">
        <f t="array" ref="AJ119:BM119">$AH119*Total_Maximum_Demand__MVA____Option_3_Winter_POE10</f>
        <v>53.187555723365975</v>
      </c>
      <c r="AK119" s="20">
        <v>72.093222619012721</v>
      </c>
      <c r="AL119" s="20">
        <v>77.258431665518174</v>
      </c>
      <c r="AM119" s="20">
        <v>78.054220475722587</v>
      </c>
      <c r="AN119" s="20">
        <v>78.555663540793276</v>
      </c>
      <c r="AO119" s="20">
        <v>79.665901698829117</v>
      </c>
      <c r="AP119" s="20">
        <v>82.294184114400352</v>
      </c>
      <c r="AQ119" s="20">
        <v>83.72492336184547</v>
      </c>
      <c r="AR119" s="20">
        <v>86.458714909021197</v>
      </c>
      <c r="AS119" s="20">
        <v>94.777748194752846</v>
      </c>
      <c r="AT119" s="20">
        <v>87.909221924157649</v>
      </c>
      <c r="AU119" s="20">
        <v>86.562590493298686</v>
      </c>
      <c r="AV119" s="20">
        <v>88.369924564615317</v>
      </c>
      <c r="AW119" s="20">
        <v>92.327791916597292</v>
      </c>
      <c r="AX119" s="20">
        <v>89.641313717404714</v>
      </c>
      <c r="AY119" s="20">
        <v>89.641313717404714</v>
      </c>
      <c r="AZ119" s="20">
        <v>89.641313717404714</v>
      </c>
      <c r="BA119" s="20">
        <v>89.641313717404714</v>
      </c>
      <c r="BB119" s="20">
        <v>89.641313717404714</v>
      </c>
      <c r="BC119" s="20">
        <v>89.641313717404714</v>
      </c>
      <c r="BD119" s="20">
        <v>89.641313717404714</v>
      </c>
      <c r="BE119" s="20">
        <v>89.641313717404714</v>
      </c>
      <c r="BF119" s="20">
        <v>89.641313717404714</v>
      </c>
      <c r="BG119" s="20">
        <v>89.641313717404714</v>
      </c>
      <c r="BH119" s="20">
        <v>89.641313717404714</v>
      </c>
      <c r="BI119" s="20">
        <v>89.641313717404714</v>
      </c>
      <c r="BJ119" s="20">
        <v>89.641313717404714</v>
      </c>
      <c r="BK119" s="20">
        <v>89.641313717404714</v>
      </c>
      <c r="BL119" s="20">
        <v>89.641313717404714</v>
      </c>
      <c r="BM119" s="20">
        <v>89.641313717404714</v>
      </c>
    </row>
    <row r="120" spans="1:65">
      <c r="A120" s="22">
        <v>0.99</v>
      </c>
      <c r="B120" s="20">
        <f ca="1"/>
        <v>1.4859926918392203</v>
      </c>
      <c r="C120" s="20" cm="1">
        <f t="array" ref="C120:AF120">$A120*Total_Maximum_Demand__MVA____Option_3_Winter_POE50</f>
        <v>49.207180058478308</v>
      </c>
      <c r="D120" s="20">
        <v>68.162860165433173</v>
      </c>
      <c r="E120" s="20">
        <v>73.084069079942211</v>
      </c>
      <c r="F120" s="20">
        <v>73.91965534684546</v>
      </c>
      <c r="G120" s="20">
        <v>74.568186248162021</v>
      </c>
      <c r="H120" s="20">
        <v>75.691779888910489</v>
      </c>
      <c r="I120" s="20">
        <v>78.253671690269741</v>
      </c>
      <c r="J120" s="20">
        <v>79.964912524913018</v>
      </c>
      <c r="K120" s="20">
        <v>82.136721962492928</v>
      </c>
      <c r="L120" s="20">
        <v>83.261902989864296</v>
      </c>
      <c r="M120" s="20">
        <v>84.249058831793164</v>
      </c>
      <c r="N120" s="20">
        <v>82.413635911455586</v>
      </c>
      <c r="O120" s="20">
        <v>84.555136293401588</v>
      </c>
      <c r="P120" s="20">
        <v>87.924340582006835</v>
      </c>
      <c r="Q120" s="20">
        <v>85.359843092709283</v>
      </c>
      <c r="R120" s="20">
        <v>85.359843092709283</v>
      </c>
      <c r="S120" s="20">
        <v>85.359843092709283</v>
      </c>
      <c r="T120" s="20">
        <v>85.359843092709283</v>
      </c>
      <c r="U120" s="20">
        <v>85.359843092709283</v>
      </c>
      <c r="V120" s="20">
        <v>85.359843092709283</v>
      </c>
      <c r="W120" s="20">
        <v>85.359843092709283</v>
      </c>
      <c r="X120" s="20">
        <v>85.359843092709283</v>
      </c>
      <c r="Y120" s="20">
        <v>85.359843092709283</v>
      </c>
      <c r="Z120" s="20">
        <v>85.359843092709283</v>
      </c>
      <c r="AA120" s="20">
        <v>85.359843092709283</v>
      </c>
      <c r="AB120" s="20">
        <v>85.359843092709283</v>
      </c>
      <c r="AC120" s="20">
        <v>85.359843092709283</v>
      </c>
      <c r="AD120" s="20">
        <v>85.359843092709283</v>
      </c>
      <c r="AE120" s="20">
        <v>85.359843092709283</v>
      </c>
      <c r="AF120" s="20">
        <v>85.359843092709283</v>
      </c>
      <c r="AH120" s="22">
        <v>0.99</v>
      </c>
      <c r="AI120" s="20">
        <f ca="1"/>
        <v>1.4859926918392203</v>
      </c>
      <c r="AJ120" s="20" cm="1">
        <f t="array" ref="AJ120:BM120">$AH120*Total_Maximum_Demand__MVA____Option_3_Winter_POE10</f>
        <v>52.655680166132314</v>
      </c>
      <c r="AK120" s="20">
        <v>71.372290392822592</v>
      </c>
      <c r="AL120" s="20">
        <v>76.48584734886299</v>
      </c>
      <c r="AM120" s="20">
        <v>77.273678270965362</v>
      </c>
      <c r="AN120" s="20">
        <v>77.770106905385347</v>
      </c>
      <c r="AO120" s="20">
        <v>78.869242681840831</v>
      </c>
      <c r="AP120" s="20">
        <v>81.471242273256351</v>
      </c>
      <c r="AQ120" s="20">
        <v>82.887674128227019</v>
      </c>
      <c r="AR120" s="20">
        <v>85.594127759930984</v>
      </c>
      <c r="AS120" s="20">
        <v>93.82997071280532</v>
      </c>
      <c r="AT120" s="20">
        <v>87.030129704916078</v>
      </c>
      <c r="AU120" s="20">
        <v>85.696964588365702</v>
      </c>
      <c r="AV120" s="20">
        <v>87.486225318969161</v>
      </c>
      <c r="AW120" s="20">
        <v>91.404513997431323</v>
      </c>
      <c r="AX120" s="20">
        <v>88.744900580230663</v>
      </c>
      <c r="AY120" s="20">
        <v>88.744900580230663</v>
      </c>
      <c r="AZ120" s="20">
        <v>88.744900580230663</v>
      </c>
      <c r="BA120" s="20">
        <v>88.744900580230663</v>
      </c>
      <c r="BB120" s="20">
        <v>88.744900580230663</v>
      </c>
      <c r="BC120" s="20">
        <v>88.744900580230663</v>
      </c>
      <c r="BD120" s="20">
        <v>88.744900580230663</v>
      </c>
      <c r="BE120" s="20">
        <v>88.744900580230663</v>
      </c>
      <c r="BF120" s="20">
        <v>88.744900580230663</v>
      </c>
      <c r="BG120" s="20">
        <v>88.744900580230663</v>
      </c>
      <c r="BH120" s="20">
        <v>88.744900580230663</v>
      </c>
      <c r="BI120" s="20">
        <v>88.744900580230663</v>
      </c>
      <c r="BJ120" s="20">
        <v>88.744900580230663</v>
      </c>
      <c r="BK120" s="20">
        <v>88.744900580230663</v>
      </c>
      <c r="BL120" s="20">
        <v>88.744900580230663</v>
      </c>
      <c r="BM120" s="20">
        <v>88.744900580230663</v>
      </c>
    </row>
    <row r="121" spans="1:65">
      <c r="A121" s="22">
        <v>0.98</v>
      </c>
      <c r="B121" s="20">
        <f ca="1"/>
        <v>3.2691839220462842</v>
      </c>
      <c r="C121" s="20" cm="1">
        <f t="array" ref="C121:AF121">$A121*Total_Maximum_Demand__MVA____Option_3_Winter_POE50</f>
        <v>48.7101378356654</v>
      </c>
      <c r="D121" s="20">
        <v>67.474346426388394</v>
      </c>
      <c r="E121" s="20">
        <v>72.345846159942795</v>
      </c>
      <c r="F121" s="20">
        <v>73.17299216152378</v>
      </c>
      <c r="G121" s="20">
        <v>73.814972245655326</v>
      </c>
      <c r="H121" s="20">
        <v>74.927216455689162</v>
      </c>
      <c r="I121" s="20">
        <v>77.463230562085187</v>
      </c>
      <c r="J121" s="20">
        <v>79.157186135772491</v>
      </c>
      <c r="K121" s="20">
        <v>81.307058104285929</v>
      </c>
      <c r="L121" s="20">
        <v>82.420873666734352</v>
      </c>
      <c r="M121" s="20">
        <v>83.398058237532624</v>
      </c>
      <c r="N121" s="20">
        <v>81.581174942652993</v>
      </c>
      <c r="O121" s="20">
        <v>83.701044007609653</v>
      </c>
      <c r="P121" s="20">
        <v>87.036215929663328</v>
      </c>
      <c r="Q121" s="20">
        <v>84.497622455409186</v>
      </c>
      <c r="R121" s="20">
        <v>84.497622455409186</v>
      </c>
      <c r="S121" s="20">
        <v>84.497622455409186</v>
      </c>
      <c r="T121" s="20">
        <v>84.497622455409186</v>
      </c>
      <c r="U121" s="20">
        <v>84.497622455409186</v>
      </c>
      <c r="V121" s="20">
        <v>84.497622455409186</v>
      </c>
      <c r="W121" s="20">
        <v>84.497622455409186</v>
      </c>
      <c r="X121" s="20">
        <v>84.497622455409186</v>
      </c>
      <c r="Y121" s="20">
        <v>84.497622455409186</v>
      </c>
      <c r="Z121" s="20">
        <v>84.497622455409186</v>
      </c>
      <c r="AA121" s="20">
        <v>84.497622455409186</v>
      </c>
      <c r="AB121" s="20">
        <v>84.497622455409186</v>
      </c>
      <c r="AC121" s="20">
        <v>84.497622455409186</v>
      </c>
      <c r="AD121" s="20">
        <v>84.497622455409186</v>
      </c>
      <c r="AE121" s="20">
        <v>84.497622455409186</v>
      </c>
      <c r="AF121" s="20">
        <v>84.497622455409186</v>
      </c>
      <c r="AH121" s="22">
        <v>0.98</v>
      </c>
      <c r="AI121" s="20">
        <f ca="1"/>
        <v>3.2691839220462842</v>
      </c>
      <c r="AJ121" s="20" cm="1">
        <f t="array" ref="AJ121:BM121">$AH121*Total_Maximum_Demand__MVA____Option_3_Winter_POE10</f>
        <v>52.123804608898652</v>
      </c>
      <c r="AK121" s="20">
        <v>70.651358166632463</v>
      </c>
      <c r="AL121" s="20">
        <v>75.713263032207806</v>
      </c>
      <c r="AM121" s="20">
        <v>76.493136066208137</v>
      </c>
      <c r="AN121" s="20">
        <v>76.984550269977404</v>
      </c>
      <c r="AO121" s="20">
        <v>78.07258366485253</v>
      </c>
      <c r="AP121" s="20">
        <v>80.64830043211235</v>
      </c>
      <c r="AQ121" s="20">
        <v>82.050424894608554</v>
      </c>
      <c r="AR121" s="20">
        <v>84.729540610840772</v>
      </c>
      <c r="AS121" s="20">
        <v>92.882193230857794</v>
      </c>
      <c r="AT121" s="20">
        <v>86.151037485674493</v>
      </c>
      <c r="AU121" s="20">
        <v>84.831338683432705</v>
      </c>
      <c r="AV121" s="20">
        <v>86.602526073323006</v>
      </c>
      <c r="AW121" s="20">
        <v>90.48123607826534</v>
      </c>
      <c r="AX121" s="20">
        <v>87.848487443056612</v>
      </c>
      <c r="AY121" s="20">
        <v>87.848487443056612</v>
      </c>
      <c r="AZ121" s="20">
        <v>87.848487443056612</v>
      </c>
      <c r="BA121" s="20">
        <v>87.848487443056612</v>
      </c>
      <c r="BB121" s="20">
        <v>87.848487443056612</v>
      </c>
      <c r="BC121" s="20">
        <v>87.848487443056612</v>
      </c>
      <c r="BD121" s="20">
        <v>87.848487443056612</v>
      </c>
      <c r="BE121" s="20">
        <v>87.848487443056612</v>
      </c>
      <c r="BF121" s="20">
        <v>87.848487443056612</v>
      </c>
      <c r="BG121" s="20">
        <v>87.848487443056612</v>
      </c>
      <c r="BH121" s="20">
        <v>87.848487443056612</v>
      </c>
      <c r="BI121" s="20">
        <v>87.848487443056612</v>
      </c>
      <c r="BJ121" s="20">
        <v>87.848487443056612</v>
      </c>
      <c r="BK121" s="20">
        <v>87.848487443056612</v>
      </c>
      <c r="BL121" s="20">
        <v>87.848487443056612</v>
      </c>
      <c r="BM121" s="20">
        <v>87.848487443056612</v>
      </c>
    </row>
    <row r="122" spans="1:65">
      <c r="A122" s="22">
        <v>0.97</v>
      </c>
      <c r="B122" s="20">
        <f ca="1"/>
        <v>6.8355663824604127</v>
      </c>
      <c r="C122" s="20" cm="1">
        <f t="array" ref="C122:AF122">$A122*Total_Maximum_Demand__MVA____Option_3_Winter_POE50</f>
        <v>48.213095612852484</v>
      </c>
      <c r="D122" s="20">
        <v>66.785832687343614</v>
      </c>
      <c r="E122" s="20">
        <v>71.607623239943379</v>
      </c>
      <c r="F122" s="20">
        <v>72.426328976202115</v>
      </c>
      <c r="G122" s="20">
        <v>73.061758243148645</v>
      </c>
      <c r="H122" s="20">
        <v>74.16265302246785</v>
      </c>
      <c r="I122" s="20">
        <v>76.672789433900647</v>
      </c>
      <c r="J122" s="20">
        <v>78.34945974663195</v>
      </c>
      <c r="K122" s="20">
        <v>80.47739424607893</v>
      </c>
      <c r="L122" s="20">
        <v>81.579844343604407</v>
      </c>
      <c r="M122" s="20">
        <v>82.547057643272097</v>
      </c>
      <c r="N122" s="20">
        <v>80.748713973850414</v>
      </c>
      <c r="O122" s="20">
        <v>82.846951721817717</v>
      </c>
      <c r="P122" s="20">
        <v>86.148091277319836</v>
      </c>
      <c r="Q122" s="20">
        <v>83.635401818109102</v>
      </c>
      <c r="R122" s="20">
        <v>83.635401818109102</v>
      </c>
      <c r="S122" s="20">
        <v>83.635401818109102</v>
      </c>
      <c r="T122" s="20">
        <v>83.635401818109102</v>
      </c>
      <c r="U122" s="20">
        <v>83.635401818109102</v>
      </c>
      <c r="V122" s="20">
        <v>83.635401818109102</v>
      </c>
      <c r="W122" s="20">
        <v>83.635401818109102</v>
      </c>
      <c r="X122" s="20">
        <v>83.635401818109102</v>
      </c>
      <c r="Y122" s="20">
        <v>83.635401818109102</v>
      </c>
      <c r="Z122" s="20">
        <v>83.635401818109102</v>
      </c>
      <c r="AA122" s="20">
        <v>83.635401818109102</v>
      </c>
      <c r="AB122" s="20">
        <v>83.635401818109102</v>
      </c>
      <c r="AC122" s="20">
        <v>83.635401818109102</v>
      </c>
      <c r="AD122" s="20">
        <v>83.635401818109102</v>
      </c>
      <c r="AE122" s="20">
        <v>83.635401818109102</v>
      </c>
      <c r="AF122" s="20">
        <v>83.635401818109102</v>
      </c>
      <c r="AH122" s="22">
        <v>0.97</v>
      </c>
      <c r="AI122" s="20">
        <f ca="1"/>
        <v>6.8355663824604127</v>
      </c>
      <c r="AJ122" s="20" cm="1">
        <f t="array" ref="AJ122:BM122">$AH122*Total_Maximum_Demand__MVA____Option_3_Winter_POE10</f>
        <v>51.591929051664991</v>
      </c>
      <c r="AK122" s="20">
        <v>69.930425940442333</v>
      </c>
      <c r="AL122" s="20">
        <v>74.940678715552622</v>
      </c>
      <c r="AM122" s="20">
        <v>75.712593861450912</v>
      </c>
      <c r="AN122" s="20">
        <v>76.198993634569476</v>
      </c>
      <c r="AO122" s="20">
        <v>77.275924647864244</v>
      </c>
      <c r="AP122" s="20">
        <v>79.825358590968335</v>
      </c>
      <c r="AQ122" s="20">
        <v>81.213175660990103</v>
      </c>
      <c r="AR122" s="20">
        <v>83.864953461750559</v>
      </c>
      <c r="AS122" s="20">
        <v>91.934415748910254</v>
      </c>
      <c r="AT122" s="20">
        <v>85.271945266432922</v>
      </c>
      <c r="AU122" s="20">
        <v>83.965712778499721</v>
      </c>
      <c r="AV122" s="20">
        <v>85.71882682767685</v>
      </c>
      <c r="AW122" s="20">
        <v>89.557958159099371</v>
      </c>
      <c r="AX122" s="20">
        <v>86.952074305882576</v>
      </c>
      <c r="AY122" s="20">
        <v>86.952074305882576</v>
      </c>
      <c r="AZ122" s="20">
        <v>86.952074305882576</v>
      </c>
      <c r="BA122" s="20">
        <v>86.952074305882576</v>
      </c>
      <c r="BB122" s="20">
        <v>86.952074305882576</v>
      </c>
      <c r="BC122" s="20">
        <v>86.952074305882576</v>
      </c>
      <c r="BD122" s="20">
        <v>86.952074305882576</v>
      </c>
      <c r="BE122" s="20">
        <v>86.952074305882576</v>
      </c>
      <c r="BF122" s="20">
        <v>86.952074305882576</v>
      </c>
      <c r="BG122" s="20">
        <v>86.952074305882576</v>
      </c>
      <c r="BH122" s="20">
        <v>86.952074305882576</v>
      </c>
      <c r="BI122" s="20">
        <v>86.952074305882576</v>
      </c>
      <c r="BJ122" s="20">
        <v>86.952074305882576</v>
      </c>
      <c r="BK122" s="20">
        <v>86.952074305882576</v>
      </c>
      <c r="BL122" s="20">
        <v>86.952074305882576</v>
      </c>
      <c r="BM122" s="20">
        <v>86.952074305882576</v>
      </c>
    </row>
    <row r="123" spans="1:65">
      <c r="A123" s="22">
        <v>0.95</v>
      </c>
      <c r="B123" s="20">
        <f ca="1"/>
        <v>17.534713763702822</v>
      </c>
      <c r="C123" s="20" cm="1">
        <f t="array" ref="C123:AF123">$A123*Total_Maximum_Demand__MVA____Option_3_Winter_POE50</f>
        <v>47.219011167226661</v>
      </c>
      <c r="D123" s="20">
        <v>65.408805209254055</v>
      </c>
      <c r="E123" s="20">
        <v>70.131177399944548</v>
      </c>
      <c r="F123" s="20">
        <v>70.933002605558769</v>
      </c>
      <c r="G123" s="20">
        <v>71.555330238135269</v>
      </c>
      <c r="H123" s="20">
        <v>72.633526156025212</v>
      </c>
      <c r="I123" s="20">
        <v>75.091907177531567</v>
      </c>
      <c r="J123" s="20">
        <v>76.734006968350883</v>
      </c>
      <c r="K123" s="20">
        <v>78.818066529664932</v>
      </c>
      <c r="L123" s="20">
        <v>79.897785697344531</v>
      </c>
      <c r="M123" s="20">
        <v>80.845056454751017</v>
      </c>
      <c r="N123" s="20">
        <v>79.083792036245256</v>
      </c>
      <c r="O123" s="20">
        <v>81.138767150233846</v>
      </c>
      <c r="P123" s="20">
        <v>84.371841972632822</v>
      </c>
      <c r="Q123" s="20">
        <v>81.910960543508907</v>
      </c>
      <c r="R123" s="20">
        <v>81.910960543508907</v>
      </c>
      <c r="S123" s="20">
        <v>81.910960543508907</v>
      </c>
      <c r="T123" s="20">
        <v>81.910960543508907</v>
      </c>
      <c r="U123" s="20">
        <v>81.910960543508907</v>
      </c>
      <c r="V123" s="20">
        <v>81.910960543508907</v>
      </c>
      <c r="W123" s="20">
        <v>81.910960543508907</v>
      </c>
      <c r="X123" s="20">
        <v>81.910960543508907</v>
      </c>
      <c r="Y123" s="20">
        <v>81.910960543508907</v>
      </c>
      <c r="Z123" s="20">
        <v>81.910960543508907</v>
      </c>
      <c r="AA123" s="20">
        <v>81.910960543508907</v>
      </c>
      <c r="AB123" s="20">
        <v>81.910960543508907</v>
      </c>
      <c r="AC123" s="20">
        <v>81.910960543508907</v>
      </c>
      <c r="AD123" s="20">
        <v>81.910960543508907</v>
      </c>
      <c r="AE123" s="20">
        <v>81.910960543508907</v>
      </c>
      <c r="AF123" s="20">
        <v>81.910960543508907</v>
      </c>
      <c r="AH123" s="22">
        <v>0.95</v>
      </c>
      <c r="AI123" s="20">
        <f ca="1"/>
        <v>17.534713763702822</v>
      </c>
      <c r="AJ123" s="20" cm="1">
        <f t="array" ref="AJ123:BM123">$AH123*Total_Maximum_Demand__MVA____Option_3_Winter_POE10</f>
        <v>50.528177937197675</v>
      </c>
      <c r="AK123" s="20">
        <v>68.488561488062075</v>
      </c>
      <c r="AL123" s="20">
        <v>73.395510082242268</v>
      </c>
      <c r="AM123" s="20">
        <v>74.151509451936448</v>
      </c>
      <c r="AN123" s="20">
        <v>74.627880363753604</v>
      </c>
      <c r="AO123" s="20">
        <v>75.682606613887657</v>
      </c>
      <c r="AP123" s="20">
        <v>78.179474908680334</v>
      </c>
      <c r="AQ123" s="20">
        <v>79.538677193753188</v>
      </c>
      <c r="AR123" s="20">
        <v>82.135779163570135</v>
      </c>
      <c r="AS123" s="20">
        <v>90.038860785015203</v>
      </c>
      <c r="AT123" s="20">
        <v>83.513760827949767</v>
      </c>
      <c r="AU123" s="20">
        <v>82.234460968633741</v>
      </c>
      <c r="AV123" s="20">
        <v>83.951428336384552</v>
      </c>
      <c r="AW123" s="20">
        <v>87.711402320767419</v>
      </c>
      <c r="AX123" s="20">
        <v>85.159248031534474</v>
      </c>
      <c r="AY123" s="20">
        <v>85.159248031534474</v>
      </c>
      <c r="AZ123" s="20">
        <v>85.159248031534474</v>
      </c>
      <c r="BA123" s="20">
        <v>85.159248031534474</v>
      </c>
      <c r="BB123" s="20">
        <v>85.159248031534474</v>
      </c>
      <c r="BC123" s="20">
        <v>85.159248031534474</v>
      </c>
      <c r="BD123" s="20">
        <v>85.159248031534474</v>
      </c>
      <c r="BE123" s="20">
        <v>85.159248031534474</v>
      </c>
      <c r="BF123" s="20">
        <v>85.159248031534474</v>
      </c>
      <c r="BG123" s="20">
        <v>85.159248031534474</v>
      </c>
      <c r="BH123" s="20">
        <v>85.159248031534474</v>
      </c>
      <c r="BI123" s="20">
        <v>85.159248031534474</v>
      </c>
      <c r="BJ123" s="20">
        <v>85.159248031534474</v>
      </c>
      <c r="BK123" s="20">
        <v>85.159248031534474</v>
      </c>
      <c r="BL123" s="20">
        <v>85.159248031534474</v>
      </c>
      <c r="BM123" s="20">
        <v>85.159248031534474</v>
      </c>
    </row>
    <row r="124" spans="1:65">
      <c r="A124" s="22">
        <v>0.9</v>
      </c>
      <c r="B124" s="20">
        <f ca="1"/>
        <v>78.757612667478497</v>
      </c>
      <c r="C124" s="20" cm="1">
        <f t="array" ref="C124:AF124">$A124*Total_Maximum_Demand__MVA____Option_3_Winter_POE50</f>
        <v>44.733800053162099</v>
      </c>
      <c r="D124" s="20">
        <v>61.966236514030157</v>
      </c>
      <c r="E124" s="20">
        <v>66.440062799947469</v>
      </c>
      <c r="F124" s="20">
        <v>67.199686678950414</v>
      </c>
      <c r="G124" s="20">
        <v>67.789260225601836</v>
      </c>
      <c r="H124" s="20">
        <v>68.810708989918624</v>
      </c>
      <c r="I124" s="20">
        <v>71.139701536608854</v>
      </c>
      <c r="J124" s="20">
        <v>72.695375022648207</v>
      </c>
      <c r="K124" s="20">
        <v>74.669747238629938</v>
      </c>
      <c r="L124" s="20">
        <v>75.692639081694821</v>
      </c>
      <c r="M124" s="20">
        <v>76.59005348344833</v>
      </c>
      <c r="N124" s="20">
        <v>74.921487192232348</v>
      </c>
      <c r="O124" s="20">
        <v>76.868305721274169</v>
      </c>
      <c r="P124" s="20">
        <v>79.931218710915303</v>
      </c>
      <c r="Q124" s="20">
        <v>77.599857357008446</v>
      </c>
      <c r="R124" s="20">
        <v>77.599857357008446</v>
      </c>
      <c r="S124" s="20">
        <v>77.599857357008446</v>
      </c>
      <c r="T124" s="20">
        <v>77.599857357008446</v>
      </c>
      <c r="U124" s="20">
        <v>77.599857357008446</v>
      </c>
      <c r="V124" s="20">
        <v>77.599857357008446</v>
      </c>
      <c r="W124" s="20">
        <v>77.599857357008446</v>
      </c>
      <c r="X124" s="20">
        <v>77.599857357008446</v>
      </c>
      <c r="Y124" s="20">
        <v>77.599857357008446</v>
      </c>
      <c r="Z124" s="20">
        <v>77.599857357008446</v>
      </c>
      <c r="AA124" s="20">
        <v>77.599857357008446</v>
      </c>
      <c r="AB124" s="20">
        <v>77.599857357008446</v>
      </c>
      <c r="AC124" s="20">
        <v>77.599857357008446</v>
      </c>
      <c r="AD124" s="20">
        <v>77.599857357008446</v>
      </c>
      <c r="AE124" s="20">
        <v>77.599857357008446</v>
      </c>
      <c r="AF124" s="20">
        <v>77.599857357008446</v>
      </c>
      <c r="AH124" s="22">
        <v>0.9</v>
      </c>
      <c r="AI124" s="20">
        <f ca="1"/>
        <v>78.757612667478497</v>
      </c>
      <c r="AJ124" s="20" cm="1">
        <f t="array" ref="AJ124:BM124">$AH124*Total_Maximum_Demand__MVA____Option_3_Winter_POE10</f>
        <v>47.868800151029376</v>
      </c>
      <c r="AK124" s="20">
        <v>64.883900357111457</v>
      </c>
      <c r="AL124" s="20">
        <v>69.532588498966362</v>
      </c>
      <c r="AM124" s="20">
        <v>70.248798428150337</v>
      </c>
      <c r="AN124" s="20">
        <v>70.700097186713947</v>
      </c>
      <c r="AO124" s="20">
        <v>71.699311528946211</v>
      </c>
      <c r="AP124" s="20">
        <v>74.064765702960315</v>
      </c>
      <c r="AQ124" s="20">
        <v>75.35243102566092</v>
      </c>
      <c r="AR124" s="20">
        <v>77.812843418119073</v>
      </c>
      <c r="AS124" s="20">
        <v>85.29997337527756</v>
      </c>
      <c r="AT124" s="20">
        <v>79.118299731741885</v>
      </c>
      <c r="AU124" s="20">
        <v>77.906331443968824</v>
      </c>
      <c r="AV124" s="20">
        <v>79.532932108153787</v>
      </c>
      <c r="AW124" s="20">
        <v>83.095012724937561</v>
      </c>
      <c r="AX124" s="20">
        <v>80.677182345664249</v>
      </c>
      <c r="AY124" s="20">
        <v>80.677182345664249</v>
      </c>
      <c r="AZ124" s="20">
        <v>80.677182345664249</v>
      </c>
      <c r="BA124" s="20">
        <v>80.677182345664249</v>
      </c>
      <c r="BB124" s="20">
        <v>80.677182345664249</v>
      </c>
      <c r="BC124" s="20">
        <v>80.677182345664249</v>
      </c>
      <c r="BD124" s="20">
        <v>80.677182345664249</v>
      </c>
      <c r="BE124" s="20">
        <v>80.677182345664249</v>
      </c>
      <c r="BF124" s="20">
        <v>80.677182345664249</v>
      </c>
      <c r="BG124" s="20">
        <v>80.677182345664249</v>
      </c>
      <c r="BH124" s="20">
        <v>80.677182345664249</v>
      </c>
      <c r="BI124" s="20">
        <v>80.677182345664249</v>
      </c>
      <c r="BJ124" s="20">
        <v>80.677182345664249</v>
      </c>
      <c r="BK124" s="20">
        <v>80.677182345664249</v>
      </c>
      <c r="BL124" s="20">
        <v>80.677182345664249</v>
      </c>
      <c r="BM124" s="20">
        <v>80.677182345664249</v>
      </c>
    </row>
    <row r="125" spans="1:65">
      <c r="A125" s="22">
        <v>0.85</v>
      </c>
      <c r="B125" s="20">
        <f ca="1"/>
        <v>236.86723507917608</v>
      </c>
      <c r="C125" s="20" cm="1">
        <f t="array" ref="C125:AF125">$A125*Total_Maximum_Demand__MVA____Option_3_Winter_POE50</f>
        <v>42.248588939097537</v>
      </c>
      <c r="D125" s="20">
        <v>58.52366781880626</v>
      </c>
      <c r="E125" s="20">
        <v>62.748948199950384</v>
      </c>
      <c r="F125" s="20">
        <v>63.466370752342051</v>
      </c>
      <c r="G125" s="20">
        <v>64.023190213068389</v>
      </c>
      <c r="H125" s="20">
        <v>64.987891823812035</v>
      </c>
      <c r="I125" s="20">
        <v>67.187495895686141</v>
      </c>
      <c r="J125" s="20">
        <v>68.656743076945517</v>
      </c>
      <c r="K125" s="20">
        <v>70.52142794759493</v>
      </c>
      <c r="L125" s="20">
        <v>71.487492466045097</v>
      </c>
      <c r="M125" s="20">
        <v>72.335050512145642</v>
      </c>
      <c r="N125" s="20">
        <v>70.75918234821944</v>
      </c>
      <c r="O125" s="20">
        <v>72.597844292314491</v>
      </c>
      <c r="P125" s="20">
        <v>75.490595449197784</v>
      </c>
      <c r="Q125" s="20">
        <v>73.288754170507971</v>
      </c>
      <c r="R125" s="20">
        <v>73.288754170507971</v>
      </c>
      <c r="S125" s="20">
        <v>73.288754170507971</v>
      </c>
      <c r="T125" s="20">
        <v>73.288754170507971</v>
      </c>
      <c r="U125" s="20">
        <v>73.288754170507971</v>
      </c>
      <c r="V125" s="20">
        <v>73.288754170507971</v>
      </c>
      <c r="W125" s="20">
        <v>73.288754170507971</v>
      </c>
      <c r="X125" s="20">
        <v>73.288754170507971</v>
      </c>
      <c r="Y125" s="20">
        <v>73.288754170507971</v>
      </c>
      <c r="Z125" s="20">
        <v>73.288754170507971</v>
      </c>
      <c r="AA125" s="20">
        <v>73.288754170507971</v>
      </c>
      <c r="AB125" s="20">
        <v>73.288754170507971</v>
      </c>
      <c r="AC125" s="20">
        <v>73.288754170507971</v>
      </c>
      <c r="AD125" s="20">
        <v>73.288754170507971</v>
      </c>
      <c r="AE125" s="20">
        <v>73.288754170507971</v>
      </c>
      <c r="AF125" s="20">
        <v>73.288754170507971</v>
      </c>
      <c r="AH125" s="22">
        <v>0.85</v>
      </c>
      <c r="AI125" s="20">
        <f ca="1"/>
        <v>236.86723507917608</v>
      </c>
      <c r="AJ125" s="20" cm="1">
        <f t="array" ref="AJ125:BM125">$AH125*Total_Maximum_Demand__MVA____Option_3_Winter_POE10</f>
        <v>45.209422364861076</v>
      </c>
      <c r="AK125" s="20">
        <v>61.279239226160811</v>
      </c>
      <c r="AL125" s="20">
        <v>65.669666915690442</v>
      </c>
      <c r="AM125" s="20">
        <v>66.346087404364198</v>
      </c>
      <c r="AN125" s="20">
        <v>66.77231400967429</v>
      </c>
      <c r="AO125" s="20">
        <v>67.716016444004751</v>
      </c>
      <c r="AP125" s="20">
        <v>69.950056497240297</v>
      </c>
      <c r="AQ125" s="20">
        <v>71.166184857568652</v>
      </c>
      <c r="AR125" s="20">
        <v>73.489907672668011</v>
      </c>
      <c r="AS125" s="20">
        <v>80.561085965539917</v>
      </c>
      <c r="AT125" s="20">
        <v>74.722838635534004</v>
      </c>
      <c r="AU125" s="20">
        <v>73.578201919303879</v>
      </c>
      <c r="AV125" s="20">
        <v>75.114435879923022</v>
      </c>
      <c r="AW125" s="20">
        <v>78.478623129107703</v>
      </c>
      <c r="AX125" s="20">
        <v>76.19511665979401</v>
      </c>
      <c r="AY125" s="20">
        <v>76.19511665979401</v>
      </c>
      <c r="AZ125" s="20">
        <v>76.19511665979401</v>
      </c>
      <c r="BA125" s="20">
        <v>76.19511665979401</v>
      </c>
      <c r="BB125" s="20">
        <v>76.19511665979401</v>
      </c>
      <c r="BC125" s="20">
        <v>76.19511665979401</v>
      </c>
      <c r="BD125" s="20">
        <v>76.19511665979401</v>
      </c>
      <c r="BE125" s="20">
        <v>76.19511665979401</v>
      </c>
      <c r="BF125" s="20">
        <v>76.19511665979401</v>
      </c>
      <c r="BG125" s="20">
        <v>76.19511665979401</v>
      </c>
      <c r="BH125" s="20">
        <v>76.19511665979401</v>
      </c>
      <c r="BI125" s="20">
        <v>76.19511665979401</v>
      </c>
      <c r="BJ125" s="20">
        <v>76.19511665979401</v>
      </c>
      <c r="BK125" s="20">
        <v>76.19511665979401</v>
      </c>
      <c r="BL125" s="20">
        <v>76.19511665979401</v>
      </c>
      <c r="BM125" s="20">
        <v>76.19511665979401</v>
      </c>
    </row>
    <row r="126" spans="1:65">
      <c r="A126" s="22">
        <v>0.8</v>
      </c>
      <c r="B126" s="20">
        <f ca="1"/>
        <v>497.51035322778779</v>
      </c>
      <c r="C126" s="20" cm="1">
        <f t="array" ref="C126:AF126">$A126*Total_Maximum_Demand__MVA____Option_3_Winter_POE50</f>
        <v>39.763377825032983</v>
      </c>
      <c r="D126" s="20">
        <v>55.081099123582362</v>
      </c>
      <c r="E126" s="20">
        <v>59.057833599953305</v>
      </c>
      <c r="F126" s="20">
        <v>59.733054825733703</v>
      </c>
      <c r="G126" s="20">
        <v>60.257120200534963</v>
      </c>
      <c r="H126" s="20">
        <v>61.165074657705446</v>
      </c>
      <c r="I126" s="20">
        <v>63.235290254763427</v>
      </c>
      <c r="J126" s="20">
        <v>64.618111131242856</v>
      </c>
      <c r="K126" s="20">
        <v>66.37310865655995</v>
      </c>
      <c r="L126" s="20">
        <v>67.282345850395401</v>
      </c>
      <c r="M126" s="20">
        <v>68.080047540842969</v>
      </c>
      <c r="N126" s="20">
        <v>66.596877504206532</v>
      </c>
      <c r="O126" s="20">
        <v>68.327382863354828</v>
      </c>
      <c r="P126" s="20">
        <v>71.049972187480279</v>
      </c>
      <c r="Q126" s="20">
        <v>68.977650984007511</v>
      </c>
      <c r="R126" s="20">
        <v>68.977650984007511</v>
      </c>
      <c r="S126" s="20">
        <v>68.977650984007511</v>
      </c>
      <c r="T126" s="20">
        <v>68.977650984007511</v>
      </c>
      <c r="U126" s="20">
        <v>68.977650984007511</v>
      </c>
      <c r="V126" s="20">
        <v>68.977650984007511</v>
      </c>
      <c r="W126" s="20">
        <v>68.977650984007511</v>
      </c>
      <c r="X126" s="20">
        <v>68.977650984007511</v>
      </c>
      <c r="Y126" s="20">
        <v>68.977650984007511</v>
      </c>
      <c r="Z126" s="20">
        <v>68.977650984007511</v>
      </c>
      <c r="AA126" s="20">
        <v>68.977650984007511</v>
      </c>
      <c r="AB126" s="20">
        <v>68.977650984007511</v>
      </c>
      <c r="AC126" s="20">
        <v>68.977650984007511</v>
      </c>
      <c r="AD126" s="20">
        <v>68.977650984007511</v>
      </c>
      <c r="AE126" s="20">
        <v>68.977650984007511</v>
      </c>
      <c r="AF126" s="20">
        <v>68.977650984007511</v>
      </c>
      <c r="AH126" s="22">
        <v>0.8</v>
      </c>
      <c r="AI126" s="20">
        <f ca="1"/>
        <v>497.51035322778779</v>
      </c>
      <c r="AJ126" s="20" cm="1">
        <f t="array" ref="AJ126:BM126">$AH126*Total_Maximum_Demand__MVA____Option_3_Winter_POE10</f>
        <v>42.550044578692784</v>
      </c>
      <c r="AK126" s="20">
        <v>57.67457809521018</v>
      </c>
      <c r="AL126" s="20">
        <v>61.806745332414543</v>
      </c>
      <c r="AM126" s="20">
        <v>62.443376380578073</v>
      </c>
      <c r="AN126" s="20">
        <v>62.844530832634625</v>
      </c>
      <c r="AO126" s="20">
        <v>63.732721359063298</v>
      </c>
      <c r="AP126" s="20">
        <v>65.835347291520279</v>
      </c>
      <c r="AQ126" s="20">
        <v>66.979938689476384</v>
      </c>
      <c r="AR126" s="20">
        <v>69.166971927216963</v>
      </c>
      <c r="AS126" s="20">
        <v>75.822198555802274</v>
      </c>
      <c r="AT126" s="20">
        <v>70.327377539326122</v>
      </c>
      <c r="AU126" s="20">
        <v>69.250072394638948</v>
      </c>
      <c r="AV126" s="20">
        <v>70.695939651692257</v>
      </c>
      <c r="AW126" s="20">
        <v>73.862233533277831</v>
      </c>
      <c r="AX126" s="20">
        <v>71.713050973923771</v>
      </c>
      <c r="AY126" s="20">
        <v>71.713050973923771</v>
      </c>
      <c r="AZ126" s="20">
        <v>71.713050973923771</v>
      </c>
      <c r="BA126" s="20">
        <v>71.713050973923771</v>
      </c>
      <c r="BB126" s="20">
        <v>71.713050973923771</v>
      </c>
      <c r="BC126" s="20">
        <v>71.713050973923771</v>
      </c>
      <c r="BD126" s="20">
        <v>71.713050973923771</v>
      </c>
      <c r="BE126" s="20">
        <v>71.713050973923771</v>
      </c>
      <c r="BF126" s="20">
        <v>71.713050973923771</v>
      </c>
      <c r="BG126" s="20">
        <v>71.713050973923771</v>
      </c>
      <c r="BH126" s="20">
        <v>71.713050973923771</v>
      </c>
      <c r="BI126" s="20">
        <v>71.713050973923771</v>
      </c>
      <c r="BJ126" s="20">
        <v>71.713050973923771</v>
      </c>
      <c r="BK126" s="20">
        <v>71.713050973923771</v>
      </c>
      <c r="BL126" s="20">
        <v>71.713050973923771</v>
      </c>
      <c r="BM126" s="20">
        <v>71.713050973923771</v>
      </c>
    </row>
    <row r="127" spans="1:65">
      <c r="A127" s="22">
        <v>0.75</v>
      </c>
      <c r="B127" s="20">
        <f ca="1"/>
        <v>803.6248477466296</v>
      </c>
      <c r="C127" s="20" cm="1">
        <f t="array" ref="C127:AF127">$A127*Total_Maximum_Demand__MVA____Option_3_Winter_POE50</f>
        <v>37.278166710968421</v>
      </c>
      <c r="D127" s="20">
        <v>51.638530428358465</v>
      </c>
      <c r="E127" s="20">
        <v>55.36671899995622</v>
      </c>
      <c r="F127" s="20">
        <v>55.999738899125347</v>
      </c>
      <c r="G127" s="20">
        <v>56.491050188001523</v>
      </c>
      <c r="H127" s="20">
        <v>57.342257491598851</v>
      </c>
      <c r="I127" s="20">
        <v>59.283084613840714</v>
      </c>
      <c r="J127" s="20">
        <v>60.579479185540166</v>
      </c>
      <c r="K127" s="20">
        <v>62.224789365524941</v>
      </c>
      <c r="L127" s="20">
        <v>63.077199234745677</v>
      </c>
      <c r="M127" s="20">
        <v>63.825044569540282</v>
      </c>
      <c r="N127" s="20">
        <v>62.434572660193624</v>
      </c>
      <c r="O127" s="20">
        <v>64.05692143439515</v>
      </c>
      <c r="P127" s="20">
        <v>66.60934892576276</v>
      </c>
      <c r="Q127" s="20">
        <v>64.666547797507036</v>
      </c>
      <c r="R127" s="20">
        <v>64.666547797507036</v>
      </c>
      <c r="S127" s="20">
        <v>64.666547797507036</v>
      </c>
      <c r="T127" s="20">
        <v>64.666547797507036</v>
      </c>
      <c r="U127" s="20">
        <v>64.666547797507036</v>
      </c>
      <c r="V127" s="20">
        <v>64.666547797507036</v>
      </c>
      <c r="W127" s="20">
        <v>64.666547797507036</v>
      </c>
      <c r="X127" s="20">
        <v>64.666547797507036</v>
      </c>
      <c r="Y127" s="20">
        <v>64.666547797507036</v>
      </c>
      <c r="Z127" s="20">
        <v>64.666547797507036</v>
      </c>
      <c r="AA127" s="20">
        <v>64.666547797507036</v>
      </c>
      <c r="AB127" s="20">
        <v>64.666547797507036</v>
      </c>
      <c r="AC127" s="20">
        <v>64.666547797507036</v>
      </c>
      <c r="AD127" s="20">
        <v>64.666547797507036</v>
      </c>
      <c r="AE127" s="20">
        <v>64.666547797507036</v>
      </c>
      <c r="AF127" s="20">
        <v>64.666547797507036</v>
      </c>
      <c r="AH127" s="22">
        <v>0.75</v>
      </c>
      <c r="AI127" s="20">
        <f ca="1"/>
        <v>803.6248477466296</v>
      </c>
      <c r="AJ127" s="20" cm="1">
        <f t="array" ref="AJ127:BM127">$AH127*Total_Maximum_Demand__MVA____Option_3_Winter_POE10</f>
        <v>39.890666792524485</v>
      </c>
      <c r="AK127" s="20">
        <v>54.069916964259541</v>
      </c>
      <c r="AL127" s="20">
        <v>57.94382374913863</v>
      </c>
      <c r="AM127" s="20">
        <v>58.540665356791941</v>
      </c>
      <c r="AN127" s="20">
        <v>58.916747655594961</v>
      </c>
      <c r="AO127" s="20">
        <v>59.749426274121838</v>
      </c>
      <c r="AP127" s="20">
        <v>61.72063808580026</v>
      </c>
      <c r="AQ127" s="20">
        <v>62.793692521384102</v>
      </c>
      <c r="AR127" s="20">
        <v>64.844036181765901</v>
      </c>
      <c r="AS127" s="20">
        <v>71.083311146064631</v>
      </c>
      <c r="AT127" s="20">
        <v>65.93191644311824</v>
      </c>
      <c r="AU127" s="20">
        <v>64.921942869974018</v>
      </c>
      <c r="AV127" s="20">
        <v>66.277443423461492</v>
      </c>
      <c r="AW127" s="20">
        <v>69.245843937447972</v>
      </c>
      <c r="AX127" s="20">
        <v>67.230985288053532</v>
      </c>
      <c r="AY127" s="20">
        <v>67.230985288053532</v>
      </c>
      <c r="AZ127" s="20">
        <v>67.230985288053532</v>
      </c>
      <c r="BA127" s="20">
        <v>67.230985288053532</v>
      </c>
      <c r="BB127" s="20">
        <v>67.230985288053532</v>
      </c>
      <c r="BC127" s="20">
        <v>67.230985288053532</v>
      </c>
      <c r="BD127" s="20">
        <v>67.230985288053532</v>
      </c>
      <c r="BE127" s="20">
        <v>67.230985288053532</v>
      </c>
      <c r="BF127" s="20">
        <v>67.230985288053532</v>
      </c>
      <c r="BG127" s="20">
        <v>67.230985288053532</v>
      </c>
      <c r="BH127" s="20">
        <v>67.230985288053532</v>
      </c>
      <c r="BI127" s="20">
        <v>67.230985288053532</v>
      </c>
      <c r="BJ127" s="20">
        <v>67.230985288053532</v>
      </c>
      <c r="BK127" s="20">
        <v>67.230985288053532</v>
      </c>
      <c r="BL127" s="20">
        <v>67.230985288053532</v>
      </c>
      <c r="BM127" s="20">
        <v>67.230985288053532</v>
      </c>
    </row>
    <row r="128" spans="1:65">
      <c r="A128" s="22">
        <v>0.7</v>
      </c>
      <c r="B128" s="20">
        <f ca="1"/>
        <v>1155.2107186357339</v>
      </c>
      <c r="C128" s="20" cm="1">
        <f t="array" ref="C128:AF128">$A128*Total_Maximum_Demand__MVA____Option_3_Winter_POE50</f>
        <v>34.792955596903852</v>
      </c>
      <c r="D128" s="20">
        <v>48.195961733134567</v>
      </c>
      <c r="E128" s="20">
        <v>51.675604399959134</v>
      </c>
      <c r="F128" s="20">
        <v>52.266422972516985</v>
      </c>
      <c r="G128" s="20">
        <v>52.72498017546809</v>
      </c>
      <c r="H128" s="20">
        <v>53.519440325492255</v>
      </c>
      <c r="I128" s="20">
        <v>55.330878972917994</v>
      </c>
      <c r="J128" s="20">
        <v>56.54084723983749</v>
      </c>
      <c r="K128" s="20">
        <v>58.076470074489947</v>
      </c>
      <c r="L128" s="20">
        <v>58.872052619095967</v>
      </c>
      <c r="M128" s="20">
        <v>59.570041598237587</v>
      </c>
      <c r="N128" s="20">
        <v>58.272267816180708</v>
      </c>
      <c r="O128" s="20">
        <v>59.786460005435465</v>
      </c>
      <c r="P128" s="20">
        <v>62.168725664045233</v>
      </c>
      <c r="Q128" s="20">
        <v>60.355444611006561</v>
      </c>
      <c r="R128" s="20">
        <v>60.355444611006561</v>
      </c>
      <c r="S128" s="20">
        <v>60.355444611006561</v>
      </c>
      <c r="T128" s="20">
        <v>60.355444611006561</v>
      </c>
      <c r="U128" s="20">
        <v>60.355444611006561</v>
      </c>
      <c r="V128" s="20">
        <v>60.355444611006561</v>
      </c>
      <c r="W128" s="20">
        <v>60.355444611006561</v>
      </c>
      <c r="X128" s="20">
        <v>60.355444611006561</v>
      </c>
      <c r="Y128" s="20">
        <v>60.355444611006561</v>
      </c>
      <c r="Z128" s="20">
        <v>60.355444611006561</v>
      </c>
      <c r="AA128" s="20">
        <v>60.355444611006561</v>
      </c>
      <c r="AB128" s="20">
        <v>60.355444611006561</v>
      </c>
      <c r="AC128" s="20">
        <v>60.355444611006561</v>
      </c>
      <c r="AD128" s="20">
        <v>60.355444611006561</v>
      </c>
      <c r="AE128" s="20">
        <v>60.355444611006561</v>
      </c>
      <c r="AF128" s="20">
        <v>60.355444611006561</v>
      </c>
      <c r="AH128" s="22">
        <v>0.7</v>
      </c>
      <c r="AI128" s="20">
        <f ca="1"/>
        <v>1155.2107186357339</v>
      </c>
      <c r="AJ128" s="20" cm="1">
        <f t="array" ref="AJ128:BM128">$AH128*Total_Maximum_Demand__MVA____Option_3_Winter_POE10</f>
        <v>37.231289006356178</v>
      </c>
      <c r="AK128" s="20">
        <v>50.465255833308902</v>
      </c>
      <c r="AL128" s="20">
        <v>54.080902165862717</v>
      </c>
      <c r="AM128" s="20">
        <v>54.637954333005808</v>
      </c>
      <c r="AN128" s="20">
        <v>54.988964478555289</v>
      </c>
      <c r="AO128" s="20">
        <v>55.766131189180378</v>
      </c>
      <c r="AP128" s="20">
        <v>57.605928880080242</v>
      </c>
      <c r="AQ128" s="20">
        <v>58.607446353291827</v>
      </c>
      <c r="AR128" s="20">
        <v>60.521100436314832</v>
      </c>
      <c r="AS128" s="20">
        <v>66.344423736326988</v>
      </c>
      <c r="AT128" s="20">
        <v>61.536455346910351</v>
      </c>
      <c r="AU128" s="20">
        <v>60.593813345309073</v>
      </c>
      <c r="AV128" s="20">
        <v>61.858947195230719</v>
      </c>
      <c r="AW128" s="20">
        <v>64.6294543416181</v>
      </c>
      <c r="AX128" s="20">
        <v>62.748919602183292</v>
      </c>
      <c r="AY128" s="20">
        <v>62.748919602183292</v>
      </c>
      <c r="AZ128" s="20">
        <v>62.748919602183292</v>
      </c>
      <c r="BA128" s="20">
        <v>62.748919602183292</v>
      </c>
      <c r="BB128" s="20">
        <v>62.748919602183292</v>
      </c>
      <c r="BC128" s="20">
        <v>62.748919602183292</v>
      </c>
      <c r="BD128" s="20">
        <v>62.748919602183292</v>
      </c>
      <c r="BE128" s="20">
        <v>62.748919602183292</v>
      </c>
      <c r="BF128" s="20">
        <v>62.748919602183292</v>
      </c>
      <c r="BG128" s="20">
        <v>62.748919602183292</v>
      </c>
      <c r="BH128" s="20">
        <v>62.748919602183292</v>
      </c>
      <c r="BI128" s="20">
        <v>62.748919602183292</v>
      </c>
      <c r="BJ128" s="20">
        <v>62.748919602183292</v>
      </c>
      <c r="BK128" s="20">
        <v>62.748919602183292</v>
      </c>
      <c r="BL128" s="20">
        <v>62.748919602183292</v>
      </c>
      <c r="BM128" s="20">
        <v>62.748919602183292</v>
      </c>
    </row>
    <row r="129" spans="1:65">
      <c r="A129" s="22">
        <v>0.65</v>
      </c>
      <c r="B129" s="20">
        <f ca="1"/>
        <v>1553.1595615102144</v>
      </c>
      <c r="C129" s="20" cm="1">
        <f t="array" ref="C129:AF129">$A129*Total_Maximum_Demand__MVA____Option_3_Winter_POE50</f>
        <v>32.307744482839297</v>
      </c>
      <c r="D129" s="20">
        <v>44.753393037910669</v>
      </c>
      <c r="E129" s="20">
        <v>47.984489799962056</v>
      </c>
      <c r="F129" s="20">
        <v>48.533107045908636</v>
      </c>
      <c r="G129" s="20">
        <v>48.958910162934657</v>
      </c>
      <c r="H129" s="20">
        <v>49.696623159385673</v>
      </c>
      <c r="I129" s="20">
        <v>51.378673331995287</v>
      </c>
      <c r="J129" s="20">
        <v>52.502215294134814</v>
      </c>
      <c r="K129" s="20">
        <v>53.928150783454953</v>
      </c>
      <c r="L129" s="20">
        <v>54.666906003446258</v>
      </c>
      <c r="M129" s="20">
        <v>55.315038626934907</v>
      </c>
      <c r="N129" s="20">
        <v>54.109962972167807</v>
      </c>
      <c r="O129" s="20">
        <v>55.515998576475795</v>
      </c>
      <c r="P129" s="20">
        <v>57.728102402327721</v>
      </c>
      <c r="Q129" s="20">
        <v>56.044341424506101</v>
      </c>
      <c r="R129" s="20">
        <v>56.044341424506101</v>
      </c>
      <c r="S129" s="20">
        <v>56.044341424506101</v>
      </c>
      <c r="T129" s="20">
        <v>56.044341424506101</v>
      </c>
      <c r="U129" s="20">
        <v>56.044341424506101</v>
      </c>
      <c r="V129" s="20">
        <v>56.044341424506101</v>
      </c>
      <c r="W129" s="20">
        <v>56.044341424506101</v>
      </c>
      <c r="X129" s="20">
        <v>56.044341424506101</v>
      </c>
      <c r="Y129" s="20">
        <v>56.044341424506101</v>
      </c>
      <c r="Z129" s="20">
        <v>56.044341424506101</v>
      </c>
      <c r="AA129" s="20">
        <v>56.044341424506101</v>
      </c>
      <c r="AB129" s="20">
        <v>56.044341424506101</v>
      </c>
      <c r="AC129" s="20">
        <v>56.044341424506101</v>
      </c>
      <c r="AD129" s="20">
        <v>56.044341424506101</v>
      </c>
      <c r="AE129" s="20">
        <v>56.044341424506101</v>
      </c>
      <c r="AF129" s="20">
        <v>56.044341424506101</v>
      </c>
      <c r="AH129" s="22">
        <v>0.65</v>
      </c>
      <c r="AI129" s="20">
        <f ca="1"/>
        <v>1553.1595615102144</v>
      </c>
      <c r="AJ129" s="20" cm="1">
        <f t="array" ref="AJ129:BM129">$AH129*Total_Maximum_Demand__MVA____Option_3_Winter_POE10</f>
        <v>34.571911220187886</v>
      </c>
      <c r="AK129" s="20">
        <v>46.86059470235827</v>
      </c>
      <c r="AL129" s="20">
        <v>50.217980582586812</v>
      </c>
      <c r="AM129" s="20">
        <v>50.735243309219683</v>
      </c>
      <c r="AN129" s="20">
        <v>51.061181301515632</v>
      </c>
      <c r="AO129" s="20">
        <v>51.782836104238925</v>
      </c>
      <c r="AP129" s="20">
        <v>53.491219674360231</v>
      </c>
      <c r="AQ129" s="20">
        <v>54.421200185199559</v>
      </c>
      <c r="AR129" s="20">
        <v>56.198164690863777</v>
      </c>
      <c r="AS129" s="20">
        <v>61.605536326589352</v>
      </c>
      <c r="AT129" s="20">
        <v>57.140994250702477</v>
      </c>
      <c r="AU129" s="20">
        <v>56.265683820644149</v>
      </c>
      <c r="AV129" s="20">
        <v>57.440450966999961</v>
      </c>
      <c r="AW129" s="20">
        <v>60.013064745788242</v>
      </c>
      <c r="AX129" s="20">
        <v>58.266853916313067</v>
      </c>
      <c r="AY129" s="20">
        <v>58.266853916313067</v>
      </c>
      <c r="AZ129" s="20">
        <v>58.266853916313067</v>
      </c>
      <c r="BA129" s="20">
        <v>58.266853916313067</v>
      </c>
      <c r="BB129" s="20">
        <v>58.266853916313067</v>
      </c>
      <c r="BC129" s="20">
        <v>58.266853916313067</v>
      </c>
      <c r="BD129" s="20">
        <v>58.266853916313067</v>
      </c>
      <c r="BE129" s="20">
        <v>58.266853916313067</v>
      </c>
      <c r="BF129" s="20">
        <v>58.266853916313067</v>
      </c>
      <c r="BG129" s="20">
        <v>58.266853916313067</v>
      </c>
      <c r="BH129" s="20">
        <v>58.266853916313067</v>
      </c>
      <c r="BI129" s="20">
        <v>58.266853916313067</v>
      </c>
      <c r="BJ129" s="20">
        <v>58.266853916313067</v>
      </c>
      <c r="BK129" s="20">
        <v>58.266853916313067</v>
      </c>
      <c r="BL129" s="20">
        <v>58.266853916313067</v>
      </c>
      <c r="BM129" s="20">
        <v>58.266853916313067</v>
      </c>
    </row>
    <row r="130" spans="1:65">
      <c r="A130" s="22">
        <v>0.6</v>
      </c>
      <c r="B130" s="20">
        <f ca="1"/>
        <v>2026.2996345917479</v>
      </c>
      <c r="C130" s="20" cm="1">
        <f t="array" ref="C130:AF130">$A130*Total_Maximum_Demand__MVA____Option_3_Winter_POE50</f>
        <v>29.822533368774732</v>
      </c>
      <c r="D130" s="20">
        <v>41.310824342686772</v>
      </c>
      <c r="E130" s="20">
        <v>44.293375199964977</v>
      </c>
      <c r="F130" s="20">
        <v>44.799791119300274</v>
      </c>
      <c r="G130" s="20">
        <v>45.192840150401217</v>
      </c>
      <c r="H130" s="20">
        <v>45.873805993279078</v>
      </c>
      <c r="I130" s="20">
        <v>47.426467691072567</v>
      </c>
      <c r="J130" s="20">
        <v>48.463583348432131</v>
      </c>
      <c r="K130" s="20">
        <v>49.779831492419952</v>
      </c>
      <c r="L130" s="20">
        <v>50.46175938779654</v>
      </c>
      <c r="M130" s="20">
        <v>51.06003565563222</v>
      </c>
      <c r="N130" s="20">
        <v>49.947658128154899</v>
      </c>
      <c r="O130" s="20">
        <v>51.24553714751611</v>
      </c>
      <c r="P130" s="20">
        <v>53.287479140610202</v>
      </c>
      <c r="Q130" s="20">
        <v>51.733238238005626</v>
      </c>
      <c r="R130" s="20">
        <v>51.733238238005626</v>
      </c>
      <c r="S130" s="20">
        <v>51.733238238005626</v>
      </c>
      <c r="T130" s="20">
        <v>51.733238238005626</v>
      </c>
      <c r="U130" s="20">
        <v>51.733238238005626</v>
      </c>
      <c r="V130" s="20">
        <v>51.733238238005626</v>
      </c>
      <c r="W130" s="20">
        <v>51.733238238005626</v>
      </c>
      <c r="X130" s="20">
        <v>51.733238238005626</v>
      </c>
      <c r="Y130" s="20">
        <v>51.733238238005626</v>
      </c>
      <c r="Z130" s="20">
        <v>51.733238238005626</v>
      </c>
      <c r="AA130" s="20">
        <v>51.733238238005626</v>
      </c>
      <c r="AB130" s="20">
        <v>51.733238238005626</v>
      </c>
      <c r="AC130" s="20">
        <v>51.733238238005626</v>
      </c>
      <c r="AD130" s="20">
        <v>51.733238238005626</v>
      </c>
      <c r="AE130" s="20">
        <v>51.733238238005626</v>
      </c>
      <c r="AF130" s="20">
        <v>51.733238238005626</v>
      </c>
      <c r="AH130" s="22">
        <v>0.6</v>
      </c>
      <c r="AI130" s="20">
        <f ca="1"/>
        <v>2026.2996345917479</v>
      </c>
      <c r="AJ130" s="20" cm="1">
        <f t="array" ref="AJ130:BM130">$AH130*Total_Maximum_Demand__MVA____Option_3_Winter_POE10</f>
        <v>31.912533434019583</v>
      </c>
      <c r="AK130" s="20">
        <v>43.255933571407631</v>
      </c>
      <c r="AL130" s="20">
        <v>46.355058999310906</v>
      </c>
      <c r="AM130" s="20">
        <v>46.832532285433551</v>
      </c>
      <c r="AN130" s="20">
        <v>47.133398124475967</v>
      </c>
      <c r="AO130" s="20">
        <v>47.799541019297472</v>
      </c>
      <c r="AP130" s="20">
        <v>49.376510468640213</v>
      </c>
      <c r="AQ130" s="20">
        <v>50.234954017107277</v>
      </c>
      <c r="AR130" s="20">
        <v>51.875228945412715</v>
      </c>
      <c r="AS130" s="20">
        <v>56.866648916851709</v>
      </c>
      <c r="AT130" s="20">
        <v>52.745533154494588</v>
      </c>
      <c r="AU130" s="20">
        <v>51.937554295979211</v>
      </c>
      <c r="AV130" s="20">
        <v>53.021954738769189</v>
      </c>
      <c r="AW130" s="20">
        <v>55.396675149958376</v>
      </c>
      <c r="AX130" s="20">
        <v>53.784788230442828</v>
      </c>
      <c r="AY130" s="20">
        <v>53.784788230442828</v>
      </c>
      <c r="AZ130" s="20">
        <v>53.784788230442828</v>
      </c>
      <c r="BA130" s="20">
        <v>53.784788230442828</v>
      </c>
      <c r="BB130" s="20">
        <v>53.784788230442828</v>
      </c>
      <c r="BC130" s="20">
        <v>53.784788230442828</v>
      </c>
      <c r="BD130" s="20">
        <v>53.784788230442828</v>
      </c>
      <c r="BE130" s="20">
        <v>53.784788230442828</v>
      </c>
      <c r="BF130" s="20">
        <v>53.784788230442828</v>
      </c>
      <c r="BG130" s="20">
        <v>53.784788230442828</v>
      </c>
      <c r="BH130" s="20">
        <v>53.784788230442828</v>
      </c>
      <c r="BI130" s="20">
        <v>53.784788230442828</v>
      </c>
      <c r="BJ130" s="20">
        <v>53.784788230442828</v>
      </c>
      <c r="BK130" s="20">
        <v>53.784788230442828</v>
      </c>
      <c r="BL130" s="20">
        <v>53.784788230442828</v>
      </c>
      <c r="BM130" s="20">
        <v>53.784788230442828</v>
      </c>
    </row>
    <row r="131" spans="1:65">
      <c r="A131" s="22">
        <v>0.55000000000000104</v>
      </c>
      <c r="B131" s="20">
        <f ca="1"/>
        <v>2598.4068209497577</v>
      </c>
      <c r="C131" s="20" cm="1">
        <f t="array" ref="C131:AF131">$A131*Total_Maximum_Demand__MVA____Option_3_Winter_POE50</f>
        <v>27.337322254710223</v>
      </c>
      <c r="D131" s="20">
        <v>37.868255647462945</v>
      </c>
      <c r="E131" s="20">
        <v>40.60226059996797</v>
      </c>
      <c r="F131" s="20">
        <v>41.066475192691996</v>
      </c>
      <c r="G131" s="20">
        <v>41.426770137867862</v>
      </c>
      <c r="H131" s="20">
        <v>42.050988827172567</v>
      </c>
      <c r="I131" s="20">
        <v>43.474262050149939</v>
      </c>
      <c r="J131" s="20">
        <v>44.42495140272954</v>
      </c>
      <c r="K131" s="20">
        <v>45.631512201385043</v>
      </c>
      <c r="L131" s="20">
        <v>46.256612772146923</v>
      </c>
      <c r="M131" s="20">
        <v>46.805032684329625</v>
      </c>
      <c r="N131" s="20">
        <v>45.785353284142076</v>
      </c>
      <c r="O131" s="20">
        <v>46.975075718556525</v>
      </c>
      <c r="P131" s="20">
        <v>48.846855878892782</v>
      </c>
      <c r="Q131" s="20">
        <v>47.422135051505251</v>
      </c>
      <c r="R131" s="20">
        <v>47.422135051505251</v>
      </c>
      <c r="S131" s="20">
        <v>47.422135051505251</v>
      </c>
      <c r="T131" s="20">
        <v>47.422135051505251</v>
      </c>
      <c r="U131" s="20">
        <v>47.422135051505251</v>
      </c>
      <c r="V131" s="20">
        <v>47.422135051505251</v>
      </c>
      <c r="W131" s="20">
        <v>47.422135051505251</v>
      </c>
      <c r="X131" s="20">
        <v>47.422135051505251</v>
      </c>
      <c r="Y131" s="20">
        <v>47.422135051505251</v>
      </c>
      <c r="Z131" s="20">
        <v>47.422135051505251</v>
      </c>
      <c r="AA131" s="20">
        <v>47.422135051505251</v>
      </c>
      <c r="AB131" s="20">
        <v>47.422135051505251</v>
      </c>
      <c r="AC131" s="20">
        <v>47.422135051505251</v>
      </c>
      <c r="AD131" s="20">
        <v>47.422135051505251</v>
      </c>
      <c r="AE131" s="20">
        <v>47.422135051505251</v>
      </c>
      <c r="AF131" s="20">
        <v>47.422135051505251</v>
      </c>
      <c r="AH131" s="22">
        <v>0.55000000000000104</v>
      </c>
      <c r="AI131" s="20">
        <f ca="1"/>
        <v>2598.4068209497577</v>
      </c>
      <c r="AJ131" s="20" cm="1">
        <f t="array" ref="AJ131:BM131">$AH131*Total_Maximum_Demand__MVA____Option_3_Winter_POE10</f>
        <v>29.25315564785134</v>
      </c>
      <c r="AK131" s="20">
        <v>39.65127244045707</v>
      </c>
      <c r="AL131" s="20">
        <v>42.492137416035078</v>
      </c>
      <c r="AM131" s="20">
        <v>42.929821261647504</v>
      </c>
      <c r="AN131" s="20">
        <v>43.205614947436381</v>
      </c>
      <c r="AO131" s="20">
        <v>43.816245934356097</v>
      </c>
      <c r="AP131" s="20">
        <v>45.261801262920279</v>
      </c>
      <c r="AQ131" s="20">
        <v>46.048707849015095</v>
      </c>
      <c r="AR131" s="20">
        <v>47.552293199961746</v>
      </c>
      <c r="AS131" s="20">
        <v>52.127761507114165</v>
      </c>
      <c r="AT131" s="20">
        <v>48.350072058286798</v>
      </c>
      <c r="AU131" s="20">
        <v>47.609424771314366</v>
      </c>
      <c r="AV131" s="20">
        <v>48.603458510538516</v>
      </c>
      <c r="AW131" s="20">
        <v>50.780285554128604</v>
      </c>
      <c r="AX131" s="20">
        <v>49.302722544572688</v>
      </c>
      <c r="AY131" s="20">
        <v>49.302722544572688</v>
      </c>
      <c r="AZ131" s="20">
        <v>49.302722544572688</v>
      </c>
      <c r="BA131" s="20">
        <v>49.302722544572688</v>
      </c>
      <c r="BB131" s="20">
        <v>49.302722544572688</v>
      </c>
      <c r="BC131" s="20">
        <v>49.302722544572688</v>
      </c>
      <c r="BD131" s="20">
        <v>49.302722544572688</v>
      </c>
      <c r="BE131" s="20">
        <v>49.302722544572688</v>
      </c>
      <c r="BF131" s="20">
        <v>49.302722544572688</v>
      </c>
      <c r="BG131" s="20">
        <v>49.302722544572688</v>
      </c>
      <c r="BH131" s="20">
        <v>49.302722544572688</v>
      </c>
      <c r="BI131" s="20">
        <v>49.302722544572688</v>
      </c>
      <c r="BJ131" s="20">
        <v>49.302722544572688</v>
      </c>
      <c r="BK131" s="20">
        <v>49.302722544572688</v>
      </c>
      <c r="BL131" s="20">
        <v>49.302722544572688</v>
      </c>
      <c r="BM131" s="20">
        <v>49.302722544572688</v>
      </c>
    </row>
    <row r="132" spans="1:65">
      <c r="A132" s="22">
        <v>0.500000000000001</v>
      </c>
      <c r="B132" s="20">
        <f ca="1"/>
        <v>3233.5200974417403</v>
      </c>
      <c r="C132" s="20" cm="1">
        <f t="array" ref="C132:AF132">$A132*Total_Maximum_Demand__MVA____Option_3_Winter_POE50</f>
        <v>24.852111140645661</v>
      </c>
      <c r="D132" s="20">
        <v>34.425686952239047</v>
      </c>
      <c r="E132" s="20">
        <v>36.911145999970884</v>
      </c>
      <c r="F132" s="20">
        <v>37.333159266083641</v>
      </c>
      <c r="G132" s="20">
        <v>37.660700125334429</v>
      </c>
      <c r="H132" s="20">
        <v>38.228171661065979</v>
      </c>
      <c r="I132" s="20">
        <v>39.522056409227218</v>
      </c>
      <c r="J132" s="20">
        <v>40.386319457026858</v>
      </c>
      <c r="K132" s="20">
        <v>41.483192910350049</v>
      </c>
      <c r="L132" s="20">
        <v>42.051466156497206</v>
      </c>
      <c r="M132" s="20">
        <v>42.550029713026937</v>
      </c>
      <c r="N132" s="20">
        <v>41.623048440129168</v>
      </c>
      <c r="O132" s="20">
        <v>42.704614289596847</v>
      </c>
      <c r="P132" s="20">
        <v>44.406232617175256</v>
      </c>
      <c r="Q132" s="20">
        <v>43.111031865004776</v>
      </c>
      <c r="R132" s="20">
        <v>43.111031865004776</v>
      </c>
      <c r="S132" s="20">
        <v>43.111031865004776</v>
      </c>
      <c r="T132" s="20">
        <v>43.111031865004776</v>
      </c>
      <c r="U132" s="20">
        <v>43.111031865004776</v>
      </c>
      <c r="V132" s="20">
        <v>43.111031865004776</v>
      </c>
      <c r="W132" s="20">
        <v>43.111031865004776</v>
      </c>
      <c r="X132" s="20">
        <v>43.111031865004776</v>
      </c>
      <c r="Y132" s="20">
        <v>43.111031865004776</v>
      </c>
      <c r="Z132" s="20">
        <v>43.111031865004776</v>
      </c>
      <c r="AA132" s="20">
        <v>43.111031865004776</v>
      </c>
      <c r="AB132" s="20">
        <v>43.111031865004776</v>
      </c>
      <c r="AC132" s="20">
        <v>43.111031865004776</v>
      </c>
      <c r="AD132" s="20">
        <v>43.111031865004776</v>
      </c>
      <c r="AE132" s="20">
        <v>43.111031865004776</v>
      </c>
      <c r="AF132" s="20">
        <v>43.111031865004776</v>
      </c>
      <c r="AH132" s="22">
        <v>0.500000000000001</v>
      </c>
      <c r="AI132" s="20">
        <f ca="1"/>
        <v>3233.5200974417403</v>
      </c>
      <c r="AJ132" s="20" cm="1">
        <f t="array" ref="AJ132:BM132">$AH132*Total_Maximum_Demand__MVA____Option_3_Winter_POE10</f>
        <v>26.593777861683041</v>
      </c>
      <c r="AK132" s="20">
        <v>36.046611309506432</v>
      </c>
      <c r="AL132" s="20">
        <v>38.629215832759165</v>
      </c>
      <c r="AM132" s="20">
        <v>39.027110237861372</v>
      </c>
      <c r="AN132" s="20">
        <v>39.277831770396716</v>
      </c>
      <c r="AO132" s="20">
        <v>39.832950849414637</v>
      </c>
      <c r="AP132" s="20">
        <v>41.147092057200261</v>
      </c>
      <c r="AQ132" s="20">
        <v>41.86246168092282</v>
      </c>
      <c r="AR132" s="20">
        <v>43.229357454510684</v>
      </c>
      <c r="AS132" s="20">
        <v>47.388874097376515</v>
      </c>
      <c r="AT132" s="20">
        <v>43.95461096207891</v>
      </c>
      <c r="AU132" s="20">
        <v>43.281295246649428</v>
      </c>
      <c r="AV132" s="20">
        <v>44.184962282307744</v>
      </c>
      <c r="AW132" s="20">
        <v>46.163895958298738</v>
      </c>
      <c r="AX132" s="20">
        <v>44.820656858702449</v>
      </c>
      <c r="AY132" s="20">
        <v>44.820656858702449</v>
      </c>
      <c r="AZ132" s="20">
        <v>44.820656858702449</v>
      </c>
      <c r="BA132" s="20">
        <v>44.820656858702449</v>
      </c>
      <c r="BB132" s="20">
        <v>44.820656858702449</v>
      </c>
      <c r="BC132" s="20">
        <v>44.820656858702449</v>
      </c>
      <c r="BD132" s="20">
        <v>44.820656858702449</v>
      </c>
      <c r="BE132" s="20">
        <v>44.820656858702449</v>
      </c>
      <c r="BF132" s="20">
        <v>44.820656858702449</v>
      </c>
      <c r="BG132" s="20">
        <v>44.820656858702449</v>
      </c>
      <c r="BH132" s="20">
        <v>44.820656858702449</v>
      </c>
      <c r="BI132" s="20">
        <v>44.820656858702449</v>
      </c>
      <c r="BJ132" s="20">
        <v>44.820656858702449</v>
      </c>
      <c r="BK132" s="20">
        <v>44.820656858702449</v>
      </c>
      <c r="BL132" s="20">
        <v>44.820656858702449</v>
      </c>
      <c r="BM132" s="20">
        <v>44.820656858702449</v>
      </c>
    </row>
    <row r="133" spans="1:65">
      <c r="A133" s="22">
        <v>0.45000000000000101</v>
      </c>
      <c r="B133" s="20">
        <f ca="1"/>
        <v>3775.3130328862349</v>
      </c>
      <c r="C133" s="20" cm="1">
        <f t="array" ref="C133:AF133">$A133*Total_Maximum_Demand__MVA____Option_3_Winter_POE50</f>
        <v>22.366900026581099</v>
      </c>
      <c r="D133" s="20">
        <v>30.98311825701515</v>
      </c>
      <c r="E133" s="20">
        <v>33.220031399973806</v>
      </c>
      <c r="F133" s="20">
        <v>33.599843339475285</v>
      </c>
      <c r="G133" s="20">
        <v>33.894630112800989</v>
      </c>
      <c r="H133" s="20">
        <v>34.40535449495939</v>
      </c>
      <c r="I133" s="20">
        <v>35.569850768304505</v>
      </c>
      <c r="J133" s="20">
        <v>36.347687511324182</v>
      </c>
      <c r="K133" s="20">
        <v>37.334873619315047</v>
      </c>
      <c r="L133" s="20">
        <v>37.846319540847496</v>
      </c>
      <c r="M133" s="20">
        <v>38.29502674172425</v>
      </c>
      <c r="N133" s="20">
        <v>37.460743596116259</v>
      </c>
      <c r="O133" s="20">
        <v>38.43415286063717</v>
      </c>
      <c r="P133" s="20">
        <v>39.965609355457744</v>
      </c>
      <c r="Q133" s="20">
        <v>38.799928678504308</v>
      </c>
      <c r="R133" s="20">
        <v>38.799928678504308</v>
      </c>
      <c r="S133" s="20">
        <v>38.799928678504308</v>
      </c>
      <c r="T133" s="20">
        <v>38.799928678504308</v>
      </c>
      <c r="U133" s="20">
        <v>38.799928678504308</v>
      </c>
      <c r="V133" s="20">
        <v>38.799928678504308</v>
      </c>
      <c r="W133" s="20">
        <v>38.799928678504308</v>
      </c>
      <c r="X133" s="20">
        <v>38.799928678504308</v>
      </c>
      <c r="Y133" s="20">
        <v>38.799928678504308</v>
      </c>
      <c r="Z133" s="20">
        <v>38.799928678504308</v>
      </c>
      <c r="AA133" s="20">
        <v>38.799928678504308</v>
      </c>
      <c r="AB133" s="20">
        <v>38.799928678504308</v>
      </c>
      <c r="AC133" s="20">
        <v>38.799928678504308</v>
      </c>
      <c r="AD133" s="20">
        <v>38.799928678504308</v>
      </c>
      <c r="AE133" s="20">
        <v>38.799928678504308</v>
      </c>
      <c r="AF133" s="20">
        <v>38.799928678504308</v>
      </c>
      <c r="AH133" s="22">
        <v>0.45000000000000101</v>
      </c>
      <c r="AI133" s="20">
        <f ca="1"/>
        <v>3775.3130328862349</v>
      </c>
      <c r="AJ133" s="20" cm="1">
        <f t="array" ref="AJ133:BM133">$AH133*Total_Maximum_Demand__MVA____Option_3_Winter_POE10</f>
        <v>23.934400075514741</v>
      </c>
      <c r="AK133" s="20">
        <v>32.4419501785558</v>
      </c>
      <c r="AL133" s="20">
        <v>34.766294249483259</v>
      </c>
      <c r="AM133" s="20">
        <v>35.12439921407524</v>
      </c>
      <c r="AN133" s="20">
        <v>35.350048593357052</v>
      </c>
      <c r="AO133" s="20">
        <v>35.849655764473184</v>
      </c>
      <c r="AP133" s="20">
        <v>37.032382851480243</v>
      </c>
      <c r="AQ133" s="20">
        <v>37.676215512830545</v>
      </c>
      <c r="AR133" s="20">
        <v>38.906421709059629</v>
      </c>
      <c r="AS133" s="20">
        <v>42.649986687638879</v>
      </c>
      <c r="AT133" s="20">
        <v>39.559149865871028</v>
      </c>
      <c r="AU133" s="20">
        <v>38.953165721984497</v>
      </c>
      <c r="AV133" s="20">
        <v>39.766466054076979</v>
      </c>
      <c r="AW133" s="20">
        <v>41.547506362468873</v>
      </c>
      <c r="AX133" s="20">
        <v>40.33859117283221</v>
      </c>
      <c r="AY133" s="20">
        <v>40.33859117283221</v>
      </c>
      <c r="AZ133" s="20">
        <v>40.33859117283221</v>
      </c>
      <c r="BA133" s="20">
        <v>40.33859117283221</v>
      </c>
      <c r="BB133" s="20">
        <v>40.33859117283221</v>
      </c>
      <c r="BC133" s="20">
        <v>40.33859117283221</v>
      </c>
      <c r="BD133" s="20">
        <v>40.33859117283221</v>
      </c>
      <c r="BE133" s="20">
        <v>40.33859117283221</v>
      </c>
      <c r="BF133" s="20">
        <v>40.33859117283221</v>
      </c>
      <c r="BG133" s="20">
        <v>40.33859117283221</v>
      </c>
      <c r="BH133" s="20">
        <v>40.33859117283221</v>
      </c>
      <c r="BI133" s="20">
        <v>40.33859117283221</v>
      </c>
      <c r="BJ133" s="20">
        <v>40.33859117283221</v>
      </c>
      <c r="BK133" s="20">
        <v>40.33859117283221</v>
      </c>
      <c r="BL133" s="20">
        <v>40.33859117283221</v>
      </c>
      <c r="BM133" s="20">
        <v>40.33859117283221</v>
      </c>
    </row>
    <row r="134" spans="1:65">
      <c r="A134" s="22">
        <v>0.40000000000000102</v>
      </c>
      <c r="B134" s="20">
        <f ca="1"/>
        <v>4072.8087697924002</v>
      </c>
      <c r="C134" s="20" cm="1">
        <f t="array" ref="C134:AF134">$A134*Total_Maximum_Demand__MVA____Option_3_Winter_POE50</f>
        <v>19.881688912516541</v>
      </c>
      <c r="D134" s="20">
        <v>27.540549561791252</v>
      </c>
      <c r="E134" s="20">
        <v>29.528916799976727</v>
      </c>
      <c r="F134" s="20">
        <v>29.866527412866926</v>
      </c>
      <c r="G134" s="20">
        <v>30.128560100267556</v>
      </c>
      <c r="H134" s="20">
        <v>30.582537328852798</v>
      </c>
      <c r="I134" s="20">
        <v>31.617645127381792</v>
      </c>
      <c r="J134" s="20">
        <v>32.309055565621506</v>
      </c>
      <c r="K134" s="20">
        <v>33.186554328280053</v>
      </c>
      <c r="L134" s="20">
        <v>33.641172925197779</v>
      </c>
      <c r="M134" s="20">
        <v>34.04002377042157</v>
      </c>
      <c r="N134" s="20">
        <v>33.298438752103351</v>
      </c>
      <c r="O134" s="20">
        <v>34.163691431677499</v>
      </c>
      <c r="P134" s="20">
        <v>35.524986093740225</v>
      </c>
      <c r="Q134" s="20">
        <v>34.488825492003841</v>
      </c>
      <c r="R134" s="20">
        <v>34.488825492003841</v>
      </c>
      <c r="S134" s="20">
        <v>34.488825492003841</v>
      </c>
      <c r="T134" s="20">
        <v>34.488825492003841</v>
      </c>
      <c r="U134" s="20">
        <v>34.488825492003841</v>
      </c>
      <c r="V134" s="20">
        <v>34.488825492003841</v>
      </c>
      <c r="W134" s="20">
        <v>34.488825492003841</v>
      </c>
      <c r="X134" s="20">
        <v>34.488825492003841</v>
      </c>
      <c r="Y134" s="20">
        <v>34.488825492003841</v>
      </c>
      <c r="Z134" s="20">
        <v>34.488825492003841</v>
      </c>
      <c r="AA134" s="20">
        <v>34.488825492003841</v>
      </c>
      <c r="AB134" s="20">
        <v>34.488825492003841</v>
      </c>
      <c r="AC134" s="20">
        <v>34.488825492003841</v>
      </c>
      <c r="AD134" s="20">
        <v>34.488825492003841</v>
      </c>
      <c r="AE134" s="20">
        <v>34.488825492003841</v>
      </c>
      <c r="AF134" s="20">
        <v>34.488825492003841</v>
      </c>
      <c r="AH134" s="22">
        <v>0.40000000000000102</v>
      </c>
      <c r="AI134" s="20">
        <f ca="1"/>
        <v>4072.8087697924002</v>
      </c>
      <c r="AJ134" s="20" cm="1">
        <f t="array" ref="AJ134:BM134">$AH134*Total_Maximum_Demand__MVA____Option_3_Winter_POE10</f>
        <v>21.275022289346445</v>
      </c>
      <c r="AK134" s="20">
        <v>28.837289047605161</v>
      </c>
      <c r="AL134" s="20">
        <v>30.90337266620735</v>
      </c>
      <c r="AM134" s="20">
        <v>31.221688190289115</v>
      </c>
      <c r="AN134" s="20">
        <v>31.422265416317391</v>
      </c>
      <c r="AO134" s="20">
        <v>31.866360679531727</v>
      </c>
      <c r="AP134" s="20">
        <v>32.917673645760225</v>
      </c>
      <c r="AQ134" s="20">
        <v>33.48996934473827</v>
      </c>
      <c r="AR134" s="20">
        <v>34.583485963608567</v>
      </c>
      <c r="AS134" s="20">
        <v>37.911099277901236</v>
      </c>
      <c r="AT134" s="20">
        <v>35.163688769663146</v>
      </c>
      <c r="AU134" s="20">
        <v>34.62503619731956</v>
      </c>
      <c r="AV134" s="20">
        <v>35.347969825846221</v>
      </c>
      <c r="AW134" s="20">
        <v>36.931116766639008</v>
      </c>
      <c r="AX134" s="20">
        <v>35.856525486961978</v>
      </c>
      <c r="AY134" s="20">
        <v>35.856525486961978</v>
      </c>
      <c r="AZ134" s="20">
        <v>35.856525486961978</v>
      </c>
      <c r="BA134" s="20">
        <v>35.856525486961978</v>
      </c>
      <c r="BB134" s="20">
        <v>35.856525486961978</v>
      </c>
      <c r="BC134" s="20">
        <v>35.856525486961978</v>
      </c>
      <c r="BD134" s="20">
        <v>35.856525486961978</v>
      </c>
      <c r="BE134" s="20">
        <v>35.856525486961978</v>
      </c>
      <c r="BF134" s="20">
        <v>35.856525486961978</v>
      </c>
      <c r="BG134" s="20">
        <v>35.856525486961978</v>
      </c>
      <c r="BH134" s="20">
        <v>35.856525486961978</v>
      </c>
      <c r="BI134" s="20">
        <v>35.856525486961978</v>
      </c>
      <c r="BJ134" s="20">
        <v>35.856525486961978</v>
      </c>
      <c r="BK134" s="20">
        <v>35.856525486961978</v>
      </c>
      <c r="BL134" s="20">
        <v>35.856525486961978</v>
      </c>
      <c r="BM134" s="20">
        <v>35.856525486961978</v>
      </c>
    </row>
    <row r="135" spans="1:65">
      <c r="A135" s="22">
        <v>0.35000000000000098</v>
      </c>
      <c r="B135" s="20">
        <f ca="1"/>
        <v>4198.8209500603461</v>
      </c>
      <c r="C135" s="20" cm="1">
        <f t="array" ref="C135:AF135">$A135*Total_Maximum_Demand__MVA____Option_3_Winter_POE50</f>
        <v>17.396477798451976</v>
      </c>
      <c r="D135" s="20">
        <v>24.097980866567351</v>
      </c>
      <c r="E135" s="20">
        <v>25.837802199979642</v>
      </c>
      <c r="F135" s="20">
        <v>26.133211486258567</v>
      </c>
      <c r="G135" s="20">
        <v>26.36249008773412</v>
      </c>
      <c r="H135" s="20">
        <v>26.759720162746206</v>
      </c>
      <c r="I135" s="20">
        <v>27.665439486459075</v>
      </c>
      <c r="J135" s="20">
        <v>28.270423619918823</v>
      </c>
      <c r="K135" s="20">
        <v>29.038235037245055</v>
      </c>
      <c r="L135" s="20">
        <v>29.436026309548065</v>
      </c>
      <c r="M135" s="20">
        <v>29.785020799118879</v>
      </c>
      <c r="N135" s="20">
        <v>29.136133908090439</v>
      </c>
      <c r="O135" s="20">
        <v>29.893230002717818</v>
      </c>
      <c r="P135" s="20">
        <v>31.084362832022705</v>
      </c>
      <c r="Q135" s="20">
        <v>30.177722305503369</v>
      </c>
      <c r="R135" s="20">
        <v>30.177722305503369</v>
      </c>
      <c r="S135" s="20">
        <v>30.177722305503369</v>
      </c>
      <c r="T135" s="20">
        <v>30.177722305503369</v>
      </c>
      <c r="U135" s="20">
        <v>30.177722305503369</v>
      </c>
      <c r="V135" s="20">
        <v>30.177722305503369</v>
      </c>
      <c r="W135" s="20">
        <v>30.177722305503369</v>
      </c>
      <c r="X135" s="20">
        <v>30.177722305503369</v>
      </c>
      <c r="Y135" s="20">
        <v>30.177722305503369</v>
      </c>
      <c r="Z135" s="20">
        <v>30.177722305503369</v>
      </c>
      <c r="AA135" s="20">
        <v>30.177722305503369</v>
      </c>
      <c r="AB135" s="20">
        <v>30.177722305503369</v>
      </c>
      <c r="AC135" s="20">
        <v>30.177722305503369</v>
      </c>
      <c r="AD135" s="20">
        <v>30.177722305503369</v>
      </c>
      <c r="AE135" s="20">
        <v>30.177722305503369</v>
      </c>
      <c r="AF135" s="20">
        <v>30.177722305503369</v>
      </c>
      <c r="AH135" s="22">
        <v>0.35000000000000098</v>
      </c>
      <c r="AI135" s="20">
        <f ca="1"/>
        <v>4198.8209500603461</v>
      </c>
      <c r="AJ135" s="20" cm="1">
        <f t="array" ref="AJ135:BM135">$AH135*Total_Maximum_Demand__MVA____Option_3_Winter_POE10</f>
        <v>18.615644503178142</v>
      </c>
      <c r="AK135" s="20">
        <v>25.232627916654522</v>
      </c>
      <c r="AL135" s="20">
        <v>27.040451082931437</v>
      </c>
      <c r="AM135" s="20">
        <v>27.318977166502982</v>
      </c>
      <c r="AN135" s="20">
        <v>27.494482239277723</v>
      </c>
      <c r="AO135" s="20">
        <v>27.883065594590271</v>
      </c>
      <c r="AP135" s="20">
        <v>28.802964440040203</v>
      </c>
      <c r="AQ135" s="20">
        <v>29.303723176645995</v>
      </c>
      <c r="AR135" s="20">
        <v>30.260550218157505</v>
      </c>
      <c r="AS135" s="20">
        <v>33.172211868163586</v>
      </c>
      <c r="AT135" s="20">
        <v>30.768227673455264</v>
      </c>
      <c r="AU135" s="20">
        <v>30.296906672654625</v>
      </c>
      <c r="AV135" s="20">
        <v>30.929473597615448</v>
      </c>
      <c r="AW135" s="20">
        <v>32.314727170809142</v>
      </c>
      <c r="AX135" s="20">
        <v>31.374459801091739</v>
      </c>
      <c r="AY135" s="20">
        <v>31.374459801091739</v>
      </c>
      <c r="AZ135" s="20">
        <v>31.374459801091739</v>
      </c>
      <c r="BA135" s="20">
        <v>31.374459801091739</v>
      </c>
      <c r="BB135" s="20">
        <v>31.374459801091739</v>
      </c>
      <c r="BC135" s="20">
        <v>31.374459801091739</v>
      </c>
      <c r="BD135" s="20">
        <v>31.374459801091739</v>
      </c>
      <c r="BE135" s="20">
        <v>31.374459801091739</v>
      </c>
      <c r="BF135" s="20">
        <v>31.374459801091739</v>
      </c>
      <c r="BG135" s="20">
        <v>31.374459801091739</v>
      </c>
      <c r="BH135" s="20">
        <v>31.374459801091739</v>
      </c>
      <c r="BI135" s="20">
        <v>31.374459801091739</v>
      </c>
      <c r="BJ135" s="20">
        <v>31.374459801091739</v>
      </c>
      <c r="BK135" s="20">
        <v>31.374459801091739</v>
      </c>
      <c r="BL135" s="20">
        <v>31.374459801091739</v>
      </c>
      <c r="BM135" s="20">
        <v>31.374459801091739</v>
      </c>
    </row>
    <row r="136" spans="1:65">
      <c r="A136" s="22">
        <v>0.30000000000000099</v>
      </c>
      <c r="B136" s="20">
        <f ca="1"/>
        <v>4271.337393422089</v>
      </c>
      <c r="C136" s="20" cm="1">
        <f t="array" ref="C136:AF136">$A136*Total_Maximum_Demand__MVA____Option_3_Winter_POE50</f>
        <v>14.911266684387416</v>
      </c>
      <c r="D136" s="20">
        <v>20.655412171343453</v>
      </c>
      <c r="E136" s="20">
        <v>22.14668759998256</v>
      </c>
      <c r="F136" s="20">
        <v>22.399895559650211</v>
      </c>
      <c r="G136" s="20">
        <v>22.596420075200687</v>
      </c>
      <c r="H136" s="20">
        <v>22.936902996639617</v>
      </c>
      <c r="I136" s="20">
        <v>23.713233845536362</v>
      </c>
      <c r="J136" s="20">
        <v>24.231791674216147</v>
      </c>
      <c r="K136" s="20">
        <v>24.889915746210061</v>
      </c>
      <c r="L136" s="20">
        <v>25.230879693898355</v>
      </c>
      <c r="M136" s="20">
        <v>25.530017827816195</v>
      </c>
      <c r="N136" s="20">
        <v>24.973829064077531</v>
      </c>
      <c r="O136" s="20">
        <v>25.62276857375814</v>
      </c>
      <c r="P136" s="20">
        <v>26.64373957030519</v>
      </c>
      <c r="Q136" s="20">
        <v>25.866619119002898</v>
      </c>
      <c r="R136" s="20">
        <v>25.866619119002898</v>
      </c>
      <c r="S136" s="20">
        <v>25.866619119002898</v>
      </c>
      <c r="T136" s="20">
        <v>25.866619119002898</v>
      </c>
      <c r="U136" s="20">
        <v>25.866619119002898</v>
      </c>
      <c r="V136" s="20">
        <v>25.866619119002898</v>
      </c>
      <c r="W136" s="20">
        <v>25.866619119002898</v>
      </c>
      <c r="X136" s="20">
        <v>25.866619119002898</v>
      </c>
      <c r="Y136" s="20">
        <v>25.866619119002898</v>
      </c>
      <c r="Z136" s="20">
        <v>25.866619119002898</v>
      </c>
      <c r="AA136" s="20">
        <v>25.866619119002898</v>
      </c>
      <c r="AB136" s="20">
        <v>25.866619119002898</v>
      </c>
      <c r="AC136" s="20">
        <v>25.866619119002898</v>
      </c>
      <c r="AD136" s="20">
        <v>25.866619119002898</v>
      </c>
      <c r="AE136" s="20">
        <v>25.866619119002898</v>
      </c>
      <c r="AF136" s="20">
        <v>25.866619119002898</v>
      </c>
      <c r="AH136" s="22">
        <v>0.30000000000000099</v>
      </c>
      <c r="AI136" s="20">
        <f ca="1"/>
        <v>4271.337393422089</v>
      </c>
      <c r="AJ136" s="20" cm="1">
        <f t="array" ref="AJ136:BM136">$AH136*Total_Maximum_Demand__MVA____Option_3_Winter_POE10</f>
        <v>15.956266717009845</v>
      </c>
      <c r="AK136" s="20">
        <v>21.627966785703887</v>
      </c>
      <c r="AL136" s="20">
        <v>23.177529499655527</v>
      </c>
      <c r="AM136" s="20">
        <v>23.416266142716854</v>
      </c>
      <c r="AN136" s="20">
        <v>23.566699062238062</v>
      </c>
      <c r="AO136" s="20">
        <v>23.899770509648814</v>
      </c>
      <c r="AP136" s="20">
        <v>24.688255234320188</v>
      </c>
      <c r="AQ136" s="20">
        <v>25.117477008553724</v>
      </c>
      <c r="AR136" s="20">
        <v>25.937614472706443</v>
      </c>
      <c r="AS136" s="20">
        <v>28.433324458425947</v>
      </c>
      <c r="AT136" s="20">
        <v>26.372766577247383</v>
      </c>
      <c r="AU136" s="20">
        <v>25.968777147989691</v>
      </c>
      <c r="AV136" s="20">
        <v>26.510977369384683</v>
      </c>
      <c r="AW136" s="20">
        <v>27.698337574979277</v>
      </c>
      <c r="AX136" s="20">
        <v>26.892394115221503</v>
      </c>
      <c r="AY136" s="20">
        <v>26.892394115221503</v>
      </c>
      <c r="AZ136" s="20">
        <v>26.892394115221503</v>
      </c>
      <c r="BA136" s="20">
        <v>26.892394115221503</v>
      </c>
      <c r="BB136" s="20">
        <v>26.892394115221503</v>
      </c>
      <c r="BC136" s="20">
        <v>26.892394115221503</v>
      </c>
      <c r="BD136" s="20">
        <v>26.892394115221503</v>
      </c>
      <c r="BE136" s="20">
        <v>26.892394115221503</v>
      </c>
      <c r="BF136" s="20">
        <v>26.892394115221503</v>
      </c>
      <c r="BG136" s="20">
        <v>26.892394115221503</v>
      </c>
      <c r="BH136" s="20">
        <v>26.892394115221503</v>
      </c>
      <c r="BI136" s="20">
        <v>26.892394115221503</v>
      </c>
      <c r="BJ136" s="20">
        <v>26.892394115221503</v>
      </c>
      <c r="BK136" s="20">
        <v>26.892394115221503</v>
      </c>
      <c r="BL136" s="20">
        <v>26.892394115221503</v>
      </c>
      <c r="BM136" s="20">
        <v>26.892394115221503</v>
      </c>
    </row>
    <row r="137" spans="1:65">
      <c r="A137" s="22">
        <v>0.250000000000001</v>
      </c>
      <c r="B137" s="20">
        <f ca="1"/>
        <v>4321.8611449446144</v>
      </c>
      <c r="C137" s="20" cm="1">
        <f t="array" ref="C137:AF137">$A137*Total_Maximum_Demand__MVA____Option_3_Winter_POE50</f>
        <v>12.426055570322855</v>
      </c>
      <c r="D137" s="20">
        <v>17.212843476119556</v>
      </c>
      <c r="E137" s="20">
        <v>18.455572999985481</v>
      </c>
      <c r="F137" s="20">
        <v>18.666579633041856</v>
      </c>
      <c r="G137" s="20">
        <v>18.83035006266725</v>
      </c>
      <c r="H137" s="20">
        <v>19.114085830533028</v>
      </c>
      <c r="I137" s="20">
        <v>19.761028204613648</v>
      </c>
      <c r="J137" s="20">
        <v>20.193159728513471</v>
      </c>
      <c r="K137" s="20">
        <v>20.741596455175063</v>
      </c>
      <c r="L137" s="20">
        <v>21.025733078248646</v>
      </c>
      <c r="M137" s="20">
        <v>21.275014856513511</v>
      </c>
      <c r="N137" s="20">
        <v>20.811524220064623</v>
      </c>
      <c r="O137" s="20">
        <v>21.352307144798466</v>
      </c>
      <c r="P137" s="20">
        <v>22.203116308587674</v>
      </c>
      <c r="Q137" s="20">
        <v>21.555515932502431</v>
      </c>
      <c r="R137" s="20">
        <v>21.555515932502431</v>
      </c>
      <c r="S137" s="20">
        <v>21.555515932502431</v>
      </c>
      <c r="T137" s="20">
        <v>21.555515932502431</v>
      </c>
      <c r="U137" s="20">
        <v>21.555515932502431</v>
      </c>
      <c r="V137" s="20">
        <v>21.555515932502431</v>
      </c>
      <c r="W137" s="20">
        <v>21.555515932502431</v>
      </c>
      <c r="X137" s="20">
        <v>21.555515932502431</v>
      </c>
      <c r="Y137" s="20">
        <v>21.555515932502431</v>
      </c>
      <c r="Z137" s="20">
        <v>21.555515932502431</v>
      </c>
      <c r="AA137" s="20">
        <v>21.555515932502431</v>
      </c>
      <c r="AB137" s="20">
        <v>21.555515932502431</v>
      </c>
      <c r="AC137" s="20">
        <v>21.555515932502431</v>
      </c>
      <c r="AD137" s="20">
        <v>21.555515932502431</v>
      </c>
      <c r="AE137" s="20">
        <v>21.555515932502431</v>
      </c>
      <c r="AF137" s="20">
        <v>21.555515932502431</v>
      </c>
      <c r="AH137" s="22">
        <v>0.250000000000001</v>
      </c>
      <c r="AI137" s="20">
        <f ca="1"/>
        <v>4321.8611449446144</v>
      </c>
      <c r="AJ137" s="20" cm="1">
        <f t="array" ref="AJ137:BM137">$AH137*Total_Maximum_Demand__MVA____Option_3_Winter_POE10</f>
        <v>13.296888930841547</v>
      </c>
      <c r="AK137" s="20">
        <v>18.023305654753251</v>
      </c>
      <c r="AL137" s="20">
        <v>19.314607916379622</v>
      </c>
      <c r="AM137" s="20">
        <v>19.513555118930725</v>
      </c>
      <c r="AN137" s="20">
        <v>19.638915885198397</v>
      </c>
      <c r="AO137" s="20">
        <v>19.916475424707357</v>
      </c>
      <c r="AP137" s="20">
        <v>20.57354602860017</v>
      </c>
      <c r="AQ137" s="20">
        <v>20.931230840461453</v>
      </c>
      <c r="AR137" s="20">
        <v>21.614678727255384</v>
      </c>
      <c r="AS137" s="20">
        <v>23.694437048688307</v>
      </c>
      <c r="AT137" s="20">
        <v>21.977305481039501</v>
      </c>
      <c r="AU137" s="20">
        <v>21.640647623324757</v>
      </c>
      <c r="AV137" s="20">
        <v>22.092481141153918</v>
      </c>
      <c r="AW137" s="20">
        <v>23.081947979149415</v>
      </c>
      <c r="AX137" s="20">
        <v>22.410328429351267</v>
      </c>
      <c r="AY137" s="20">
        <v>22.410328429351267</v>
      </c>
      <c r="AZ137" s="20">
        <v>22.410328429351267</v>
      </c>
      <c r="BA137" s="20">
        <v>22.410328429351267</v>
      </c>
      <c r="BB137" s="20">
        <v>22.410328429351267</v>
      </c>
      <c r="BC137" s="20">
        <v>22.410328429351267</v>
      </c>
      <c r="BD137" s="20">
        <v>22.410328429351267</v>
      </c>
      <c r="BE137" s="20">
        <v>22.410328429351267</v>
      </c>
      <c r="BF137" s="20">
        <v>22.410328429351267</v>
      </c>
      <c r="BG137" s="20">
        <v>22.410328429351267</v>
      </c>
      <c r="BH137" s="20">
        <v>22.410328429351267</v>
      </c>
      <c r="BI137" s="20">
        <v>22.410328429351267</v>
      </c>
      <c r="BJ137" s="20">
        <v>22.410328429351267</v>
      </c>
      <c r="BK137" s="20">
        <v>22.410328429351267</v>
      </c>
      <c r="BL137" s="20">
        <v>22.410328429351267</v>
      </c>
      <c r="BM137" s="20">
        <v>22.410328429351267</v>
      </c>
    </row>
    <row r="138" spans="1:65">
      <c r="A138" s="22">
        <v>0.20000000000000101</v>
      </c>
      <c r="B138" s="20">
        <f ca="1"/>
        <v>4353.0669914732325</v>
      </c>
      <c r="C138" s="20" cm="1">
        <f t="array" ref="C138:AF138">$A138*Total_Maximum_Demand__MVA____Option_3_Winter_POE50</f>
        <v>9.9408444562582954</v>
      </c>
      <c r="D138" s="20">
        <v>13.77027478089566</v>
      </c>
      <c r="E138" s="20">
        <v>14.764458399988399</v>
      </c>
      <c r="F138" s="20">
        <v>14.9332637064335</v>
      </c>
      <c r="G138" s="20">
        <v>15.064280050133817</v>
      </c>
      <c r="H138" s="20">
        <v>15.291268664426438</v>
      </c>
      <c r="I138" s="20">
        <v>15.808822563690937</v>
      </c>
      <c r="J138" s="20">
        <v>16.154527782810792</v>
      </c>
      <c r="K138" s="20">
        <v>16.593277164140069</v>
      </c>
      <c r="L138" s="20">
        <v>16.820586462598932</v>
      </c>
      <c r="M138" s="20">
        <v>17.020011885210828</v>
      </c>
      <c r="N138" s="20">
        <v>16.649219376051718</v>
      </c>
      <c r="O138" s="20">
        <v>17.081845715838792</v>
      </c>
      <c r="P138" s="20">
        <v>17.762493046870159</v>
      </c>
      <c r="Q138" s="20">
        <v>17.244412746001963</v>
      </c>
      <c r="R138" s="20">
        <v>17.244412746001963</v>
      </c>
      <c r="S138" s="20">
        <v>17.244412746001963</v>
      </c>
      <c r="T138" s="20">
        <v>17.244412746001963</v>
      </c>
      <c r="U138" s="20">
        <v>17.244412746001963</v>
      </c>
      <c r="V138" s="20">
        <v>17.244412746001963</v>
      </c>
      <c r="W138" s="20">
        <v>17.244412746001963</v>
      </c>
      <c r="X138" s="20">
        <v>17.244412746001963</v>
      </c>
      <c r="Y138" s="20">
        <v>17.244412746001963</v>
      </c>
      <c r="Z138" s="20">
        <v>17.244412746001963</v>
      </c>
      <c r="AA138" s="20">
        <v>17.244412746001963</v>
      </c>
      <c r="AB138" s="20">
        <v>17.244412746001963</v>
      </c>
      <c r="AC138" s="20">
        <v>17.244412746001963</v>
      </c>
      <c r="AD138" s="20">
        <v>17.244412746001963</v>
      </c>
      <c r="AE138" s="20">
        <v>17.244412746001963</v>
      </c>
      <c r="AF138" s="20">
        <v>17.244412746001963</v>
      </c>
      <c r="AH138" s="22">
        <v>0.20000000000000101</v>
      </c>
      <c r="AI138" s="20">
        <f ca="1"/>
        <v>4353.0669914732325</v>
      </c>
      <c r="AJ138" s="20" cm="1">
        <f t="array" ref="AJ138:BM138">$AH138*Total_Maximum_Demand__MVA____Option_3_Winter_POE10</f>
        <v>10.637511144673249</v>
      </c>
      <c r="AK138" s="20">
        <v>14.418644523802618</v>
      </c>
      <c r="AL138" s="20">
        <v>15.451686333103712</v>
      </c>
      <c r="AM138" s="20">
        <v>15.610844095144596</v>
      </c>
      <c r="AN138" s="20">
        <v>15.711132708158734</v>
      </c>
      <c r="AO138" s="20">
        <v>15.933180339765904</v>
      </c>
      <c r="AP138" s="20">
        <v>16.458836822880155</v>
      </c>
      <c r="AQ138" s="20">
        <v>16.744984672369178</v>
      </c>
      <c r="AR138" s="20">
        <v>17.291742981804326</v>
      </c>
      <c r="AS138" s="20">
        <v>18.955549638950664</v>
      </c>
      <c r="AT138" s="20">
        <v>17.581844384831619</v>
      </c>
      <c r="AU138" s="20">
        <v>17.312518098659826</v>
      </c>
      <c r="AV138" s="20">
        <v>17.673984912923153</v>
      </c>
      <c r="AW138" s="20">
        <v>18.46555838331955</v>
      </c>
      <c r="AX138" s="20">
        <v>17.928262743481032</v>
      </c>
      <c r="AY138" s="20">
        <v>17.928262743481032</v>
      </c>
      <c r="AZ138" s="20">
        <v>17.928262743481032</v>
      </c>
      <c r="BA138" s="20">
        <v>17.928262743481032</v>
      </c>
      <c r="BB138" s="20">
        <v>17.928262743481032</v>
      </c>
      <c r="BC138" s="20">
        <v>17.928262743481032</v>
      </c>
      <c r="BD138" s="20">
        <v>17.928262743481032</v>
      </c>
      <c r="BE138" s="20">
        <v>17.928262743481032</v>
      </c>
      <c r="BF138" s="20">
        <v>17.928262743481032</v>
      </c>
      <c r="BG138" s="20">
        <v>17.928262743481032</v>
      </c>
      <c r="BH138" s="20">
        <v>17.928262743481032</v>
      </c>
      <c r="BI138" s="20">
        <v>17.928262743481032</v>
      </c>
      <c r="BJ138" s="20">
        <v>17.928262743481032</v>
      </c>
      <c r="BK138" s="20">
        <v>17.928262743481032</v>
      </c>
      <c r="BL138" s="20">
        <v>17.928262743481032</v>
      </c>
      <c r="BM138" s="20">
        <v>17.928262743481032</v>
      </c>
    </row>
    <row r="139" spans="1:65">
      <c r="A139" s="22">
        <v>0.15000000000000099</v>
      </c>
      <c r="B139" s="20">
        <f ca="1"/>
        <v>4369.4129110834619</v>
      </c>
      <c r="C139" s="20" cm="1">
        <f t="array" ref="C139:AF139">$A139*Total_Maximum_Demand__MVA____Option_3_Winter_POE50</f>
        <v>7.4556333421937326</v>
      </c>
      <c r="D139" s="20">
        <v>10.327706085671762</v>
      </c>
      <c r="E139" s="20">
        <v>11.073343799991317</v>
      </c>
      <c r="F139" s="20">
        <v>11.199947779825143</v>
      </c>
      <c r="G139" s="20">
        <v>11.298210037600381</v>
      </c>
      <c r="H139" s="20">
        <v>11.468451498319846</v>
      </c>
      <c r="I139" s="20">
        <v>11.85661692276822</v>
      </c>
      <c r="J139" s="20">
        <v>12.115895837108114</v>
      </c>
      <c r="K139" s="20">
        <v>12.444957873105071</v>
      </c>
      <c r="L139" s="20">
        <v>12.61543984694922</v>
      </c>
      <c r="M139" s="20">
        <v>12.76500891390814</v>
      </c>
      <c r="N139" s="20">
        <v>12.486914532038808</v>
      </c>
      <c r="O139" s="20">
        <v>12.811384286879113</v>
      </c>
      <c r="P139" s="20">
        <v>13.321869785152639</v>
      </c>
      <c r="Q139" s="20">
        <v>12.933309559501494</v>
      </c>
      <c r="R139" s="20">
        <v>12.933309559501494</v>
      </c>
      <c r="S139" s="20">
        <v>12.933309559501494</v>
      </c>
      <c r="T139" s="20">
        <v>12.933309559501494</v>
      </c>
      <c r="U139" s="20">
        <v>12.933309559501494</v>
      </c>
      <c r="V139" s="20">
        <v>12.933309559501494</v>
      </c>
      <c r="W139" s="20">
        <v>12.933309559501494</v>
      </c>
      <c r="X139" s="20">
        <v>12.933309559501494</v>
      </c>
      <c r="Y139" s="20">
        <v>12.933309559501494</v>
      </c>
      <c r="Z139" s="20">
        <v>12.933309559501494</v>
      </c>
      <c r="AA139" s="20">
        <v>12.933309559501494</v>
      </c>
      <c r="AB139" s="20">
        <v>12.933309559501494</v>
      </c>
      <c r="AC139" s="20">
        <v>12.933309559501494</v>
      </c>
      <c r="AD139" s="20">
        <v>12.933309559501494</v>
      </c>
      <c r="AE139" s="20">
        <v>12.933309559501494</v>
      </c>
      <c r="AF139" s="20">
        <v>12.933309559501494</v>
      </c>
      <c r="AH139" s="22">
        <v>0.15000000000000099</v>
      </c>
      <c r="AI139" s="20">
        <f ca="1"/>
        <v>4369.4129110834619</v>
      </c>
      <c r="AJ139" s="20" cm="1">
        <f t="array" ref="AJ139:BM139">$AH139*Total_Maximum_Demand__MVA____Option_3_Winter_POE10</f>
        <v>7.978133358504949</v>
      </c>
      <c r="AK139" s="20">
        <v>10.813983392851981</v>
      </c>
      <c r="AL139" s="20">
        <v>11.588764749827803</v>
      </c>
      <c r="AM139" s="20">
        <v>11.708133071358466</v>
      </c>
      <c r="AN139" s="20">
        <v>11.78334953111907</v>
      </c>
      <c r="AO139" s="20">
        <v>11.949885254824446</v>
      </c>
      <c r="AP139" s="20">
        <v>12.344127617160135</v>
      </c>
      <c r="AQ139" s="20">
        <v>12.558738504276903</v>
      </c>
      <c r="AR139" s="20">
        <v>12.968807236353266</v>
      </c>
      <c r="AS139" s="20">
        <v>14.216662229213021</v>
      </c>
      <c r="AT139" s="20">
        <v>13.186383288623734</v>
      </c>
      <c r="AU139" s="20">
        <v>12.984388573994888</v>
      </c>
      <c r="AV139" s="20">
        <v>13.255488684692386</v>
      </c>
      <c r="AW139" s="20">
        <v>13.849168787489685</v>
      </c>
      <c r="AX139" s="20">
        <v>13.446197057610796</v>
      </c>
      <c r="AY139" s="20">
        <v>13.446197057610796</v>
      </c>
      <c r="AZ139" s="20">
        <v>13.446197057610796</v>
      </c>
      <c r="BA139" s="20">
        <v>13.446197057610796</v>
      </c>
      <c r="BB139" s="20">
        <v>13.446197057610796</v>
      </c>
      <c r="BC139" s="20">
        <v>13.446197057610796</v>
      </c>
      <c r="BD139" s="20">
        <v>13.446197057610796</v>
      </c>
      <c r="BE139" s="20">
        <v>13.446197057610796</v>
      </c>
      <c r="BF139" s="20">
        <v>13.446197057610796</v>
      </c>
      <c r="BG139" s="20">
        <v>13.446197057610796</v>
      </c>
      <c r="BH139" s="20">
        <v>13.446197057610796</v>
      </c>
      <c r="BI139" s="20">
        <v>13.446197057610796</v>
      </c>
      <c r="BJ139" s="20">
        <v>13.446197057610796</v>
      </c>
      <c r="BK139" s="20">
        <v>13.446197057610796</v>
      </c>
      <c r="BL139" s="20">
        <v>13.446197057610796</v>
      </c>
      <c r="BM139" s="20">
        <v>13.446197057610796</v>
      </c>
    </row>
    <row r="140" spans="1:65">
      <c r="A140" s="22">
        <v>0.100000000000001</v>
      </c>
      <c r="B140" s="20">
        <f ca="1"/>
        <v>4378.6260657728635</v>
      </c>
      <c r="C140" s="20" cm="1">
        <f t="array" ref="C140:AF140">$A140*Total_Maximum_Demand__MVA____Option_3_Winter_POE50</f>
        <v>4.9704222281291726</v>
      </c>
      <c r="D140" s="20">
        <v>6.8851373904478645</v>
      </c>
      <c r="E140" s="20">
        <v>7.3822291999942369</v>
      </c>
      <c r="F140" s="20">
        <v>7.4666318532167875</v>
      </c>
      <c r="G140" s="20">
        <v>7.5321400250669459</v>
      </c>
      <c r="H140" s="20">
        <v>7.6456343322132572</v>
      </c>
      <c r="I140" s="20">
        <v>7.9044112818455075</v>
      </c>
      <c r="J140" s="20">
        <v>8.0772638914054369</v>
      </c>
      <c r="K140" s="20">
        <v>8.2966385820700754</v>
      </c>
      <c r="L140" s="20">
        <v>8.4102932312995087</v>
      </c>
      <c r="M140" s="20">
        <v>8.5100059426054564</v>
      </c>
      <c r="N140" s="20">
        <v>8.3246096880259</v>
      </c>
      <c r="O140" s="20">
        <v>8.5409228579194387</v>
      </c>
      <c r="P140" s="20">
        <v>8.8812465234351237</v>
      </c>
      <c r="Q140" s="20">
        <v>8.6222063730010241</v>
      </c>
      <c r="R140" s="20">
        <v>8.6222063730010241</v>
      </c>
      <c r="S140" s="20">
        <v>8.6222063730010241</v>
      </c>
      <c r="T140" s="20">
        <v>8.6222063730010241</v>
      </c>
      <c r="U140" s="20">
        <v>8.6222063730010241</v>
      </c>
      <c r="V140" s="20">
        <v>8.6222063730010241</v>
      </c>
      <c r="W140" s="20">
        <v>8.6222063730010241</v>
      </c>
      <c r="X140" s="20">
        <v>8.6222063730010241</v>
      </c>
      <c r="Y140" s="20">
        <v>8.6222063730010241</v>
      </c>
      <c r="Z140" s="20">
        <v>8.6222063730010241</v>
      </c>
      <c r="AA140" s="20">
        <v>8.6222063730010241</v>
      </c>
      <c r="AB140" s="20">
        <v>8.6222063730010241</v>
      </c>
      <c r="AC140" s="20">
        <v>8.6222063730010241</v>
      </c>
      <c r="AD140" s="20">
        <v>8.6222063730010241</v>
      </c>
      <c r="AE140" s="20">
        <v>8.6222063730010241</v>
      </c>
      <c r="AF140" s="20">
        <v>8.6222063730010241</v>
      </c>
      <c r="AH140" s="22">
        <v>0.100000000000001</v>
      </c>
      <c r="AI140" s="20">
        <f ca="1"/>
        <v>4378.6260657728635</v>
      </c>
      <c r="AJ140" s="20" cm="1">
        <f t="array" ref="AJ140:BM140">$AH140*Total_Maximum_Demand__MVA____Option_3_Winter_POE10</f>
        <v>5.3187555723366513</v>
      </c>
      <c r="AK140" s="20">
        <v>7.2093222619013444</v>
      </c>
      <c r="AL140" s="20">
        <v>7.7258431665518952</v>
      </c>
      <c r="AM140" s="20">
        <v>7.8054220475723373</v>
      </c>
      <c r="AN140" s="20">
        <v>7.8555663540794063</v>
      </c>
      <c r="AO140" s="20">
        <v>7.9665901698829922</v>
      </c>
      <c r="AP140" s="20">
        <v>8.2294184114401183</v>
      </c>
      <c r="AQ140" s="20">
        <v>8.3724923361846315</v>
      </c>
      <c r="AR140" s="20">
        <v>8.6458714909022074</v>
      </c>
      <c r="AS140" s="20">
        <v>9.4777748194753801</v>
      </c>
      <c r="AT140" s="20">
        <v>8.790922192415854</v>
      </c>
      <c r="AU140" s="20">
        <v>8.6562590493299556</v>
      </c>
      <c r="AV140" s="20">
        <v>8.8369924564616209</v>
      </c>
      <c r="AW140" s="20">
        <v>9.2327791916598212</v>
      </c>
      <c r="AX140" s="20">
        <v>8.964131371740562</v>
      </c>
      <c r="AY140" s="20">
        <v>8.964131371740562</v>
      </c>
      <c r="AZ140" s="20">
        <v>8.964131371740562</v>
      </c>
      <c r="BA140" s="20">
        <v>8.964131371740562</v>
      </c>
      <c r="BB140" s="20">
        <v>8.964131371740562</v>
      </c>
      <c r="BC140" s="20">
        <v>8.964131371740562</v>
      </c>
      <c r="BD140" s="20">
        <v>8.964131371740562</v>
      </c>
      <c r="BE140" s="20">
        <v>8.964131371740562</v>
      </c>
      <c r="BF140" s="20">
        <v>8.964131371740562</v>
      </c>
      <c r="BG140" s="20">
        <v>8.964131371740562</v>
      </c>
      <c r="BH140" s="20">
        <v>8.964131371740562</v>
      </c>
      <c r="BI140" s="20">
        <v>8.964131371740562</v>
      </c>
      <c r="BJ140" s="20">
        <v>8.964131371740562</v>
      </c>
      <c r="BK140" s="20">
        <v>8.964131371740562</v>
      </c>
      <c r="BL140" s="20">
        <v>8.964131371740562</v>
      </c>
      <c r="BM140" s="20">
        <v>8.964131371740562</v>
      </c>
    </row>
    <row r="141" spans="1:65">
      <c r="A141" s="22">
        <v>5.0000000000001002E-2</v>
      </c>
      <c r="B141" s="20">
        <f ca="1"/>
        <v>4391.7028014610469</v>
      </c>
      <c r="C141" s="20" cm="1">
        <f t="array" ref="C141:AF141">$A141*Total_Maximum_Demand__MVA____Option_3_Winter_POE50</f>
        <v>2.4852111140646111</v>
      </c>
      <c r="D141" s="20">
        <v>3.4425686952239665</v>
      </c>
      <c r="E141" s="20">
        <v>3.6911145999971553</v>
      </c>
      <c r="F141" s="20">
        <v>3.733315926608431</v>
      </c>
      <c r="G141" s="20">
        <v>3.7660700125335107</v>
      </c>
      <c r="H141" s="20">
        <v>3.8228171661066668</v>
      </c>
      <c r="I141" s="20">
        <v>3.9522056409227933</v>
      </c>
      <c r="J141" s="20">
        <v>4.0386319457027593</v>
      </c>
      <c r="K141" s="20">
        <v>4.1483192910350795</v>
      </c>
      <c r="L141" s="20">
        <v>4.2051466156497961</v>
      </c>
      <c r="M141" s="20">
        <v>4.2550029713027708</v>
      </c>
      <c r="N141" s="20">
        <v>4.1623048440129917</v>
      </c>
      <c r="O141" s="20">
        <v>4.270461428959762</v>
      </c>
      <c r="P141" s="20">
        <v>4.4406232617176062</v>
      </c>
      <c r="Q141" s="20">
        <v>4.3111031865005556</v>
      </c>
      <c r="R141" s="20">
        <v>4.3111031865005556</v>
      </c>
      <c r="S141" s="20">
        <v>4.3111031865005556</v>
      </c>
      <c r="T141" s="20">
        <v>4.3111031865005556</v>
      </c>
      <c r="U141" s="20">
        <v>4.3111031865005556</v>
      </c>
      <c r="V141" s="20">
        <v>4.3111031865005556</v>
      </c>
      <c r="W141" s="20">
        <v>4.3111031865005556</v>
      </c>
      <c r="X141" s="20">
        <v>4.3111031865005556</v>
      </c>
      <c r="Y141" s="20">
        <v>4.3111031865005556</v>
      </c>
      <c r="Z141" s="20">
        <v>4.3111031865005556</v>
      </c>
      <c r="AA141" s="20">
        <v>4.3111031865005556</v>
      </c>
      <c r="AB141" s="20">
        <v>4.3111031865005556</v>
      </c>
      <c r="AC141" s="20">
        <v>4.3111031865005556</v>
      </c>
      <c r="AD141" s="20">
        <v>4.3111031865005556</v>
      </c>
      <c r="AE141" s="20">
        <v>4.3111031865005556</v>
      </c>
      <c r="AF141" s="20">
        <v>4.3111031865005556</v>
      </c>
      <c r="AH141" s="22">
        <v>5.0000000000001002E-2</v>
      </c>
      <c r="AI141" s="20">
        <f ca="1"/>
        <v>4391.7028014610469</v>
      </c>
      <c r="AJ141" s="20" cm="1">
        <f t="array" ref="AJ141:BM141">$AH141*Total_Maximum_Demand__MVA____Option_3_Winter_POE10</f>
        <v>2.6593777861683519</v>
      </c>
      <c r="AK141" s="20">
        <v>3.6046611309507082</v>
      </c>
      <c r="AL141" s="20">
        <v>3.8629215832759862</v>
      </c>
      <c r="AM141" s="20">
        <v>3.9027110237862077</v>
      </c>
      <c r="AN141" s="20">
        <v>3.9277831770397427</v>
      </c>
      <c r="AO141" s="20">
        <v>3.9832950849415356</v>
      </c>
      <c r="AP141" s="20">
        <v>4.1147092057201</v>
      </c>
      <c r="AQ141" s="20">
        <v>4.1862461680923575</v>
      </c>
      <c r="AR141" s="20">
        <v>4.3229357454511463</v>
      </c>
      <c r="AS141" s="20">
        <v>4.7388874097377371</v>
      </c>
      <c r="AT141" s="20">
        <v>4.3954610962079705</v>
      </c>
      <c r="AU141" s="20">
        <v>4.3281295246650213</v>
      </c>
      <c r="AV141" s="20">
        <v>4.418496228230854</v>
      </c>
      <c r="AW141" s="20">
        <v>4.6163895958299568</v>
      </c>
      <c r="AX141" s="20">
        <v>4.4820656858703254</v>
      </c>
      <c r="AY141" s="20">
        <v>4.4820656858703254</v>
      </c>
      <c r="AZ141" s="20">
        <v>4.4820656858703254</v>
      </c>
      <c r="BA141" s="20">
        <v>4.4820656858703254</v>
      </c>
      <c r="BB141" s="20">
        <v>4.4820656858703254</v>
      </c>
      <c r="BC141" s="20">
        <v>4.4820656858703254</v>
      </c>
      <c r="BD141" s="20">
        <v>4.4820656858703254</v>
      </c>
      <c r="BE141" s="20">
        <v>4.4820656858703254</v>
      </c>
      <c r="BF141" s="20">
        <v>4.4820656858703254</v>
      </c>
      <c r="BG141" s="20">
        <v>4.4820656858703254</v>
      </c>
      <c r="BH141" s="20">
        <v>4.4820656858703254</v>
      </c>
      <c r="BI141" s="20">
        <v>4.4820656858703254</v>
      </c>
      <c r="BJ141" s="20">
        <v>4.4820656858703254</v>
      </c>
      <c r="BK141" s="20">
        <v>4.4820656858703254</v>
      </c>
      <c r="BL141" s="20">
        <v>4.4820656858703254</v>
      </c>
      <c r="BM141" s="20">
        <v>4.4820656858703254</v>
      </c>
    </row>
    <row r="142" spans="1:65">
      <c r="A142" s="22">
        <v>9.9920072216264108E-16</v>
      </c>
      <c r="B142" s="20">
        <f ca="1"/>
        <v>4391.7028014610469</v>
      </c>
      <c r="C142" s="20" cm="1">
        <f t="array" ref="C142:AF142">$A142*Total_Maximum_Demand__MVA____Option_3_Winter_POE50</f>
        <v>4.9664494797998627E-14</v>
      </c>
      <c r="D142" s="20">
        <v>6.8796342527244397E-14</v>
      </c>
      <c r="E142" s="20">
        <v>7.3763287478043033E-14</v>
      </c>
      <c r="F142" s="20">
        <v>7.4606639398567179E-14</v>
      </c>
      <c r="G142" s="20">
        <v>7.5261197524769502E-14</v>
      </c>
      <c r="H142" s="20">
        <v>7.6395233461388917E-14</v>
      </c>
      <c r="I142" s="20">
        <v>7.8980934610904794E-14</v>
      </c>
      <c r="J142" s="20">
        <v>8.070807913390456E-14</v>
      </c>
      <c r="K142" s="20">
        <v>8.2900072627267676E-14</v>
      </c>
      <c r="L142" s="20">
        <v>8.4035710703139572E-14</v>
      </c>
      <c r="M142" s="20">
        <v>8.5032040834596527E-14</v>
      </c>
      <c r="N142" s="20">
        <v>8.3179560119975137E-14</v>
      </c>
      <c r="O142" s="20">
        <v>8.5340962875684258E-14</v>
      </c>
      <c r="P142" s="20">
        <v>8.8741479399207316E-14</v>
      </c>
      <c r="Q142" s="20">
        <v>8.6153148345378632E-14</v>
      </c>
      <c r="R142" s="20">
        <v>8.6153148345378632E-14</v>
      </c>
      <c r="S142" s="20">
        <v>8.6153148345378632E-14</v>
      </c>
      <c r="T142" s="20">
        <v>8.6153148345378632E-14</v>
      </c>
      <c r="U142" s="20">
        <v>8.6153148345378632E-14</v>
      </c>
      <c r="V142" s="20">
        <v>8.6153148345378632E-14</v>
      </c>
      <c r="W142" s="20">
        <v>8.6153148345378632E-14</v>
      </c>
      <c r="X142" s="20">
        <v>8.6153148345378632E-14</v>
      </c>
      <c r="Y142" s="20">
        <v>8.6153148345378632E-14</v>
      </c>
      <c r="Z142" s="20">
        <v>8.6153148345378632E-14</v>
      </c>
      <c r="AA142" s="20">
        <v>8.6153148345378632E-14</v>
      </c>
      <c r="AB142" s="20">
        <v>8.6153148345378632E-14</v>
      </c>
      <c r="AC142" s="20">
        <v>8.6153148345378632E-14</v>
      </c>
      <c r="AD142" s="20">
        <v>8.6153148345378632E-14</v>
      </c>
      <c r="AE142" s="20">
        <v>8.6153148345378632E-14</v>
      </c>
      <c r="AF142" s="20">
        <v>8.6153148345378632E-14</v>
      </c>
      <c r="AH142" s="22">
        <v>9.9920072216264108E-16</v>
      </c>
      <c r="AI142" s="20">
        <f ca="1"/>
        <v>4391.7028014610469</v>
      </c>
      <c r="AJ142" s="20" cm="1">
        <f t="array" ref="AJ142:BM142">$AH142*Total_Maximum_Demand__MVA____Option_3_Winter_POE10</f>
        <v>5.3145044088852997E-14</v>
      </c>
      <c r="AK142" s="20">
        <v>7.2035600103949563E-14</v>
      </c>
      <c r="AL142" s="20">
        <v>7.7196680713338814E-14</v>
      </c>
      <c r="AM142" s="20">
        <v>7.799183346718401E-14</v>
      </c>
      <c r="AN142" s="20">
        <v>7.8492875739926092E-14</v>
      </c>
      <c r="AO142" s="20">
        <v>7.9602226509208023E-14</v>
      </c>
      <c r="AP142" s="20">
        <v>8.2228408196894182E-14</v>
      </c>
      <c r="AQ142" s="20">
        <v>8.3658003886167775E-14</v>
      </c>
      <c r="AR142" s="20">
        <v>8.6389610374347877E-14</v>
      </c>
      <c r="AS142" s="20">
        <v>9.4701994441145998E-14</v>
      </c>
      <c r="AT142" s="20">
        <v>8.7838958031374203E-14</v>
      </c>
      <c r="AU142" s="20">
        <v>8.649340293317301E-14</v>
      </c>
      <c r="AV142" s="20">
        <v>8.8299292442421747E-14</v>
      </c>
      <c r="AW142" s="20">
        <v>9.2253996358746069E-14</v>
      </c>
      <c r="AX142" s="20">
        <v>8.9569665402038651E-14</v>
      </c>
      <c r="AY142" s="20">
        <v>8.9569665402038651E-14</v>
      </c>
      <c r="AZ142" s="20">
        <v>8.9569665402038651E-14</v>
      </c>
      <c r="BA142" s="20">
        <v>8.9569665402038651E-14</v>
      </c>
      <c r="BB142" s="20">
        <v>8.9569665402038651E-14</v>
      </c>
      <c r="BC142" s="20">
        <v>8.9569665402038651E-14</v>
      </c>
      <c r="BD142" s="20">
        <v>8.9569665402038651E-14</v>
      </c>
      <c r="BE142" s="20">
        <v>8.9569665402038651E-14</v>
      </c>
      <c r="BF142" s="20">
        <v>8.9569665402038651E-14</v>
      </c>
      <c r="BG142" s="20">
        <v>8.9569665402038651E-14</v>
      </c>
      <c r="BH142" s="20">
        <v>8.9569665402038651E-14</v>
      </c>
      <c r="BI142" s="20">
        <v>8.9569665402038651E-14</v>
      </c>
      <c r="BJ142" s="20">
        <v>8.9569665402038651E-14</v>
      </c>
      <c r="BK142" s="20">
        <v>8.9569665402038651E-14</v>
      </c>
      <c r="BL142" s="20">
        <v>8.9569665402038651E-14</v>
      </c>
      <c r="BM142" s="20">
        <v>8.9569665402038651E-14</v>
      </c>
    </row>
    <row r="143" spans="1:65">
      <c r="A143" s="22"/>
    </row>
    <row r="144" spans="1:65">
      <c r="A144" s="19" t="s">
        <v>812</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812</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846</v>
      </c>
      <c r="AH145" s="4" t="s">
        <v>847</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56.448309362924114</v>
      </c>
      <c r="D147" s="20">
        <v>74.883099830875992</v>
      </c>
      <c r="E147" s="20">
        <v>79.897969704080438</v>
      </c>
      <c r="F147" s="20">
        <v>79.749831333461188</v>
      </c>
      <c r="G147" s="20">
        <v>79.741445413619246</v>
      </c>
      <c r="H147" s="20">
        <v>80.311327465518104</v>
      </c>
      <c r="I147" s="20">
        <v>80.936880525904115</v>
      </c>
      <c r="J147" s="20">
        <v>82.222265420177962</v>
      </c>
      <c r="K147" s="20">
        <v>83.146078463113952</v>
      </c>
      <c r="L147" s="20">
        <v>83.646299721338224</v>
      </c>
      <c r="M147" s="20">
        <v>84.192485259514015</v>
      </c>
      <c r="N147" s="20">
        <v>84.693236233328122</v>
      </c>
      <c r="O147" s="20">
        <v>85.599706711048199</v>
      </c>
      <c r="P147" s="20">
        <v>86.725274128037611</v>
      </c>
      <c r="Q147" s="20">
        <v>86.644459082345037</v>
      </c>
      <c r="R147" s="20">
        <v>86.644459082345037</v>
      </c>
      <c r="S147" s="20">
        <v>86.644459082345037</v>
      </c>
      <c r="T147" s="20">
        <v>86.644459082345037</v>
      </c>
      <c r="U147" s="20">
        <v>86.644459082345037</v>
      </c>
      <c r="V147" s="20">
        <v>86.644459082345037</v>
      </c>
      <c r="W147" s="20">
        <v>86.644459082345037</v>
      </c>
      <c r="X147" s="20">
        <v>86.644459082345037</v>
      </c>
      <c r="Y147" s="20">
        <v>86.644459082345037</v>
      </c>
      <c r="Z147" s="20">
        <v>86.644459082345037</v>
      </c>
      <c r="AA147" s="20">
        <v>86.644459082345037</v>
      </c>
      <c r="AB147" s="20">
        <v>86.644459082345037</v>
      </c>
      <c r="AC147" s="20">
        <v>86.644459082345037</v>
      </c>
      <c r="AD147" s="20">
        <v>86.644459082345037</v>
      </c>
      <c r="AE147" s="20">
        <v>86.644459082345037</v>
      </c>
      <c r="AF147" s="20">
        <v>86.644459082345037</v>
      </c>
      <c r="AG147" s="20"/>
      <c r="AH147" s="22" cm="1">
        <f t="array" ref="AH147:AH170">Percent_MD</f>
        <v>1</v>
      </c>
      <c r="AI147" s="20" cm="1">
        <f t="array" aca="1" ref="AI147:AI170" ca="1">Summer___MD___Hours</f>
        <v>0</v>
      </c>
      <c r="AJ147" s="20" cm="1">
        <f t="array" ref="AJ147:BM147">$AH147*Total_Maximum_Demand__MVA____Option_3_Summer_POE10</f>
        <v>62.900986127459987</v>
      </c>
      <c r="AK147" s="20">
        <v>81.372767966121785</v>
      </c>
      <c r="AL147" s="20">
        <v>86.20299842903583</v>
      </c>
      <c r="AM147" s="20">
        <v>85.910890008675153</v>
      </c>
      <c r="AN147" s="20">
        <v>85.928373067342989</v>
      </c>
      <c r="AO147" s="20">
        <v>86.421901881339707</v>
      </c>
      <c r="AP147" s="20">
        <v>87.728436136595278</v>
      </c>
      <c r="AQ147" s="20">
        <v>88.60076403671745</v>
      </c>
      <c r="AR147" s="20">
        <v>89.456082802300514</v>
      </c>
      <c r="AS147" s="20">
        <v>90.456872718462606</v>
      </c>
      <c r="AT147" s="20">
        <v>91.382618533179013</v>
      </c>
      <c r="AU147" s="20">
        <v>92.282673778754784</v>
      </c>
      <c r="AV147" s="20">
        <v>92.383015825963056</v>
      </c>
      <c r="AW147" s="20">
        <v>93.433969595244207</v>
      </c>
      <c r="AX147" s="20">
        <v>92.63246785974205</v>
      </c>
      <c r="AY147" s="20">
        <v>92.63246785974205</v>
      </c>
      <c r="AZ147" s="20">
        <v>92.63246785974205</v>
      </c>
      <c r="BA147" s="20">
        <v>92.63246785974205</v>
      </c>
      <c r="BB147" s="20">
        <v>92.63246785974205</v>
      </c>
      <c r="BC147" s="20">
        <v>92.63246785974205</v>
      </c>
      <c r="BD147" s="20">
        <v>92.63246785974205</v>
      </c>
      <c r="BE147" s="20">
        <v>92.63246785974205</v>
      </c>
      <c r="BF147" s="20">
        <v>92.63246785974205</v>
      </c>
      <c r="BG147" s="20">
        <v>92.63246785974205</v>
      </c>
      <c r="BH147" s="20">
        <v>92.63246785974205</v>
      </c>
      <c r="BI147" s="20">
        <v>92.63246785974205</v>
      </c>
      <c r="BJ147" s="20">
        <v>92.63246785974205</v>
      </c>
      <c r="BK147" s="20">
        <v>92.63246785974205</v>
      </c>
      <c r="BL147" s="20">
        <v>92.63246785974205</v>
      </c>
      <c r="BM147" s="20">
        <v>92.63246785974205</v>
      </c>
    </row>
    <row r="148" spans="1:65">
      <c r="A148" s="22">
        <v>0.99</v>
      </c>
      <c r="B148" s="20">
        <f ca="1"/>
        <v>0</v>
      </c>
      <c r="C148" s="20" cm="1">
        <f t="array" ref="C148:AF148">$A148*Total_Maximum_Demand__MVA____Option_3_Summer_POE50</f>
        <v>55.883826269294872</v>
      </c>
      <c r="D148" s="20">
        <v>74.13426883256723</v>
      </c>
      <c r="E148" s="20">
        <v>79.098990007039632</v>
      </c>
      <c r="F148" s="20">
        <v>78.952333020126574</v>
      </c>
      <c r="G148" s="20">
        <v>78.944030959483058</v>
      </c>
      <c r="H148" s="20">
        <v>79.50821419086293</v>
      </c>
      <c r="I148" s="20">
        <v>80.127511720645074</v>
      </c>
      <c r="J148" s="20">
        <v>81.400042765976181</v>
      </c>
      <c r="K148" s="20">
        <v>82.314617678482819</v>
      </c>
      <c r="L148" s="20">
        <v>82.809836724124835</v>
      </c>
      <c r="M148" s="20">
        <v>83.350560406918873</v>
      </c>
      <c r="N148" s="20">
        <v>83.846303870994845</v>
      </c>
      <c r="O148" s="20">
        <v>84.74370964393772</v>
      </c>
      <c r="P148" s="20">
        <v>85.85802138675723</v>
      </c>
      <c r="Q148" s="20">
        <v>85.778014491521589</v>
      </c>
      <c r="R148" s="20">
        <v>85.778014491521589</v>
      </c>
      <c r="S148" s="20">
        <v>85.778014491521589</v>
      </c>
      <c r="T148" s="20">
        <v>85.778014491521589</v>
      </c>
      <c r="U148" s="20">
        <v>85.778014491521589</v>
      </c>
      <c r="V148" s="20">
        <v>85.778014491521589</v>
      </c>
      <c r="W148" s="20">
        <v>85.778014491521589</v>
      </c>
      <c r="X148" s="20">
        <v>85.778014491521589</v>
      </c>
      <c r="Y148" s="20">
        <v>85.778014491521589</v>
      </c>
      <c r="Z148" s="20">
        <v>85.778014491521589</v>
      </c>
      <c r="AA148" s="20">
        <v>85.778014491521589</v>
      </c>
      <c r="AB148" s="20">
        <v>85.778014491521589</v>
      </c>
      <c r="AC148" s="20">
        <v>85.778014491521589</v>
      </c>
      <c r="AD148" s="20">
        <v>85.778014491521589</v>
      </c>
      <c r="AE148" s="20">
        <v>85.778014491521589</v>
      </c>
      <c r="AF148" s="20">
        <v>85.778014491521589</v>
      </c>
      <c r="AG148" s="20"/>
      <c r="AH148" s="22">
        <v>0.99</v>
      </c>
      <c r="AI148" s="20">
        <f ca="1"/>
        <v>1.5126571379369724</v>
      </c>
      <c r="AJ148" s="20" cm="1">
        <f t="array" ref="AJ148:BM148">$AH148*Total_Maximum_Demand__MVA____Option_3_Summer_POE10</f>
        <v>62.271976266185384</v>
      </c>
      <c r="AK148" s="20">
        <v>80.559040286460572</v>
      </c>
      <c r="AL148" s="20">
        <v>85.340968444745471</v>
      </c>
      <c r="AM148" s="20">
        <v>85.051781108588401</v>
      </c>
      <c r="AN148" s="20">
        <v>85.069089336669563</v>
      </c>
      <c r="AO148" s="20">
        <v>85.557682862526306</v>
      </c>
      <c r="AP148" s="20">
        <v>86.851151775229326</v>
      </c>
      <c r="AQ148" s="20">
        <v>87.714756396350282</v>
      </c>
      <c r="AR148" s="20">
        <v>88.561521974277511</v>
      </c>
      <c r="AS148" s="20">
        <v>89.552303991277981</v>
      </c>
      <c r="AT148" s="20">
        <v>90.468792347847227</v>
      </c>
      <c r="AU148" s="20">
        <v>91.359847040967239</v>
      </c>
      <c r="AV148" s="20">
        <v>91.459185667703423</v>
      </c>
      <c r="AW148" s="20">
        <v>92.499629899291762</v>
      </c>
      <c r="AX148" s="20">
        <v>91.706143181144625</v>
      </c>
      <c r="AY148" s="20">
        <v>91.706143181144625</v>
      </c>
      <c r="AZ148" s="20">
        <v>91.706143181144625</v>
      </c>
      <c r="BA148" s="20">
        <v>91.706143181144625</v>
      </c>
      <c r="BB148" s="20">
        <v>91.706143181144625</v>
      </c>
      <c r="BC148" s="20">
        <v>91.706143181144625</v>
      </c>
      <c r="BD148" s="20">
        <v>91.706143181144625</v>
      </c>
      <c r="BE148" s="20">
        <v>91.706143181144625</v>
      </c>
      <c r="BF148" s="20">
        <v>91.706143181144625</v>
      </c>
      <c r="BG148" s="20">
        <v>91.706143181144625</v>
      </c>
      <c r="BH148" s="20">
        <v>91.706143181144625</v>
      </c>
      <c r="BI148" s="20">
        <v>91.706143181144625</v>
      </c>
      <c r="BJ148" s="20">
        <v>91.706143181144625</v>
      </c>
      <c r="BK148" s="20">
        <v>91.706143181144625</v>
      </c>
      <c r="BL148" s="20">
        <v>91.706143181144625</v>
      </c>
      <c r="BM148" s="20">
        <v>91.706143181144625</v>
      </c>
    </row>
    <row r="149" spans="1:65">
      <c r="A149" s="22">
        <v>0.98</v>
      </c>
      <c r="B149" s="20">
        <f ca="1"/>
        <v>0</v>
      </c>
      <c r="C149" s="20" cm="1">
        <f t="array" ref="C149:AF149">$A149*Total_Maximum_Demand__MVA____Option_3_Summer_POE50</f>
        <v>55.31934317566563</v>
      </c>
      <c r="D149" s="20">
        <v>73.385437834258468</v>
      </c>
      <c r="E149" s="20">
        <v>78.300010309998825</v>
      </c>
      <c r="F149" s="20">
        <v>78.154834706791959</v>
      </c>
      <c r="G149" s="20">
        <v>78.146616505346856</v>
      </c>
      <c r="H149" s="20">
        <v>78.705100916207741</v>
      </c>
      <c r="I149" s="20">
        <v>79.318142915386034</v>
      </c>
      <c r="J149" s="20">
        <v>80.5778201117744</v>
      </c>
      <c r="K149" s="20">
        <v>81.483156893851671</v>
      </c>
      <c r="L149" s="20">
        <v>81.973373726911461</v>
      </c>
      <c r="M149" s="20">
        <v>82.508635554323732</v>
      </c>
      <c r="N149" s="20">
        <v>82.999371508661554</v>
      </c>
      <c r="O149" s="20">
        <v>83.887712576827241</v>
      </c>
      <c r="P149" s="20">
        <v>84.990768645476862</v>
      </c>
      <c r="Q149" s="20">
        <v>84.91156990069814</v>
      </c>
      <c r="R149" s="20">
        <v>84.91156990069814</v>
      </c>
      <c r="S149" s="20">
        <v>84.91156990069814</v>
      </c>
      <c r="T149" s="20">
        <v>84.91156990069814</v>
      </c>
      <c r="U149" s="20">
        <v>84.91156990069814</v>
      </c>
      <c r="V149" s="20">
        <v>84.91156990069814</v>
      </c>
      <c r="W149" s="20">
        <v>84.91156990069814</v>
      </c>
      <c r="X149" s="20">
        <v>84.91156990069814</v>
      </c>
      <c r="Y149" s="20">
        <v>84.91156990069814</v>
      </c>
      <c r="Z149" s="20">
        <v>84.91156990069814</v>
      </c>
      <c r="AA149" s="20">
        <v>84.91156990069814</v>
      </c>
      <c r="AB149" s="20">
        <v>84.91156990069814</v>
      </c>
      <c r="AC149" s="20">
        <v>84.91156990069814</v>
      </c>
      <c r="AD149" s="20">
        <v>84.91156990069814</v>
      </c>
      <c r="AE149" s="20">
        <v>84.91156990069814</v>
      </c>
      <c r="AF149" s="20">
        <v>84.91156990069814</v>
      </c>
      <c r="AG149" s="20"/>
      <c r="AH149" s="22">
        <v>0.98</v>
      </c>
      <c r="AI149" s="20">
        <f ca="1"/>
        <v>2.2689857069054589</v>
      </c>
      <c r="AJ149" s="20" cm="1">
        <f t="array" ref="AJ149:BM149">$AH149*Total_Maximum_Demand__MVA____Option_3_Summer_POE10</f>
        <v>61.642966404910787</v>
      </c>
      <c r="AK149" s="20">
        <v>79.745312606799345</v>
      </c>
      <c r="AL149" s="20">
        <v>84.478938460455112</v>
      </c>
      <c r="AM149" s="20">
        <v>84.192672208501648</v>
      </c>
      <c r="AN149" s="20">
        <v>84.209805605996124</v>
      </c>
      <c r="AO149" s="20">
        <v>84.693463843712905</v>
      </c>
      <c r="AP149" s="20">
        <v>85.973867413863374</v>
      </c>
      <c r="AQ149" s="20">
        <v>86.828748755983099</v>
      </c>
      <c r="AR149" s="20">
        <v>87.666961146254508</v>
      </c>
      <c r="AS149" s="20">
        <v>88.647735264093356</v>
      </c>
      <c r="AT149" s="20">
        <v>89.554966162515427</v>
      </c>
      <c r="AU149" s="20">
        <v>90.437020303179693</v>
      </c>
      <c r="AV149" s="20">
        <v>90.535355509443789</v>
      </c>
      <c r="AW149" s="20">
        <v>91.565290203339316</v>
      </c>
      <c r="AX149" s="20">
        <v>90.779818502547201</v>
      </c>
      <c r="AY149" s="20">
        <v>90.779818502547201</v>
      </c>
      <c r="AZ149" s="20">
        <v>90.779818502547201</v>
      </c>
      <c r="BA149" s="20">
        <v>90.779818502547201</v>
      </c>
      <c r="BB149" s="20">
        <v>90.779818502547201</v>
      </c>
      <c r="BC149" s="20">
        <v>90.779818502547201</v>
      </c>
      <c r="BD149" s="20">
        <v>90.779818502547201</v>
      </c>
      <c r="BE149" s="20">
        <v>90.779818502547201</v>
      </c>
      <c r="BF149" s="20">
        <v>90.779818502547201</v>
      </c>
      <c r="BG149" s="20">
        <v>90.779818502547201</v>
      </c>
      <c r="BH149" s="20">
        <v>90.779818502547201</v>
      </c>
      <c r="BI149" s="20">
        <v>90.779818502547201</v>
      </c>
      <c r="BJ149" s="20">
        <v>90.779818502547201</v>
      </c>
      <c r="BK149" s="20">
        <v>90.779818502547201</v>
      </c>
      <c r="BL149" s="20">
        <v>90.779818502547201</v>
      </c>
      <c r="BM149" s="20">
        <v>90.779818502547201</v>
      </c>
    </row>
    <row r="150" spans="1:65">
      <c r="A150" s="22">
        <v>0.97</v>
      </c>
      <c r="B150" s="20">
        <f ca="1"/>
        <v>0.37816428448424311</v>
      </c>
      <c r="C150" s="20" cm="1">
        <f t="array" ref="C150:AF150">$A150*Total_Maximum_Demand__MVA____Option_3_Summer_POE50</f>
        <v>54.754860082036387</v>
      </c>
      <c r="D150" s="20">
        <v>72.636606835949706</v>
      </c>
      <c r="E150" s="20">
        <v>77.501030612958019</v>
      </c>
      <c r="F150" s="20">
        <v>77.357336393457345</v>
      </c>
      <c r="G150" s="20">
        <v>77.349202051210668</v>
      </c>
      <c r="H150" s="20">
        <v>77.901987641552566</v>
      </c>
      <c r="I150" s="20">
        <v>78.508774110126993</v>
      </c>
      <c r="J150" s="20">
        <v>79.75559745757262</v>
      </c>
      <c r="K150" s="20">
        <v>80.651696109220538</v>
      </c>
      <c r="L150" s="20">
        <v>81.136910729698073</v>
      </c>
      <c r="M150" s="20">
        <v>81.66671070172859</v>
      </c>
      <c r="N150" s="20">
        <v>82.152439146328277</v>
      </c>
      <c r="O150" s="20">
        <v>83.031715509716747</v>
      </c>
      <c r="P150" s="20">
        <v>84.123515904196481</v>
      </c>
      <c r="Q150" s="20">
        <v>84.045125309874678</v>
      </c>
      <c r="R150" s="20">
        <v>84.045125309874678</v>
      </c>
      <c r="S150" s="20">
        <v>84.045125309874678</v>
      </c>
      <c r="T150" s="20">
        <v>84.045125309874678</v>
      </c>
      <c r="U150" s="20">
        <v>84.045125309874678</v>
      </c>
      <c r="V150" s="20">
        <v>84.045125309874678</v>
      </c>
      <c r="W150" s="20">
        <v>84.045125309874678</v>
      </c>
      <c r="X150" s="20">
        <v>84.045125309874678</v>
      </c>
      <c r="Y150" s="20">
        <v>84.045125309874678</v>
      </c>
      <c r="Z150" s="20">
        <v>84.045125309874678</v>
      </c>
      <c r="AA150" s="20">
        <v>84.045125309874678</v>
      </c>
      <c r="AB150" s="20">
        <v>84.045125309874678</v>
      </c>
      <c r="AC150" s="20">
        <v>84.045125309874678</v>
      </c>
      <c r="AD150" s="20">
        <v>84.045125309874678</v>
      </c>
      <c r="AE150" s="20">
        <v>84.045125309874678</v>
      </c>
      <c r="AF150" s="20">
        <v>84.045125309874678</v>
      </c>
      <c r="AG150" s="20"/>
      <c r="AH150" s="22">
        <v>0.97</v>
      </c>
      <c r="AI150" s="20">
        <f ca="1"/>
        <v>3.7816428448424322</v>
      </c>
      <c r="AJ150" s="20" cm="1">
        <f t="array" ref="AJ150:BM150">$AH150*Total_Maximum_Demand__MVA____Option_3_Summer_POE10</f>
        <v>61.013956543636183</v>
      </c>
      <c r="AK150" s="20">
        <v>78.931584927138132</v>
      </c>
      <c r="AL150" s="20">
        <v>83.616908476164753</v>
      </c>
      <c r="AM150" s="20">
        <v>83.333563308414895</v>
      </c>
      <c r="AN150" s="20">
        <v>83.350521875322698</v>
      </c>
      <c r="AO150" s="20">
        <v>83.829244824899519</v>
      </c>
      <c r="AP150" s="20">
        <v>85.096583052497422</v>
      </c>
      <c r="AQ150" s="20">
        <v>85.942741115615931</v>
      </c>
      <c r="AR150" s="20">
        <v>86.77240031823149</v>
      </c>
      <c r="AS150" s="20">
        <v>87.743166536908731</v>
      </c>
      <c r="AT150" s="20">
        <v>88.641139977183641</v>
      </c>
      <c r="AU150" s="20">
        <v>89.514193565392134</v>
      </c>
      <c r="AV150" s="20">
        <v>89.611525351184156</v>
      </c>
      <c r="AW150" s="20">
        <v>90.630950507386885</v>
      </c>
      <c r="AX150" s="20">
        <v>89.85349382394979</v>
      </c>
      <c r="AY150" s="20">
        <v>89.85349382394979</v>
      </c>
      <c r="AZ150" s="20">
        <v>89.85349382394979</v>
      </c>
      <c r="BA150" s="20">
        <v>89.85349382394979</v>
      </c>
      <c r="BB150" s="20">
        <v>89.85349382394979</v>
      </c>
      <c r="BC150" s="20">
        <v>89.85349382394979</v>
      </c>
      <c r="BD150" s="20">
        <v>89.85349382394979</v>
      </c>
      <c r="BE150" s="20">
        <v>89.85349382394979</v>
      </c>
      <c r="BF150" s="20">
        <v>89.85349382394979</v>
      </c>
      <c r="BG150" s="20">
        <v>89.85349382394979</v>
      </c>
      <c r="BH150" s="20">
        <v>89.85349382394979</v>
      </c>
      <c r="BI150" s="20">
        <v>89.85349382394979</v>
      </c>
      <c r="BJ150" s="20">
        <v>89.85349382394979</v>
      </c>
      <c r="BK150" s="20">
        <v>89.85349382394979</v>
      </c>
      <c r="BL150" s="20">
        <v>89.85349382394979</v>
      </c>
      <c r="BM150" s="20">
        <v>89.85349382394979</v>
      </c>
    </row>
    <row r="151" spans="1:65">
      <c r="A151" s="22">
        <v>0.95</v>
      </c>
      <c r="B151" s="20">
        <f ca="1"/>
        <v>2.2689857069054589</v>
      </c>
      <c r="C151" s="20" cm="1">
        <f t="array" ref="C151:AF151">$A151*Total_Maximum_Demand__MVA____Option_3_Summer_POE50</f>
        <v>53.625893894777903</v>
      </c>
      <c r="D151" s="20">
        <v>71.138944839332183</v>
      </c>
      <c r="E151" s="20">
        <v>75.90307121887642</v>
      </c>
      <c r="F151" s="20">
        <v>75.762339766788131</v>
      </c>
      <c r="G151" s="20">
        <v>75.754373142938277</v>
      </c>
      <c r="H151" s="20">
        <v>76.295761092242202</v>
      </c>
      <c r="I151" s="20">
        <v>76.890036499608911</v>
      </c>
      <c r="J151" s="20">
        <v>78.111152149169058</v>
      </c>
      <c r="K151" s="20">
        <v>78.988774539958257</v>
      </c>
      <c r="L151" s="20">
        <v>79.46398473527131</v>
      </c>
      <c r="M151" s="20">
        <v>79.982860996538307</v>
      </c>
      <c r="N151" s="20">
        <v>80.458574421661709</v>
      </c>
      <c r="O151" s="20">
        <v>81.319721375495789</v>
      </c>
      <c r="P151" s="20">
        <v>82.389010421635732</v>
      </c>
      <c r="Q151" s="20">
        <v>82.312236128227781</v>
      </c>
      <c r="R151" s="20">
        <v>82.312236128227781</v>
      </c>
      <c r="S151" s="20">
        <v>82.312236128227781</v>
      </c>
      <c r="T151" s="20">
        <v>82.312236128227781</v>
      </c>
      <c r="U151" s="20">
        <v>82.312236128227781</v>
      </c>
      <c r="V151" s="20">
        <v>82.312236128227781</v>
      </c>
      <c r="W151" s="20">
        <v>82.312236128227781</v>
      </c>
      <c r="X151" s="20">
        <v>82.312236128227781</v>
      </c>
      <c r="Y151" s="20">
        <v>82.312236128227781</v>
      </c>
      <c r="Z151" s="20">
        <v>82.312236128227781</v>
      </c>
      <c r="AA151" s="20">
        <v>82.312236128227781</v>
      </c>
      <c r="AB151" s="20">
        <v>82.312236128227781</v>
      </c>
      <c r="AC151" s="20">
        <v>82.312236128227781</v>
      </c>
      <c r="AD151" s="20">
        <v>82.312236128227781</v>
      </c>
      <c r="AE151" s="20">
        <v>82.312236128227781</v>
      </c>
      <c r="AF151" s="20">
        <v>82.312236128227781</v>
      </c>
      <c r="AG151" s="20"/>
      <c r="AH151" s="22">
        <v>0.95</v>
      </c>
      <c r="AI151" s="20">
        <f ca="1"/>
        <v>6.0506285517478897</v>
      </c>
      <c r="AJ151" s="20" cm="1">
        <f t="array" ref="AJ151:BM151">$AH151*Total_Maximum_Demand__MVA____Option_3_Summer_POE10</f>
        <v>59.755936821086983</v>
      </c>
      <c r="AK151" s="20">
        <v>77.304129567815693</v>
      </c>
      <c r="AL151" s="20">
        <v>81.892848507584034</v>
      </c>
      <c r="AM151" s="20">
        <v>81.61534550824139</v>
      </c>
      <c r="AN151" s="20">
        <v>81.631954413975834</v>
      </c>
      <c r="AO151" s="20">
        <v>82.100806787272717</v>
      </c>
      <c r="AP151" s="20">
        <v>83.342014329765504</v>
      </c>
      <c r="AQ151" s="20">
        <v>84.17072583488158</v>
      </c>
      <c r="AR151" s="20">
        <v>84.983278662185484</v>
      </c>
      <c r="AS151" s="20">
        <v>85.934029082539467</v>
      </c>
      <c r="AT151" s="20">
        <v>86.813487606520056</v>
      </c>
      <c r="AU151" s="20">
        <v>87.668540089817043</v>
      </c>
      <c r="AV151" s="20">
        <v>87.763865034664903</v>
      </c>
      <c r="AW151" s="20">
        <v>88.762271115481994</v>
      </c>
      <c r="AX151" s="20">
        <v>88.000844466754941</v>
      </c>
      <c r="AY151" s="20">
        <v>88.000844466754941</v>
      </c>
      <c r="AZ151" s="20">
        <v>88.000844466754941</v>
      </c>
      <c r="BA151" s="20">
        <v>88.000844466754941</v>
      </c>
      <c r="BB151" s="20">
        <v>88.000844466754941</v>
      </c>
      <c r="BC151" s="20">
        <v>88.000844466754941</v>
      </c>
      <c r="BD151" s="20">
        <v>88.000844466754941</v>
      </c>
      <c r="BE151" s="20">
        <v>88.000844466754941</v>
      </c>
      <c r="BF151" s="20">
        <v>88.000844466754941</v>
      </c>
      <c r="BG151" s="20">
        <v>88.000844466754941</v>
      </c>
      <c r="BH151" s="20">
        <v>88.000844466754941</v>
      </c>
      <c r="BI151" s="20">
        <v>88.000844466754941</v>
      </c>
      <c r="BJ151" s="20">
        <v>88.000844466754941</v>
      </c>
      <c r="BK151" s="20">
        <v>88.000844466754941</v>
      </c>
      <c r="BL151" s="20">
        <v>88.000844466754941</v>
      </c>
      <c r="BM151" s="20">
        <v>88.000844466754941</v>
      </c>
    </row>
    <row r="152" spans="1:65">
      <c r="A152" s="22">
        <v>0.9</v>
      </c>
      <c r="B152" s="20">
        <f ca="1"/>
        <v>5.6724642672636474</v>
      </c>
      <c r="C152" s="20" cm="1">
        <f t="array" ref="C152:AF152">$A152*Total_Maximum_Demand__MVA____Option_3_Summer_POE50</f>
        <v>50.803478426631706</v>
      </c>
      <c r="D152" s="20">
        <v>67.394789847788388</v>
      </c>
      <c r="E152" s="20">
        <v>71.908172733672401</v>
      </c>
      <c r="F152" s="20">
        <v>71.774848200115073</v>
      </c>
      <c r="G152" s="20">
        <v>71.767300872257323</v>
      </c>
      <c r="H152" s="20">
        <v>72.2801947189663</v>
      </c>
      <c r="I152" s="20">
        <v>72.843192473313707</v>
      </c>
      <c r="J152" s="20">
        <v>74.000038878160169</v>
      </c>
      <c r="K152" s="20">
        <v>74.831470616802562</v>
      </c>
      <c r="L152" s="20">
        <v>75.281669749204397</v>
      </c>
      <c r="M152" s="20">
        <v>75.773236733562612</v>
      </c>
      <c r="N152" s="20">
        <v>76.22391260999531</v>
      </c>
      <c r="O152" s="20">
        <v>77.039736039943378</v>
      </c>
      <c r="P152" s="20">
        <v>78.052746715233852</v>
      </c>
      <c r="Q152" s="20">
        <v>77.980013174110539</v>
      </c>
      <c r="R152" s="20">
        <v>77.980013174110539</v>
      </c>
      <c r="S152" s="20">
        <v>77.980013174110539</v>
      </c>
      <c r="T152" s="20">
        <v>77.980013174110539</v>
      </c>
      <c r="U152" s="20">
        <v>77.980013174110539</v>
      </c>
      <c r="V152" s="20">
        <v>77.980013174110539</v>
      </c>
      <c r="W152" s="20">
        <v>77.980013174110539</v>
      </c>
      <c r="X152" s="20">
        <v>77.980013174110539</v>
      </c>
      <c r="Y152" s="20">
        <v>77.980013174110539</v>
      </c>
      <c r="Z152" s="20">
        <v>77.980013174110539</v>
      </c>
      <c r="AA152" s="20">
        <v>77.980013174110539</v>
      </c>
      <c r="AB152" s="20">
        <v>77.980013174110539</v>
      </c>
      <c r="AC152" s="20">
        <v>77.980013174110539</v>
      </c>
      <c r="AD152" s="20">
        <v>77.980013174110539</v>
      </c>
      <c r="AE152" s="20">
        <v>77.980013174110539</v>
      </c>
      <c r="AF152" s="20">
        <v>77.980013174110539</v>
      </c>
      <c r="AG152" s="20"/>
      <c r="AH152" s="22">
        <v>0.9</v>
      </c>
      <c r="AI152" s="20">
        <f ca="1"/>
        <v>16.261064232822449</v>
      </c>
      <c r="AJ152" s="20" cm="1">
        <f t="array" ref="AJ152:BM152">$AH152*Total_Maximum_Demand__MVA____Option_3_Summer_POE10</f>
        <v>56.610887514713987</v>
      </c>
      <c r="AK152" s="20">
        <v>73.235491169509615</v>
      </c>
      <c r="AL152" s="20">
        <v>77.582698586132253</v>
      </c>
      <c r="AM152" s="20">
        <v>77.319801007807641</v>
      </c>
      <c r="AN152" s="20">
        <v>77.335535760608693</v>
      </c>
      <c r="AO152" s="20">
        <v>77.779711693205741</v>
      </c>
      <c r="AP152" s="20">
        <v>78.955592522935746</v>
      </c>
      <c r="AQ152" s="20">
        <v>79.74068763304571</v>
      </c>
      <c r="AR152" s="20">
        <v>80.510474522070467</v>
      </c>
      <c r="AS152" s="20">
        <v>81.411185446616344</v>
      </c>
      <c r="AT152" s="20">
        <v>82.244356679861113</v>
      </c>
      <c r="AU152" s="20">
        <v>83.054406400879301</v>
      </c>
      <c r="AV152" s="20">
        <v>83.144714243366749</v>
      </c>
      <c r="AW152" s="20">
        <v>84.090572635719795</v>
      </c>
      <c r="AX152" s="20">
        <v>83.369221073767847</v>
      </c>
      <c r="AY152" s="20">
        <v>83.369221073767847</v>
      </c>
      <c r="AZ152" s="20">
        <v>83.369221073767847</v>
      </c>
      <c r="BA152" s="20">
        <v>83.369221073767847</v>
      </c>
      <c r="BB152" s="20">
        <v>83.369221073767847</v>
      </c>
      <c r="BC152" s="20">
        <v>83.369221073767847</v>
      </c>
      <c r="BD152" s="20">
        <v>83.369221073767847</v>
      </c>
      <c r="BE152" s="20">
        <v>83.369221073767847</v>
      </c>
      <c r="BF152" s="20">
        <v>83.369221073767847</v>
      </c>
      <c r="BG152" s="20">
        <v>83.369221073767847</v>
      </c>
      <c r="BH152" s="20">
        <v>83.369221073767847</v>
      </c>
      <c r="BI152" s="20">
        <v>83.369221073767847</v>
      </c>
      <c r="BJ152" s="20">
        <v>83.369221073767847</v>
      </c>
      <c r="BK152" s="20">
        <v>83.369221073767847</v>
      </c>
      <c r="BL152" s="20">
        <v>83.369221073767847</v>
      </c>
      <c r="BM152" s="20">
        <v>83.369221073767847</v>
      </c>
    </row>
    <row r="153" spans="1:65">
      <c r="A153" s="22">
        <v>0.85</v>
      </c>
      <c r="B153" s="20">
        <f ca="1"/>
        <v>15.882899948338205</v>
      </c>
      <c r="C153" s="20" cm="1">
        <f t="array" ref="C153:AF153">$A153*Total_Maximum_Demand__MVA____Option_3_Summer_POE50</f>
        <v>47.981062958485495</v>
      </c>
      <c r="D153" s="20">
        <v>63.650634856244594</v>
      </c>
      <c r="E153" s="20">
        <v>67.913274248468369</v>
      </c>
      <c r="F153" s="20">
        <v>67.787356633442002</v>
      </c>
      <c r="G153" s="20">
        <v>67.780228601576354</v>
      </c>
      <c r="H153" s="20">
        <v>68.264628345690383</v>
      </c>
      <c r="I153" s="20">
        <v>68.796348447018502</v>
      </c>
      <c r="J153" s="20">
        <v>69.888925607151265</v>
      </c>
      <c r="K153" s="20">
        <v>70.674166693646853</v>
      </c>
      <c r="L153" s="20">
        <v>71.099354763137484</v>
      </c>
      <c r="M153" s="20">
        <v>71.563612470586918</v>
      </c>
      <c r="N153" s="20">
        <v>71.989250798328897</v>
      </c>
      <c r="O153" s="20">
        <v>72.759750704390967</v>
      </c>
      <c r="P153" s="20">
        <v>73.716483008831972</v>
      </c>
      <c r="Q153" s="20">
        <v>73.647790219993283</v>
      </c>
      <c r="R153" s="20">
        <v>73.647790219993283</v>
      </c>
      <c r="S153" s="20">
        <v>73.647790219993283</v>
      </c>
      <c r="T153" s="20">
        <v>73.647790219993283</v>
      </c>
      <c r="U153" s="20">
        <v>73.647790219993283</v>
      </c>
      <c r="V153" s="20">
        <v>73.647790219993283</v>
      </c>
      <c r="W153" s="20">
        <v>73.647790219993283</v>
      </c>
      <c r="X153" s="20">
        <v>73.647790219993283</v>
      </c>
      <c r="Y153" s="20">
        <v>73.647790219993283</v>
      </c>
      <c r="Z153" s="20">
        <v>73.647790219993283</v>
      </c>
      <c r="AA153" s="20">
        <v>73.647790219993283</v>
      </c>
      <c r="AB153" s="20">
        <v>73.647790219993283</v>
      </c>
      <c r="AC153" s="20">
        <v>73.647790219993283</v>
      </c>
      <c r="AD153" s="20">
        <v>73.647790219993283</v>
      </c>
      <c r="AE153" s="20">
        <v>73.647790219993283</v>
      </c>
      <c r="AF153" s="20">
        <v>73.647790219993283</v>
      </c>
      <c r="AG153" s="20"/>
      <c r="AH153" s="22">
        <v>0.85</v>
      </c>
      <c r="AI153" s="20">
        <f ca="1"/>
        <v>26.471499913897006</v>
      </c>
      <c r="AJ153" s="20" cm="1">
        <f t="array" ref="AJ153:BM153">$AH153*Total_Maximum_Demand__MVA____Option_3_Summer_POE10</f>
        <v>53.46583820834099</v>
      </c>
      <c r="AK153" s="20">
        <v>69.166852771203509</v>
      </c>
      <c r="AL153" s="20">
        <v>73.272548664680457</v>
      </c>
      <c r="AM153" s="20">
        <v>73.024256507373877</v>
      </c>
      <c r="AN153" s="20">
        <v>73.039117107241537</v>
      </c>
      <c r="AO153" s="20">
        <v>73.45861659913875</v>
      </c>
      <c r="AP153" s="20">
        <v>74.569170716105987</v>
      </c>
      <c r="AQ153" s="20">
        <v>75.310649431209825</v>
      </c>
      <c r="AR153" s="20">
        <v>76.037670381955436</v>
      </c>
      <c r="AS153" s="20">
        <v>76.88834181069322</v>
      </c>
      <c r="AT153" s="20">
        <v>77.675225753202156</v>
      </c>
      <c r="AU153" s="20">
        <v>78.44027271194156</v>
      </c>
      <c r="AV153" s="20">
        <v>78.525563452068596</v>
      </c>
      <c r="AW153" s="20">
        <v>79.418874155957567</v>
      </c>
      <c r="AX153" s="20">
        <v>78.737597680780738</v>
      </c>
      <c r="AY153" s="20">
        <v>78.737597680780738</v>
      </c>
      <c r="AZ153" s="20">
        <v>78.737597680780738</v>
      </c>
      <c r="BA153" s="20">
        <v>78.737597680780738</v>
      </c>
      <c r="BB153" s="20">
        <v>78.737597680780738</v>
      </c>
      <c r="BC153" s="20">
        <v>78.737597680780738</v>
      </c>
      <c r="BD153" s="20">
        <v>78.737597680780738</v>
      </c>
      <c r="BE153" s="20">
        <v>78.737597680780738</v>
      </c>
      <c r="BF153" s="20">
        <v>78.737597680780738</v>
      </c>
      <c r="BG153" s="20">
        <v>78.737597680780738</v>
      </c>
      <c r="BH153" s="20">
        <v>78.737597680780738</v>
      </c>
      <c r="BI153" s="20">
        <v>78.737597680780738</v>
      </c>
      <c r="BJ153" s="20">
        <v>78.737597680780738</v>
      </c>
      <c r="BK153" s="20">
        <v>78.737597680780738</v>
      </c>
      <c r="BL153" s="20">
        <v>78.737597680780738</v>
      </c>
      <c r="BM153" s="20">
        <v>78.737597680780738</v>
      </c>
    </row>
    <row r="154" spans="1:65">
      <c r="A154" s="22">
        <v>0.8</v>
      </c>
      <c r="B154" s="20">
        <f ca="1"/>
        <v>31.009471327707921</v>
      </c>
      <c r="C154" s="20" cm="1">
        <f t="array" ref="C154:AF154">$A154*Total_Maximum_Demand__MVA____Option_3_Summer_POE50</f>
        <v>45.158647490339291</v>
      </c>
      <c r="D154" s="20">
        <v>59.906479864700799</v>
      </c>
      <c r="E154" s="20">
        <v>63.918375763264351</v>
      </c>
      <c r="F154" s="20">
        <v>63.799865066768952</v>
      </c>
      <c r="G154" s="20">
        <v>63.7931563308954</v>
      </c>
      <c r="H154" s="20">
        <v>64.249061972414481</v>
      </c>
      <c r="I154" s="20">
        <v>64.749504420723298</v>
      </c>
      <c r="J154" s="20">
        <v>65.777812336142375</v>
      </c>
      <c r="K154" s="20">
        <v>66.516862770491159</v>
      </c>
      <c r="L154" s="20">
        <v>66.917039777070585</v>
      </c>
      <c r="M154" s="20">
        <v>67.353988207611209</v>
      </c>
      <c r="N154" s="20">
        <v>67.754588986662498</v>
      </c>
      <c r="O154" s="20">
        <v>68.479765368838557</v>
      </c>
      <c r="P154" s="20">
        <v>69.380219302430092</v>
      </c>
      <c r="Q154" s="20">
        <v>69.315567265876027</v>
      </c>
      <c r="R154" s="20">
        <v>69.315567265876027</v>
      </c>
      <c r="S154" s="20">
        <v>69.315567265876027</v>
      </c>
      <c r="T154" s="20">
        <v>69.315567265876027</v>
      </c>
      <c r="U154" s="20">
        <v>69.315567265876027</v>
      </c>
      <c r="V154" s="20">
        <v>69.315567265876027</v>
      </c>
      <c r="W154" s="20">
        <v>69.315567265876027</v>
      </c>
      <c r="X154" s="20">
        <v>69.315567265876027</v>
      </c>
      <c r="Y154" s="20">
        <v>69.315567265876027</v>
      </c>
      <c r="Z154" s="20">
        <v>69.315567265876027</v>
      </c>
      <c r="AA154" s="20">
        <v>69.315567265876027</v>
      </c>
      <c r="AB154" s="20">
        <v>69.315567265876027</v>
      </c>
      <c r="AC154" s="20">
        <v>69.315567265876027</v>
      </c>
      <c r="AD154" s="20">
        <v>69.315567265876027</v>
      </c>
      <c r="AE154" s="20">
        <v>69.315567265876027</v>
      </c>
      <c r="AF154" s="20">
        <v>69.315567265876027</v>
      </c>
      <c r="AG154" s="20"/>
      <c r="AH154" s="22">
        <v>0.8</v>
      </c>
      <c r="AI154" s="20">
        <f ca="1"/>
        <v>34.034785603581859</v>
      </c>
      <c r="AJ154" s="20" cm="1">
        <f t="array" ref="AJ154:BM154">$AH154*Total_Maximum_Demand__MVA____Option_3_Summer_POE10</f>
        <v>50.320788901967994</v>
      </c>
      <c r="AK154" s="20">
        <v>65.098214372897431</v>
      </c>
      <c r="AL154" s="20">
        <v>68.962398743228661</v>
      </c>
      <c r="AM154" s="20">
        <v>68.728712006940128</v>
      </c>
      <c r="AN154" s="20">
        <v>68.742698453874397</v>
      </c>
      <c r="AO154" s="20">
        <v>69.137521505071774</v>
      </c>
      <c r="AP154" s="20">
        <v>70.182748909276228</v>
      </c>
      <c r="AQ154" s="20">
        <v>70.880611229373969</v>
      </c>
      <c r="AR154" s="20">
        <v>71.56486624184042</v>
      </c>
      <c r="AS154" s="20">
        <v>72.365498174770082</v>
      </c>
      <c r="AT154" s="20">
        <v>73.106094826543213</v>
      </c>
      <c r="AU154" s="20">
        <v>73.826139023003833</v>
      </c>
      <c r="AV154" s="20">
        <v>73.906412660770442</v>
      </c>
      <c r="AW154" s="20">
        <v>74.747175676195369</v>
      </c>
      <c r="AX154" s="20">
        <v>74.105974287793643</v>
      </c>
      <c r="AY154" s="20">
        <v>74.105974287793643</v>
      </c>
      <c r="AZ154" s="20">
        <v>74.105974287793643</v>
      </c>
      <c r="BA154" s="20">
        <v>74.105974287793643</v>
      </c>
      <c r="BB154" s="20">
        <v>74.105974287793643</v>
      </c>
      <c r="BC154" s="20">
        <v>74.105974287793643</v>
      </c>
      <c r="BD154" s="20">
        <v>74.105974287793643</v>
      </c>
      <c r="BE154" s="20">
        <v>74.105974287793643</v>
      </c>
      <c r="BF154" s="20">
        <v>74.105974287793643</v>
      </c>
      <c r="BG154" s="20">
        <v>74.105974287793643</v>
      </c>
      <c r="BH154" s="20">
        <v>74.105974287793643</v>
      </c>
      <c r="BI154" s="20">
        <v>74.105974287793643</v>
      </c>
      <c r="BJ154" s="20">
        <v>74.105974287793643</v>
      </c>
      <c r="BK154" s="20">
        <v>74.105974287793643</v>
      </c>
      <c r="BL154" s="20">
        <v>74.105974287793643</v>
      </c>
      <c r="BM154" s="20">
        <v>74.105974287793643</v>
      </c>
    </row>
    <row r="155" spans="1:65">
      <c r="A155" s="22">
        <v>0.75</v>
      </c>
      <c r="B155" s="20">
        <f ca="1"/>
        <v>72.985706905459182</v>
      </c>
      <c r="C155" s="20" cm="1">
        <f t="array" ref="C155:AF155">$A155*Total_Maximum_Demand__MVA____Option_3_Summer_POE50</f>
        <v>42.336232022193087</v>
      </c>
      <c r="D155" s="20">
        <v>56.16232487315699</v>
      </c>
      <c r="E155" s="20">
        <v>59.923477278060332</v>
      </c>
      <c r="F155" s="20">
        <v>59.812373500095887</v>
      </c>
      <c r="G155" s="20">
        <v>59.806084060214431</v>
      </c>
      <c r="H155" s="20">
        <v>60.233495599138578</v>
      </c>
      <c r="I155" s="20">
        <v>60.702660394428086</v>
      </c>
      <c r="J155" s="20">
        <v>61.666699065133471</v>
      </c>
      <c r="K155" s="20">
        <v>62.359558847335464</v>
      </c>
      <c r="L155" s="20">
        <v>62.734724791003671</v>
      </c>
      <c r="M155" s="20">
        <v>63.144363944635515</v>
      </c>
      <c r="N155" s="20">
        <v>63.519927174996091</v>
      </c>
      <c r="O155" s="20">
        <v>64.199780033286146</v>
      </c>
      <c r="P155" s="20">
        <v>65.043955596028212</v>
      </c>
      <c r="Q155" s="20">
        <v>64.983344311758771</v>
      </c>
      <c r="R155" s="20">
        <v>64.983344311758771</v>
      </c>
      <c r="S155" s="20">
        <v>64.983344311758771</v>
      </c>
      <c r="T155" s="20">
        <v>64.983344311758771</v>
      </c>
      <c r="U155" s="20">
        <v>64.983344311758771</v>
      </c>
      <c r="V155" s="20">
        <v>64.983344311758771</v>
      </c>
      <c r="W155" s="20">
        <v>64.983344311758771</v>
      </c>
      <c r="X155" s="20">
        <v>64.983344311758771</v>
      </c>
      <c r="Y155" s="20">
        <v>64.983344311758771</v>
      </c>
      <c r="Z155" s="20">
        <v>64.983344311758771</v>
      </c>
      <c r="AA155" s="20">
        <v>64.983344311758771</v>
      </c>
      <c r="AB155" s="20">
        <v>64.983344311758771</v>
      </c>
      <c r="AC155" s="20">
        <v>64.983344311758771</v>
      </c>
      <c r="AD155" s="20">
        <v>64.983344311758771</v>
      </c>
      <c r="AE155" s="20">
        <v>64.983344311758771</v>
      </c>
      <c r="AF155" s="20">
        <v>64.983344311758771</v>
      </c>
      <c r="AG155" s="20"/>
      <c r="AH155" s="22">
        <v>0.75</v>
      </c>
      <c r="AI155" s="20">
        <f ca="1"/>
        <v>48.405028413983239</v>
      </c>
      <c r="AJ155" s="20" cm="1">
        <f t="array" ref="AJ155:BM155">$AH155*Total_Maximum_Demand__MVA____Option_3_Summer_POE10</f>
        <v>47.17573959559499</v>
      </c>
      <c r="AK155" s="20">
        <v>61.029575974591339</v>
      </c>
      <c r="AL155" s="20">
        <v>64.65224882177688</v>
      </c>
      <c r="AM155" s="20">
        <v>64.433167506506365</v>
      </c>
      <c r="AN155" s="20">
        <v>64.446279800507241</v>
      </c>
      <c r="AO155" s="20">
        <v>64.816426411004784</v>
      </c>
      <c r="AP155" s="20">
        <v>65.796327102446455</v>
      </c>
      <c r="AQ155" s="20">
        <v>66.450573027538084</v>
      </c>
      <c r="AR155" s="20">
        <v>67.092062101725389</v>
      </c>
      <c r="AS155" s="20">
        <v>67.842654538846958</v>
      </c>
      <c r="AT155" s="20">
        <v>68.536963899884256</v>
      </c>
      <c r="AU155" s="20">
        <v>69.212005334066092</v>
      </c>
      <c r="AV155" s="20">
        <v>69.287261869472289</v>
      </c>
      <c r="AW155" s="20">
        <v>70.075477196433155</v>
      </c>
      <c r="AX155" s="20">
        <v>69.474350894806534</v>
      </c>
      <c r="AY155" s="20">
        <v>69.474350894806534</v>
      </c>
      <c r="AZ155" s="20">
        <v>69.474350894806534</v>
      </c>
      <c r="BA155" s="20">
        <v>69.474350894806534</v>
      </c>
      <c r="BB155" s="20">
        <v>69.474350894806534</v>
      </c>
      <c r="BC155" s="20">
        <v>69.474350894806534</v>
      </c>
      <c r="BD155" s="20">
        <v>69.474350894806534</v>
      </c>
      <c r="BE155" s="20">
        <v>69.474350894806534</v>
      </c>
      <c r="BF155" s="20">
        <v>69.474350894806534</v>
      </c>
      <c r="BG155" s="20">
        <v>69.474350894806534</v>
      </c>
      <c r="BH155" s="20">
        <v>69.474350894806534</v>
      </c>
      <c r="BI155" s="20">
        <v>69.474350894806534</v>
      </c>
      <c r="BJ155" s="20">
        <v>69.474350894806534</v>
      </c>
      <c r="BK155" s="20">
        <v>69.474350894806534</v>
      </c>
      <c r="BL155" s="20">
        <v>69.474350894806534</v>
      </c>
      <c r="BM155" s="20">
        <v>69.474350894806534</v>
      </c>
    </row>
    <row r="156" spans="1:65">
      <c r="A156" s="22">
        <v>0.7</v>
      </c>
      <c r="B156" s="20">
        <f ca="1"/>
        <v>150.50938522472873</v>
      </c>
      <c r="C156" s="20" cm="1">
        <f t="array" ref="C156:AF156">$A156*Total_Maximum_Demand__MVA____Option_3_Summer_POE50</f>
        <v>39.513816554046876</v>
      </c>
      <c r="D156" s="20">
        <v>52.418169881613188</v>
      </c>
      <c r="E156" s="20">
        <v>55.928578792856307</v>
      </c>
      <c r="F156" s="20">
        <v>55.82488193342283</v>
      </c>
      <c r="G156" s="20">
        <v>55.819011789533469</v>
      </c>
      <c r="H156" s="20">
        <v>56.217929225862669</v>
      </c>
      <c r="I156" s="20">
        <v>56.655816368132875</v>
      </c>
      <c r="J156" s="20">
        <v>57.555585794124568</v>
      </c>
      <c r="K156" s="20">
        <v>58.202254924179762</v>
      </c>
      <c r="L156" s="20">
        <v>58.552409804936751</v>
      </c>
      <c r="M156" s="20">
        <v>58.934739681659806</v>
      </c>
      <c r="N156" s="20">
        <v>59.285265363329678</v>
      </c>
      <c r="O156" s="20">
        <v>59.919794697733735</v>
      </c>
      <c r="P156" s="20">
        <v>60.707691889626325</v>
      </c>
      <c r="Q156" s="20">
        <v>60.651121357641522</v>
      </c>
      <c r="R156" s="20">
        <v>60.651121357641522</v>
      </c>
      <c r="S156" s="20">
        <v>60.651121357641522</v>
      </c>
      <c r="T156" s="20">
        <v>60.651121357641522</v>
      </c>
      <c r="U156" s="20">
        <v>60.651121357641522</v>
      </c>
      <c r="V156" s="20">
        <v>60.651121357641522</v>
      </c>
      <c r="W156" s="20">
        <v>60.651121357641522</v>
      </c>
      <c r="X156" s="20">
        <v>60.651121357641522</v>
      </c>
      <c r="Y156" s="20">
        <v>60.651121357641522</v>
      </c>
      <c r="Z156" s="20">
        <v>60.651121357641522</v>
      </c>
      <c r="AA156" s="20">
        <v>60.651121357641522</v>
      </c>
      <c r="AB156" s="20">
        <v>60.651121357641522</v>
      </c>
      <c r="AC156" s="20">
        <v>60.651121357641522</v>
      </c>
      <c r="AD156" s="20">
        <v>60.651121357641522</v>
      </c>
      <c r="AE156" s="20">
        <v>60.651121357641522</v>
      </c>
      <c r="AF156" s="20">
        <v>60.651121357641522</v>
      </c>
      <c r="AG156" s="20"/>
      <c r="AH156" s="22">
        <v>0.7</v>
      </c>
      <c r="AI156" s="20">
        <f ca="1"/>
        <v>76.389185465817334</v>
      </c>
      <c r="AJ156" s="20" cm="1">
        <f t="array" ref="AJ156:BM156">$AH156*Total_Maximum_Demand__MVA____Option_3_Summer_POE10</f>
        <v>44.030690289221987</v>
      </c>
      <c r="AK156" s="20">
        <v>56.960937576285247</v>
      </c>
      <c r="AL156" s="20">
        <v>60.342098900325077</v>
      </c>
      <c r="AM156" s="20">
        <v>60.137623006072602</v>
      </c>
      <c r="AN156" s="20">
        <v>60.149861147140086</v>
      </c>
      <c r="AO156" s="20">
        <v>60.495331316937794</v>
      </c>
      <c r="AP156" s="20">
        <v>61.409905295616689</v>
      </c>
      <c r="AQ156" s="20">
        <v>62.020534825702214</v>
      </c>
      <c r="AR156" s="20">
        <v>62.619257961610359</v>
      </c>
      <c r="AS156" s="20">
        <v>63.31981090292382</v>
      </c>
      <c r="AT156" s="20">
        <v>63.967832973225306</v>
      </c>
      <c r="AU156" s="20">
        <v>64.59787164512835</v>
      </c>
      <c r="AV156" s="20">
        <v>64.668111078174135</v>
      </c>
      <c r="AW156" s="20">
        <v>65.403778716670942</v>
      </c>
      <c r="AX156" s="20">
        <v>64.842727501819425</v>
      </c>
      <c r="AY156" s="20">
        <v>64.842727501819425</v>
      </c>
      <c r="AZ156" s="20">
        <v>64.842727501819425</v>
      </c>
      <c r="BA156" s="20">
        <v>64.842727501819425</v>
      </c>
      <c r="BB156" s="20">
        <v>64.842727501819425</v>
      </c>
      <c r="BC156" s="20">
        <v>64.842727501819425</v>
      </c>
      <c r="BD156" s="20">
        <v>64.842727501819425</v>
      </c>
      <c r="BE156" s="20">
        <v>64.842727501819425</v>
      </c>
      <c r="BF156" s="20">
        <v>64.842727501819425</v>
      </c>
      <c r="BG156" s="20">
        <v>64.842727501819425</v>
      </c>
      <c r="BH156" s="20">
        <v>64.842727501819425</v>
      </c>
      <c r="BI156" s="20">
        <v>64.842727501819425</v>
      </c>
      <c r="BJ156" s="20">
        <v>64.842727501819425</v>
      </c>
      <c r="BK156" s="20">
        <v>64.842727501819425</v>
      </c>
      <c r="BL156" s="20">
        <v>64.842727501819425</v>
      </c>
      <c r="BM156" s="20">
        <v>64.842727501819425</v>
      </c>
    </row>
    <row r="157" spans="1:65">
      <c r="A157" s="22">
        <v>0.65</v>
      </c>
      <c r="B157" s="20">
        <f ca="1"/>
        <v>359.63423454451441</v>
      </c>
      <c r="C157" s="20" cm="1">
        <f t="array" ref="C157:AF157">$A157*Total_Maximum_Demand__MVA____Option_3_Summer_POE50</f>
        <v>36.691401085900672</v>
      </c>
      <c r="D157" s="20">
        <v>48.674014890069394</v>
      </c>
      <c r="E157" s="20">
        <v>51.933680307652288</v>
      </c>
      <c r="F157" s="20">
        <v>51.837390366749773</v>
      </c>
      <c r="G157" s="20">
        <v>51.831939518852515</v>
      </c>
      <c r="H157" s="20">
        <v>52.202362852586766</v>
      </c>
      <c r="I157" s="20">
        <v>52.608972341837678</v>
      </c>
      <c r="J157" s="20">
        <v>53.444472523115678</v>
      </c>
      <c r="K157" s="20">
        <v>54.044951001024067</v>
      </c>
      <c r="L157" s="20">
        <v>54.370094818869845</v>
      </c>
      <c r="M157" s="20">
        <v>54.725115418684112</v>
      </c>
      <c r="N157" s="20">
        <v>55.050603551663279</v>
      </c>
      <c r="O157" s="20">
        <v>55.639809362181332</v>
      </c>
      <c r="P157" s="20">
        <v>56.371428183224452</v>
      </c>
      <c r="Q157" s="20">
        <v>56.318898403524273</v>
      </c>
      <c r="R157" s="20">
        <v>56.318898403524273</v>
      </c>
      <c r="S157" s="20">
        <v>56.318898403524273</v>
      </c>
      <c r="T157" s="20">
        <v>56.318898403524273</v>
      </c>
      <c r="U157" s="20">
        <v>56.318898403524273</v>
      </c>
      <c r="V157" s="20">
        <v>56.318898403524273</v>
      </c>
      <c r="W157" s="20">
        <v>56.318898403524273</v>
      </c>
      <c r="X157" s="20">
        <v>56.318898403524273</v>
      </c>
      <c r="Y157" s="20">
        <v>56.318898403524273</v>
      </c>
      <c r="Z157" s="20">
        <v>56.318898403524273</v>
      </c>
      <c r="AA157" s="20">
        <v>56.318898403524273</v>
      </c>
      <c r="AB157" s="20">
        <v>56.318898403524273</v>
      </c>
      <c r="AC157" s="20">
        <v>56.318898403524273</v>
      </c>
      <c r="AD157" s="20">
        <v>56.318898403524273</v>
      </c>
      <c r="AE157" s="20">
        <v>56.318898403524273</v>
      </c>
      <c r="AF157" s="20">
        <v>56.318898403524273</v>
      </c>
      <c r="AG157" s="20"/>
      <c r="AH157" s="22">
        <v>0.65</v>
      </c>
      <c r="AI157" s="20">
        <f ca="1"/>
        <v>114.20561391424124</v>
      </c>
      <c r="AJ157" s="20" cm="1">
        <f t="array" ref="AJ157:BM157">$AH157*Total_Maximum_Demand__MVA____Option_3_Summer_POE10</f>
        <v>40.88564098284899</v>
      </c>
      <c r="AK157" s="20">
        <v>52.892299177979162</v>
      </c>
      <c r="AL157" s="20">
        <v>56.031948978873288</v>
      </c>
      <c r="AM157" s="20">
        <v>55.842078505638852</v>
      </c>
      <c r="AN157" s="20">
        <v>55.853442493772945</v>
      </c>
      <c r="AO157" s="20">
        <v>56.17423622287081</v>
      </c>
      <c r="AP157" s="20">
        <v>57.02348348878693</v>
      </c>
      <c r="AQ157" s="20">
        <v>57.590496623866343</v>
      </c>
      <c r="AR157" s="20">
        <v>58.146453821495335</v>
      </c>
      <c r="AS157" s="20">
        <v>58.796967267000696</v>
      </c>
      <c r="AT157" s="20">
        <v>59.398702046566363</v>
      </c>
      <c r="AU157" s="20">
        <v>59.983737956190609</v>
      </c>
      <c r="AV157" s="20">
        <v>60.048960286875989</v>
      </c>
      <c r="AW157" s="20">
        <v>60.732080236908736</v>
      </c>
      <c r="AX157" s="20">
        <v>60.211104108832338</v>
      </c>
      <c r="AY157" s="20">
        <v>60.211104108832338</v>
      </c>
      <c r="AZ157" s="20">
        <v>60.211104108832338</v>
      </c>
      <c r="BA157" s="20">
        <v>60.211104108832338</v>
      </c>
      <c r="BB157" s="20">
        <v>60.211104108832338</v>
      </c>
      <c r="BC157" s="20">
        <v>60.211104108832338</v>
      </c>
      <c r="BD157" s="20">
        <v>60.211104108832338</v>
      </c>
      <c r="BE157" s="20">
        <v>60.211104108832338</v>
      </c>
      <c r="BF157" s="20">
        <v>60.211104108832338</v>
      </c>
      <c r="BG157" s="20">
        <v>60.211104108832338</v>
      </c>
      <c r="BH157" s="20">
        <v>60.211104108832338</v>
      </c>
      <c r="BI157" s="20">
        <v>60.211104108832338</v>
      </c>
      <c r="BJ157" s="20">
        <v>60.211104108832338</v>
      </c>
      <c r="BK157" s="20">
        <v>60.211104108832338</v>
      </c>
      <c r="BL157" s="20">
        <v>60.211104108832338</v>
      </c>
      <c r="BM157" s="20">
        <v>60.211104108832338</v>
      </c>
    </row>
    <row r="158" spans="1:65">
      <c r="A158" s="22">
        <v>0.6</v>
      </c>
      <c r="B158" s="20">
        <f ca="1"/>
        <v>689.77165489926449</v>
      </c>
      <c r="C158" s="20" cm="1">
        <f t="array" ref="C158:AF158">$A158*Total_Maximum_Demand__MVA____Option_3_Summer_POE50</f>
        <v>33.868985617754468</v>
      </c>
      <c r="D158" s="20">
        <v>44.929859898525592</v>
      </c>
      <c r="E158" s="20">
        <v>47.938781822448263</v>
      </c>
      <c r="F158" s="20">
        <v>47.849898800076708</v>
      </c>
      <c r="G158" s="20">
        <v>47.844867248171546</v>
      </c>
      <c r="H158" s="20">
        <v>48.186796479310864</v>
      </c>
      <c r="I158" s="20">
        <v>48.562128315542466</v>
      </c>
      <c r="J158" s="20">
        <v>49.333359252106774</v>
      </c>
      <c r="K158" s="20">
        <v>49.887647077868372</v>
      </c>
      <c r="L158" s="20">
        <v>50.187779832802931</v>
      </c>
      <c r="M158" s="20">
        <v>50.515491155708411</v>
      </c>
      <c r="N158" s="20">
        <v>50.815941739996873</v>
      </c>
      <c r="O158" s="20">
        <v>51.359824026628921</v>
      </c>
      <c r="P158" s="20">
        <v>52.035164476822565</v>
      </c>
      <c r="Q158" s="20">
        <v>51.986675449407024</v>
      </c>
      <c r="R158" s="20">
        <v>51.986675449407024</v>
      </c>
      <c r="S158" s="20">
        <v>51.986675449407024</v>
      </c>
      <c r="T158" s="20">
        <v>51.986675449407024</v>
      </c>
      <c r="U158" s="20">
        <v>51.986675449407024</v>
      </c>
      <c r="V158" s="20">
        <v>51.986675449407024</v>
      </c>
      <c r="W158" s="20">
        <v>51.986675449407024</v>
      </c>
      <c r="X158" s="20">
        <v>51.986675449407024</v>
      </c>
      <c r="Y158" s="20">
        <v>51.986675449407024</v>
      </c>
      <c r="Z158" s="20">
        <v>51.986675449407024</v>
      </c>
      <c r="AA158" s="20">
        <v>51.986675449407024</v>
      </c>
      <c r="AB158" s="20">
        <v>51.986675449407024</v>
      </c>
      <c r="AC158" s="20">
        <v>51.986675449407024</v>
      </c>
      <c r="AD158" s="20">
        <v>51.986675449407024</v>
      </c>
      <c r="AE158" s="20">
        <v>51.986675449407024</v>
      </c>
      <c r="AF158" s="20">
        <v>51.986675449407024</v>
      </c>
      <c r="AG158" s="20"/>
      <c r="AH158" s="22">
        <v>0.6</v>
      </c>
      <c r="AI158" s="20">
        <f ca="1"/>
        <v>178.11537799207929</v>
      </c>
      <c r="AJ158" s="20" cm="1">
        <f t="array" ref="AJ158:BM158">$AH158*Total_Maximum_Demand__MVA____Option_3_Summer_POE10</f>
        <v>37.740591676475994</v>
      </c>
      <c r="AK158" s="20">
        <v>48.823660779673069</v>
      </c>
      <c r="AL158" s="20">
        <v>51.721799057421499</v>
      </c>
      <c r="AM158" s="20">
        <v>51.546534005205089</v>
      </c>
      <c r="AN158" s="20">
        <v>51.55702384040579</v>
      </c>
      <c r="AO158" s="20">
        <v>51.85314112880382</v>
      </c>
      <c r="AP158" s="20">
        <v>52.637061681957164</v>
      </c>
      <c r="AQ158" s="20">
        <v>53.160458422030466</v>
      </c>
      <c r="AR158" s="20">
        <v>53.673649681380304</v>
      </c>
      <c r="AS158" s="20">
        <v>54.274123631077565</v>
      </c>
      <c r="AT158" s="20">
        <v>54.829571119907406</v>
      </c>
      <c r="AU158" s="20">
        <v>55.369604267252868</v>
      </c>
      <c r="AV158" s="20">
        <v>55.429809495577835</v>
      </c>
      <c r="AW158" s="20">
        <v>56.060381757146523</v>
      </c>
      <c r="AX158" s="20">
        <v>55.579480715845229</v>
      </c>
      <c r="AY158" s="20">
        <v>55.579480715845229</v>
      </c>
      <c r="AZ158" s="20">
        <v>55.579480715845229</v>
      </c>
      <c r="BA158" s="20">
        <v>55.579480715845229</v>
      </c>
      <c r="BB158" s="20">
        <v>55.579480715845229</v>
      </c>
      <c r="BC158" s="20">
        <v>55.579480715845229</v>
      </c>
      <c r="BD158" s="20">
        <v>55.579480715845229</v>
      </c>
      <c r="BE158" s="20">
        <v>55.579480715845229</v>
      </c>
      <c r="BF158" s="20">
        <v>55.579480715845229</v>
      </c>
      <c r="BG158" s="20">
        <v>55.579480715845229</v>
      </c>
      <c r="BH158" s="20">
        <v>55.579480715845229</v>
      </c>
      <c r="BI158" s="20">
        <v>55.579480715845229</v>
      </c>
      <c r="BJ158" s="20">
        <v>55.579480715845229</v>
      </c>
      <c r="BK158" s="20">
        <v>55.579480715845229</v>
      </c>
      <c r="BL158" s="20">
        <v>55.579480715845229</v>
      </c>
      <c r="BM158" s="20">
        <v>55.579480715845229</v>
      </c>
    </row>
    <row r="159" spans="1:65">
      <c r="A159" s="22">
        <v>0.55000000000000104</v>
      </c>
      <c r="B159" s="20">
        <f ca="1"/>
        <v>1095.5419321509021</v>
      </c>
      <c r="C159" s="20" cm="1">
        <f t="array" ref="C159:AF159">$A159*Total_Maximum_Demand__MVA____Option_3_Summer_POE50</f>
        <v>31.046570149608321</v>
      </c>
      <c r="D159" s="20">
        <v>41.185704906981876</v>
      </c>
      <c r="E159" s="20">
        <v>43.943883337244323</v>
      </c>
      <c r="F159" s="20">
        <v>43.862407233403736</v>
      </c>
      <c r="G159" s="20">
        <v>43.85779497749067</v>
      </c>
      <c r="H159" s="20">
        <v>44.17123010603504</v>
      </c>
      <c r="I159" s="20">
        <v>44.515284289247347</v>
      </c>
      <c r="J159" s="20">
        <v>45.222245981097963</v>
      </c>
      <c r="K159" s="20">
        <v>45.730343154712763</v>
      </c>
      <c r="L159" s="20">
        <v>46.00546484673611</v>
      </c>
      <c r="M159" s="20">
        <v>46.305866892732794</v>
      </c>
      <c r="N159" s="20">
        <v>46.581279928330552</v>
      </c>
      <c r="O159" s="20">
        <v>47.079838691076596</v>
      </c>
      <c r="P159" s="20">
        <v>47.698900770420778</v>
      </c>
      <c r="Q159" s="20">
        <v>47.65445249528986</v>
      </c>
      <c r="R159" s="20">
        <v>47.65445249528986</v>
      </c>
      <c r="S159" s="20">
        <v>47.65445249528986</v>
      </c>
      <c r="T159" s="20">
        <v>47.65445249528986</v>
      </c>
      <c r="U159" s="20">
        <v>47.65445249528986</v>
      </c>
      <c r="V159" s="20">
        <v>47.65445249528986</v>
      </c>
      <c r="W159" s="20">
        <v>47.65445249528986</v>
      </c>
      <c r="X159" s="20">
        <v>47.65445249528986</v>
      </c>
      <c r="Y159" s="20">
        <v>47.65445249528986</v>
      </c>
      <c r="Z159" s="20">
        <v>47.65445249528986</v>
      </c>
      <c r="AA159" s="20">
        <v>47.65445249528986</v>
      </c>
      <c r="AB159" s="20">
        <v>47.65445249528986</v>
      </c>
      <c r="AC159" s="20">
        <v>47.65445249528986</v>
      </c>
      <c r="AD159" s="20">
        <v>47.65445249528986</v>
      </c>
      <c r="AE159" s="20">
        <v>47.65445249528986</v>
      </c>
      <c r="AF159" s="20">
        <v>47.65445249528986</v>
      </c>
      <c r="AG159" s="20"/>
      <c r="AH159" s="22">
        <v>0.55000000000000104</v>
      </c>
      <c r="AI159" s="20">
        <f ca="1"/>
        <v>311.60737041501801</v>
      </c>
      <c r="AJ159" s="20" cm="1">
        <f t="array" ref="AJ159:BM159">$AH159*Total_Maximum_Demand__MVA____Option_3_Summer_POE10</f>
        <v>34.595542370103061</v>
      </c>
      <c r="AK159" s="20">
        <v>44.75502238136707</v>
      </c>
      <c r="AL159" s="20">
        <v>47.411649135969796</v>
      </c>
      <c r="AM159" s="20">
        <v>47.250989504771425</v>
      </c>
      <c r="AN159" s="20">
        <v>47.260605187038735</v>
      </c>
      <c r="AO159" s="20">
        <v>47.532046034736929</v>
      </c>
      <c r="AP159" s="20">
        <v>48.250639875127497</v>
      </c>
      <c r="AQ159" s="20">
        <v>48.730420220194688</v>
      </c>
      <c r="AR159" s="20">
        <v>49.200845541265373</v>
      </c>
      <c r="AS159" s="20">
        <v>49.751279995154526</v>
      </c>
      <c r="AT159" s="20">
        <v>50.260440193248556</v>
      </c>
      <c r="AU159" s="20">
        <v>50.755470578315226</v>
      </c>
      <c r="AV159" s="20">
        <v>50.810658704279774</v>
      </c>
      <c r="AW159" s="20">
        <v>51.388683277384409</v>
      </c>
      <c r="AX159" s="20">
        <v>50.947857322858226</v>
      </c>
      <c r="AY159" s="20">
        <v>50.947857322858226</v>
      </c>
      <c r="AZ159" s="20">
        <v>50.947857322858226</v>
      </c>
      <c r="BA159" s="20">
        <v>50.947857322858226</v>
      </c>
      <c r="BB159" s="20">
        <v>50.947857322858226</v>
      </c>
      <c r="BC159" s="20">
        <v>50.947857322858226</v>
      </c>
      <c r="BD159" s="20">
        <v>50.947857322858226</v>
      </c>
      <c r="BE159" s="20">
        <v>50.947857322858226</v>
      </c>
      <c r="BF159" s="20">
        <v>50.947857322858226</v>
      </c>
      <c r="BG159" s="20">
        <v>50.947857322858226</v>
      </c>
      <c r="BH159" s="20">
        <v>50.947857322858226</v>
      </c>
      <c r="BI159" s="20">
        <v>50.947857322858226</v>
      </c>
      <c r="BJ159" s="20">
        <v>50.947857322858226</v>
      </c>
      <c r="BK159" s="20">
        <v>50.947857322858226</v>
      </c>
      <c r="BL159" s="20">
        <v>50.947857322858226</v>
      </c>
      <c r="BM159" s="20">
        <v>50.947857322858226</v>
      </c>
    </row>
    <row r="160" spans="1:65">
      <c r="A160" s="22">
        <v>0.500000000000001</v>
      </c>
      <c r="B160" s="20">
        <f ca="1"/>
        <v>1666.1918374375045</v>
      </c>
      <c r="C160" s="20" cm="1">
        <f t="array" ref="C160:AF160">$A160*Total_Maximum_Demand__MVA____Option_3_Summer_POE50</f>
        <v>28.224154681462114</v>
      </c>
      <c r="D160" s="20">
        <v>37.441549915438074</v>
      </c>
      <c r="E160" s="20">
        <v>39.948984852040297</v>
      </c>
      <c r="F160" s="20">
        <v>39.874915666730672</v>
      </c>
      <c r="G160" s="20">
        <v>39.870722706809701</v>
      </c>
      <c r="H160" s="20">
        <v>40.15566373275913</v>
      </c>
      <c r="I160" s="20">
        <v>40.468440262952136</v>
      </c>
      <c r="J160" s="20">
        <v>41.111132710089066</v>
      </c>
      <c r="K160" s="20">
        <v>41.573039231557061</v>
      </c>
      <c r="L160" s="20">
        <v>41.823149860669197</v>
      </c>
      <c r="M160" s="20">
        <v>42.096242629757093</v>
      </c>
      <c r="N160" s="20">
        <v>42.346618116664146</v>
      </c>
      <c r="O160" s="20">
        <v>42.799853355524185</v>
      </c>
      <c r="P160" s="20">
        <v>43.362637064018891</v>
      </c>
      <c r="Q160" s="20">
        <v>43.322229541172604</v>
      </c>
      <c r="R160" s="20">
        <v>43.322229541172604</v>
      </c>
      <c r="S160" s="20">
        <v>43.322229541172604</v>
      </c>
      <c r="T160" s="20">
        <v>43.322229541172604</v>
      </c>
      <c r="U160" s="20">
        <v>43.322229541172604</v>
      </c>
      <c r="V160" s="20">
        <v>43.322229541172604</v>
      </c>
      <c r="W160" s="20">
        <v>43.322229541172604</v>
      </c>
      <c r="X160" s="20">
        <v>43.322229541172604</v>
      </c>
      <c r="Y160" s="20">
        <v>43.322229541172604</v>
      </c>
      <c r="Z160" s="20">
        <v>43.322229541172604</v>
      </c>
      <c r="AA160" s="20">
        <v>43.322229541172604</v>
      </c>
      <c r="AB160" s="20">
        <v>43.322229541172604</v>
      </c>
      <c r="AC160" s="20">
        <v>43.322229541172604</v>
      </c>
      <c r="AD160" s="20">
        <v>43.322229541172604</v>
      </c>
      <c r="AE160" s="20">
        <v>43.322229541172604</v>
      </c>
      <c r="AF160" s="20">
        <v>43.322229541172604</v>
      </c>
      <c r="AG160" s="20"/>
      <c r="AH160" s="22">
        <v>0.500000000000001</v>
      </c>
      <c r="AI160" s="20">
        <f ca="1"/>
        <v>636.07232650249614</v>
      </c>
      <c r="AJ160" s="20" cm="1">
        <f t="array" ref="AJ160:BM160">$AH160*Total_Maximum_Demand__MVA____Option_3_Summer_POE10</f>
        <v>31.450493063730057</v>
      </c>
      <c r="AK160" s="20">
        <v>40.686383983060971</v>
      </c>
      <c r="AL160" s="20">
        <v>43.101499214518</v>
      </c>
      <c r="AM160" s="20">
        <v>42.955445004337662</v>
      </c>
      <c r="AN160" s="20">
        <v>42.96418653367158</v>
      </c>
      <c r="AO160" s="20">
        <v>43.210950940669939</v>
      </c>
      <c r="AP160" s="20">
        <v>43.864218068297724</v>
      </c>
      <c r="AQ160" s="20">
        <v>44.30038201835881</v>
      </c>
      <c r="AR160" s="20">
        <v>44.72804140115035</v>
      </c>
      <c r="AS160" s="20">
        <v>45.228436359231395</v>
      </c>
      <c r="AT160" s="20">
        <v>45.691309266589599</v>
      </c>
      <c r="AU160" s="20">
        <v>46.141336889377484</v>
      </c>
      <c r="AV160" s="20">
        <v>46.191507912981621</v>
      </c>
      <c r="AW160" s="20">
        <v>46.716984797622196</v>
      </c>
      <c r="AX160" s="20">
        <v>46.316233929871117</v>
      </c>
      <c r="AY160" s="20">
        <v>46.316233929871117</v>
      </c>
      <c r="AZ160" s="20">
        <v>46.316233929871117</v>
      </c>
      <c r="BA160" s="20">
        <v>46.316233929871117</v>
      </c>
      <c r="BB160" s="20">
        <v>46.316233929871117</v>
      </c>
      <c r="BC160" s="20">
        <v>46.316233929871117</v>
      </c>
      <c r="BD160" s="20">
        <v>46.316233929871117</v>
      </c>
      <c r="BE160" s="20">
        <v>46.316233929871117</v>
      </c>
      <c r="BF160" s="20">
        <v>46.316233929871117</v>
      </c>
      <c r="BG160" s="20">
        <v>46.316233929871117</v>
      </c>
      <c r="BH160" s="20">
        <v>46.316233929871117</v>
      </c>
      <c r="BI160" s="20">
        <v>46.316233929871117</v>
      </c>
      <c r="BJ160" s="20">
        <v>46.316233929871117</v>
      </c>
      <c r="BK160" s="20">
        <v>46.316233929871117</v>
      </c>
      <c r="BL160" s="20">
        <v>46.316233929871117</v>
      </c>
      <c r="BM160" s="20">
        <v>46.316233929871117</v>
      </c>
    </row>
    <row r="161" spans="1:65">
      <c r="A161" s="22">
        <v>0.45000000000000101</v>
      </c>
      <c r="B161" s="20">
        <f ca="1"/>
        <v>2506.0947132770302</v>
      </c>
      <c r="C161" s="20" cm="1">
        <f t="array" ref="C161:AF161">$A161*Total_Maximum_Demand__MVA____Option_3_Summer_POE50</f>
        <v>25.40173921331591</v>
      </c>
      <c r="D161" s="20">
        <v>33.697394923894272</v>
      </c>
      <c r="E161" s="20">
        <v>35.954086366836279</v>
      </c>
      <c r="F161" s="20">
        <v>35.887424100057615</v>
      </c>
      <c r="G161" s="20">
        <v>35.88365043612874</v>
      </c>
      <c r="H161" s="20">
        <v>36.140097359483228</v>
      </c>
      <c r="I161" s="20">
        <v>36.421596236656931</v>
      </c>
      <c r="J161" s="20">
        <v>37.000019439080162</v>
      </c>
      <c r="K161" s="20">
        <v>37.415735308401359</v>
      </c>
      <c r="L161" s="20">
        <v>37.640834874602284</v>
      </c>
      <c r="M161" s="20">
        <v>37.886618366781391</v>
      </c>
      <c r="N161" s="20">
        <v>38.11195630499774</v>
      </c>
      <c r="O161" s="20">
        <v>38.519868019971774</v>
      </c>
      <c r="P161" s="20">
        <v>39.026373357617011</v>
      </c>
      <c r="Q161" s="20">
        <v>38.990006587055355</v>
      </c>
      <c r="R161" s="20">
        <v>38.990006587055355</v>
      </c>
      <c r="S161" s="20">
        <v>38.990006587055355</v>
      </c>
      <c r="T161" s="20">
        <v>38.990006587055355</v>
      </c>
      <c r="U161" s="20">
        <v>38.990006587055355</v>
      </c>
      <c r="V161" s="20">
        <v>38.990006587055355</v>
      </c>
      <c r="W161" s="20">
        <v>38.990006587055355</v>
      </c>
      <c r="X161" s="20">
        <v>38.990006587055355</v>
      </c>
      <c r="Y161" s="20">
        <v>38.990006587055355</v>
      </c>
      <c r="Z161" s="20">
        <v>38.990006587055355</v>
      </c>
      <c r="AA161" s="20">
        <v>38.990006587055355</v>
      </c>
      <c r="AB161" s="20">
        <v>38.990006587055355</v>
      </c>
      <c r="AC161" s="20">
        <v>38.990006587055355</v>
      </c>
      <c r="AD161" s="20">
        <v>38.990006587055355</v>
      </c>
      <c r="AE161" s="20">
        <v>38.990006587055355</v>
      </c>
      <c r="AF161" s="20">
        <v>38.990006587055355</v>
      </c>
      <c r="AG161" s="20"/>
      <c r="AH161" s="22">
        <v>0.45000000000000101</v>
      </c>
      <c r="AI161" s="20">
        <f ca="1"/>
        <v>1179.4944033063869</v>
      </c>
      <c r="AJ161" s="20" cm="1">
        <f t="array" ref="AJ161:BM161">$AH161*Total_Maximum_Demand__MVA____Option_3_Summer_POE10</f>
        <v>28.305443757357057</v>
      </c>
      <c r="AK161" s="20">
        <v>36.617745584754886</v>
      </c>
      <c r="AL161" s="20">
        <v>38.791349293066212</v>
      </c>
      <c r="AM161" s="20">
        <v>38.659900503903906</v>
      </c>
      <c r="AN161" s="20">
        <v>38.667767880304432</v>
      </c>
      <c r="AO161" s="20">
        <v>38.889855846602956</v>
      </c>
      <c r="AP161" s="20">
        <v>39.477796261467965</v>
      </c>
      <c r="AQ161" s="20">
        <v>39.87034381652294</v>
      </c>
      <c r="AR161" s="20">
        <v>40.255237261035319</v>
      </c>
      <c r="AS161" s="20">
        <v>40.705592723308264</v>
      </c>
      <c r="AT161" s="20">
        <v>41.122178339930649</v>
      </c>
      <c r="AU161" s="20">
        <v>41.527203200439743</v>
      </c>
      <c r="AV161" s="20">
        <v>41.572357121683467</v>
      </c>
      <c r="AW161" s="20">
        <v>42.04528631785999</v>
      </c>
      <c r="AX161" s="20">
        <v>41.684610536884016</v>
      </c>
      <c r="AY161" s="20">
        <v>41.684610536884016</v>
      </c>
      <c r="AZ161" s="20">
        <v>41.684610536884016</v>
      </c>
      <c r="BA161" s="20">
        <v>41.684610536884016</v>
      </c>
      <c r="BB161" s="20">
        <v>41.684610536884016</v>
      </c>
      <c r="BC161" s="20">
        <v>41.684610536884016</v>
      </c>
      <c r="BD161" s="20">
        <v>41.684610536884016</v>
      </c>
      <c r="BE161" s="20">
        <v>41.684610536884016</v>
      </c>
      <c r="BF161" s="20">
        <v>41.684610536884016</v>
      </c>
      <c r="BG161" s="20">
        <v>41.684610536884016</v>
      </c>
      <c r="BH161" s="20">
        <v>41.684610536884016</v>
      </c>
      <c r="BI161" s="20">
        <v>41.684610536884016</v>
      </c>
      <c r="BJ161" s="20">
        <v>41.684610536884016</v>
      </c>
      <c r="BK161" s="20">
        <v>41.684610536884016</v>
      </c>
      <c r="BL161" s="20">
        <v>41.684610536884016</v>
      </c>
      <c r="BM161" s="20">
        <v>41.684610536884016</v>
      </c>
    </row>
    <row r="162" spans="1:65">
      <c r="A162" s="22">
        <v>0.40000000000000102</v>
      </c>
      <c r="B162" s="20">
        <f ca="1"/>
        <v>3164.478732564382</v>
      </c>
      <c r="C162" s="20" cm="1">
        <f t="array" ref="C162:AF162">$A162*Total_Maximum_Demand__MVA____Option_3_Summer_POE50</f>
        <v>22.579323745169702</v>
      </c>
      <c r="D162" s="20">
        <v>29.953239932350474</v>
      </c>
      <c r="E162" s="20">
        <v>31.959187881632257</v>
      </c>
      <c r="F162" s="20">
        <v>31.899932533384558</v>
      </c>
      <c r="G162" s="20">
        <v>31.896578165447782</v>
      </c>
      <c r="H162" s="20">
        <v>32.124530986207326</v>
      </c>
      <c r="I162" s="20">
        <v>32.374752210361727</v>
      </c>
      <c r="J162" s="20">
        <v>32.888906168071266</v>
      </c>
      <c r="K162" s="20">
        <v>33.258431385245665</v>
      </c>
      <c r="L162" s="20">
        <v>33.458519888535378</v>
      </c>
      <c r="M162" s="20">
        <v>33.67699410380569</v>
      </c>
      <c r="N162" s="20">
        <v>33.877294493331334</v>
      </c>
      <c r="O162" s="20">
        <v>34.239882684419371</v>
      </c>
      <c r="P162" s="20">
        <v>34.690109651215131</v>
      </c>
      <c r="Q162" s="20">
        <v>34.657783632938106</v>
      </c>
      <c r="R162" s="20">
        <v>34.657783632938106</v>
      </c>
      <c r="S162" s="20">
        <v>34.657783632938106</v>
      </c>
      <c r="T162" s="20">
        <v>34.657783632938106</v>
      </c>
      <c r="U162" s="20">
        <v>34.657783632938106</v>
      </c>
      <c r="V162" s="20">
        <v>34.657783632938106</v>
      </c>
      <c r="W162" s="20">
        <v>34.657783632938106</v>
      </c>
      <c r="X162" s="20">
        <v>34.657783632938106</v>
      </c>
      <c r="Y162" s="20">
        <v>34.657783632938106</v>
      </c>
      <c r="Z162" s="20">
        <v>34.657783632938106</v>
      </c>
      <c r="AA162" s="20">
        <v>34.657783632938106</v>
      </c>
      <c r="AB162" s="20">
        <v>34.657783632938106</v>
      </c>
      <c r="AC162" s="20">
        <v>34.657783632938106</v>
      </c>
      <c r="AD162" s="20">
        <v>34.657783632938106</v>
      </c>
      <c r="AE162" s="20">
        <v>34.657783632938106</v>
      </c>
      <c r="AF162" s="20">
        <v>34.657783632938106</v>
      </c>
      <c r="AG162" s="20"/>
      <c r="AH162" s="22">
        <v>0.40000000000000102</v>
      </c>
      <c r="AI162" s="20">
        <f ca="1"/>
        <v>1808.3816084035498</v>
      </c>
      <c r="AJ162" s="20" cm="1">
        <f t="array" ref="AJ162:BM162">$AH162*Total_Maximum_Demand__MVA____Option_3_Summer_POE10</f>
        <v>25.160394450984057</v>
      </c>
      <c r="AK162" s="20">
        <v>32.549107186448794</v>
      </c>
      <c r="AL162" s="20">
        <v>34.481199371614423</v>
      </c>
      <c r="AM162" s="20">
        <v>34.364356003470149</v>
      </c>
      <c r="AN162" s="20">
        <v>34.371349226937284</v>
      </c>
      <c r="AO162" s="20">
        <v>34.568760752535972</v>
      </c>
      <c r="AP162" s="20">
        <v>35.091374454638199</v>
      </c>
      <c r="AQ162" s="20">
        <v>35.44030561468707</v>
      </c>
      <c r="AR162" s="20">
        <v>35.782433120920295</v>
      </c>
      <c r="AS162" s="20">
        <v>36.182749087385133</v>
      </c>
      <c r="AT162" s="20">
        <v>36.553047413271699</v>
      </c>
      <c r="AU162" s="20">
        <v>36.913069511502009</v>
      </c>
      <c r="AV162" s="20">
        <v>36.953206330385314</v>
      </c>
      <c r="AW162" s="20">
        <v>37.373587838097777</v>
      </c>
      <c r="AX162" s="20">
        <v>37.052987143896914</v>
      </c>
      <c r="AY162" s="20">
        <v>37.052987143896914</v>
      </c>
      <c r="AZ162" s="20">
        <v>37.052987143896914</v>
      </c>
      <c r="BA162" s="20">
        <v>37.052987143896914</v>
      </c>
      <c r="BB162" s="20">
        <v>37.052987143896914</v>
      </c>
      <c r="BC162" s="20">
        <v>37.052987143896914</v>
      </c>
      <c r="BD162" s="20">
        <v>37.052987143896914</v>
      </c>
      <c r="BE162" s="20">
        <v>37.052987143896914</v>
      </c>
      <c r="BF162" s="20">
        <v>37.052987143896914</v>
      </c>
      <c r="BG162" s="20">
        <v>37.052987143896914</v>
      </c>
      <c r="BH162" s="20">
        <v>37.052987143896914</v>
      </c>
      <c r="BI162" s="20">
        <v>37.052987143896914</v>
      </c>
      <c r="BJ162" s="20">
        <v>37.052987143896914</v>
      </c>
      <c r="BK162" s="20">
        <v>37.052987143896914</v>
      </c>
      <c r="BL162" s="20">
        <v>37.052987143896914</v>
      </c>
      <c r="BM162" s="20">
        <v>37.052987143896914</v>
      </c>
    </row>
    <row r="163" spans="1:65">
      <c r="A163" s="22">
        <v>0.35000000000000098</v>
      </c>
      <c r="B163" s="20">
        <f ca="1"/>
        <v>3551.3407955919301</v>
      </c>
      <c r="C163" s="20" cm="1">
        <f t="array" ref="C163:AF163">$A163*Total_Maximum_Demand__MVA____Option_3_Summer_POE50</f>
        <v>19.756908277023495</v>
      </c>
      <c r="D163" s="20">
        <v>26.209084940806669</v>
      </c>
      <c r="E163" s="20">
        <v>27.964289396428232</v>
      </c>
      <c r="F163" s="20">
        <v>27.912440966711493</v>
      </c>
      <c r="G163" s="20">
        <v>27.909505894766813</v>
      </c>
      <c r="H163" s="20">
        <v>28.108964612931416</v>
      </c>
      <c r="I163" s="20">
        <v>28.327908184066519</v>
      </c>
      <c r="J163" s="20">
        <v>28.777792897062366</v>
      </c>
      <c r="K163" s="20">
        <v>29.101127462089963</v>
      </c>
      <c r="L163" s="20">
        <v>29.276204902468461</v>
      </c>
      <c r="M163" s="20">
        <v>29.467369840829988</v>
      </c>
      <c r="N163" s="20">
        <v>29.642632681664924</v>
      </c>
      <c r="O163" s="20">
        <v>29.959897348866953</v>
      </c>
      <c r="P163" s="20">
        <v>30.353845944813248</v>
      </c>
      <c r="Q163" s="20">
        <v>30.325560678820846</v>
      </c>
      <c r="R163" s="20">
        <v>30.325560678820846</v>
      </c>
      <c r="S163" s="20">
        <v>30.325560678820846</v>
      </c>
      <c r="T163" s="20">
        <v>30.325560678820846</v>
      </c>
      <c r="U163" s="20">
        <v>30.325560678820846</v>
      </c>
      <c r="V163" s="20">
        <v>30.325560678820846</v>
      </c>
      <c r="W163" s="20">
        <v>30.325560678820846</v>
      </c>
      <c r="X163" s="20">
        <v>30.325560678820846</v>
      </c>
      <c r="Y163" s="20">
        <v>30.325560678820846</v>
      </c>
      <c r="Z163" s="20">
        <v>30.325560678820846</v>
      </c>
      <c r="AA163" s="20">
        <v>30.325560678820846</v>
      </c>
      <c r="AB163" s="20">
        <v>30.325560678820846</v>
      </c>
      <c r="AC163" s="20">
        <v>30.325560678820846</v>
      </c>
      <c r="AD163" s="20">
        <v>30.325560678820846</v>
      </c>
      <c r="AE163" s="20">
        <v>30.325560678820846</v>
      </c>
      <c r="AF163" s="20">
        <v>30.325560678820846</v>
      </c>
      <c r="AG163" s="20"/>
      <c r="AH163" s="22">
        <v>0.35000000000000098</v>
      </c>
      <c r="AI163" s="20">
        <f ca="1"/>
        <v>2779.1293266747716</v>
      </c>
      <c r="AJ163" s="20" cm="1">
        <f t="array" ref="AJ163:BM163">$AH163*Total_Maximum_Demand__MVA____Option_3_Summer_POE10</f>
        <v>22.015345144611057</v>
      </c>
      <c r="AK163" s="20">
        <v>28.480468788142705</v>
      </c>
      <c r="AL163" s="20">
        <v>30.171049450162624</v>
      </c>
      <c r="AM163" s="20">
        <v>30.068811503036386</v>
      </c>
      <c r="AN163" s="20">
        <v>30.074930573570128</v>
      </c>
      <c r="AO163" s="20">
        <v>30.247665658468982</v>
      </c>
      <c r="AP163" s="20">
        <v>30.704952647808433</v>
      </c>
      <c r="AQ163" s="20">
        <v>31.010267412851196</v>
      </c>
      <c r="AR163" s="20">
        <v>31.309628980805268</v>
      </c>
      <c r="AS163" s="20">
        <v>31.659905451461999</v>
      </c>
      <c r="AT163" s="20">
        <v>31.983916486612745</v>
      </c>
      <c r="AU163" s="20">
        <v>32.298935822564268</v>
      </c>
      <c r="AV163" s="20">
        <v>32.33405553908716</v>
      </c>
      <c r="AW163" s="20">
        <v>32.701889358335563</v>
      </c>
      <c r="AX163" s="20">
        <v>32.421363750909805</v>
      </c>
      <c r="AY163" s="20">
        <v>32.421363750909805</v>
      </c>
      <c r="AZ163" s="20">
        <v>32.421363750909805</v>
      </c>
      <c r="BA163" s="20">
        <v>32.421363750909805</v>
      </c>
      <c r="BB163" s="20">
        <v>32.421363750909805</v>
      </c>
      <c r="BC163" s="20">
        <v>32.421363750909805</v>
      </c>
      <c r="BD163" s="20">
        <v>32.421363750909805</v>
      </c>
      <c r="BE163" s="20">
        <v>32.421363750909805</v>
      </c>
      <c r="BF163" s="20">
        <v>32.421363750909805</v>
      </c>
      <c r="BG163" s="20">
        <v>32.421363750909805</v>
      </c>
      <c r="BH163" s="20">
        <v>32.421363750909805</v>
      </c>
      <c r="BI163" s="20">
        <v>32.421363750909805</v>
      </c>
      <c r="BJ163" s="20">
        <v>32.421363750909805</v>
      </c>
      <c r="BK163" s="20">
        <v>32.421363750909805</v>
      </c>
      <c r="BL163" s="20">
        <v>32.421363750909805</v>
      </c>
      <c r="BM163" s="20">
        <v>32.421363750909805</v>
      </c>
    </row>
    <row r="164" spans="1:65">
      <c r="A164" s="22">
        <v>0.30000000000000099</v>
      </c>
      <c r="B164" s="20">
        <f ca="1"/>
        <v>3758.9529877738692</v>
      </c>
      <c r="C164" s="20" cm="1">
        <f t="array" ref="C164:AF164">$A164*Total_Maximum_Demand__MVA____Option_3_Summer_POE50</f>
        <v>16.934492808877291</v>
      </c>
      <c r="D164" s="20">
        <v>22.464929949262871</v>
      </c>
      <c r="E164" s="20">
        <v>23.96939091122421</v>
      </c>
      <c r="F164" s="20">
        <v>23.924949400038436</v>
      </c>
      <c r="G164" s="20">
        <v>23.922433624085851</v>
      </c>
      <c r="H164" s="20">
        <v>24.09339823965551</v>
      </c>
      <c r="I164" s="20">
        <v>24.281064157771315</v>
      </c>
      <c r="J164" s="20">
        <v>24.666679626053469</v>
      </c>
      <c r="K164" s="20">
        <v>24.943823538934268</v>
      </c>
      <c r="L164" s="20">
        <v>25.093889916401551</v>
      </c>
      <c r="M164" s="20">
        <v>25.257745577854287</v>
      </c>
      <c r="N164" s="20">
        <v>25.407970869998522</v>
      </c>
      <c r="O164" s="20">
        <v>25.679912013314546</v>
      </c>
      <c r="P164" s="20">
        <v>26.017582238411368</v>
      </c>
      <c r="Q164" s="20">
        <v>25.993337724703597</v>
      </c>
      <c r="R164" s="20">
        <v>25.993337724703597</v>
      </c>
      <c r="S164" s="20">
        <v>25.993337724703597</v>
      </c>
      <c r="T164" s="20">
        <v>25.993337724703597</v>
      </c>
      <c r="U164" s="20">
        <v>25.993337724703597</v>
      </c>
      <c r="V164" s="20">
        <v>25.993337724703597</v>
      </c>
      <c r="W164" s="20">
        <v>25.993337724703597</v>
      </c>
      <c r="X164" s="20">
        <v>25.993337724703597</v>
      </c>
      <c r="Y164" s="20">
        <v>25.993337724703597</v>
      </c>
      <c r="Z164" s="20">
        <v>25.993337724703597</v>
      </c>
      <c r="AA164" s="20">
        <v>25.993337724703597</v>
      </c>
      <c r="AB164" s="20">
        <v>25.993337724703597</v>
      </c>
      <c r="AC164" s="20">
        <v>25.993337724703597</v>
      </c>
      <c r="AD164" s="20">
        <v>25.993337724703597</v>
      </c>
      <c r="AE164" s="20">
        <v>25.993337724703597</v>
      </c>
      <c r="AF164" s="20">
        <v>25.993337724703597</v>
      </c>
      <c r="AG164" s="20"/>
      <c r="AH164" s="22">
        <v>0.30000000000000099</v>
      </c>
      <c r="AI164" s="20">
        <f ca="1"/>
        <v>3814.1649733085928</v>
      </c>
      <c r="AJ164" s="20" cm="1">
        <f t="array" ref="AJ164:BM164">$AH164*Total_Maximum_Demand__MVA____Option_3_Summer_POE10</f>
        <v>18.870295838238057</v>
      </c>
      <c r="AK164" s="20">
        <v>24.411830389836616</v>
      </c>
      <c r="AL164" s="20">
        <v>25.860899528710835</v>
      </c>
      <c r="AM164" s="20">
        <v>25.77326700260263</v>
      </c>
      <c r="AN164" s="20">
        <v>25.77851192020298</v>
      </c>
      <c r="AO164" s="20">
        <v>25.926570564401999</v>
      </c>
      <c r="AP164" s="20">
        <v>26.318530840978671</v>
      </c>
      <c r="AQ164" s="20">
        <v>26.580229211015322</v>
      </c>
      <c r="AR164" s="20">
        <v>26.836824840690241</v>
      </c>
      <c r="AS164" s="20">
        <v>27.137061815538871</v>
      </c>
      <c r="AT164" s="20">
        <v>27.414785559953796</v>
      </c>
      <c r="AU164" s="20">
        <v>27.684802133626526</v>
      </c>
      <c r="AV164" s="20">
        <v>27.714904747789006</v>
      </c>
      <c r="AW164" s="20">
        <v>28.030190878573354</v>
      </c>
      <c r="AX164" s="20">
        <v>27.789740357922707</v>
      </c>
      <c r="AY164" s="20">
        <v>27.789740357922707</v>
      </c>
      <c r="AZ164" s="20">
        <v>27.789740357922707</v>
      </c>
      <c r="BA164" s="20">
        <v>27.789740357922707</v>
      </c>
      <c r="BB164" s="20">
        <v>27.789740357922707</v>
      </c>
      <c r="BC164" s="20">
        <v>27.789740357922707</v>
      </c>
      <c r="BD164" s="20">
        <v>27.789740357922707</v>
      </c>
      <c r="BE164" s="20">
        <v>27.789740357922707</v>
      </c>
      <c r="BF164" s="20">
        <v>27.789740357922707</v>
      </c>
      <c r="BG164" s="20">
        <v>27.789740357922707</v>
      </c>
      <c r="BH164" s="20">
        <v>27.789740357922707</v>
      </c>
      <c r="BI164" s="20">
        <v>27.789740357922707</v>
      </c>
      <c r="BJ164" s="20">
        <v>27.789740357922707</v>
      </c>
      <c r="BK164" s="20">
        <v>27.789740357922707</v>
      </c>
      <c r="BL164" s="20">
        <v>27.789740357922707</v>
      </c>
      <c r="BM164" s="20">
        <v>27.789740357922707</v>
      </c>
    </row>
    <row r="165" spans="1:65">
      <c r="A165" s="22">
        <v>0.250000000000001</v>
      </c>
      <c r="B165" s="20">
        <f ca="1"/>
        <v>3926.4797658004613</v>
      </c>
      <c r="C165" s="20" cm="1">
        <f t="array" ref="C165:AF165">$A165*Total_Maximum_Demand__MVA____Option_3_Summer_POE50</f>
        <v>14.112077340731085</v>
      </c>
      <c r="D165" s="20">
        <v>18.720774957719073</v>
      </c>
      <c r="E165" s="20">
        <v>19.974492426020188</v>
      </c>
      <c r="F165" s="20">
        <v>19.937457833365375</v>
      </c>
      <c r="G165" s="20">
        <v>19.93536135340489</v>
      </c>
      <c r="H165" s="20">
        <v>20.077831866379608</v>
      </c>
      <c r="I165" s="20">
        <v>20.234220131476111</v>
      </c>
      <c r="J165" s="20">
        <v>20.555566355044572</v>
      </c>
      <c r="K165" s="20">
        <v>20.78651961577857</v>
      </c>
      <c r="L165" s="20">
        <v>20.911574930334641</v>
      </c>
      <c r="M165" s="20">
        <v>21.048121314878589</v>
      </c>
      <c r="N165" s="20">
        <v>21.173309058332116</v>
      </c>
      <c r="O165" s="20">
        <v>21.399926677762135</v>
      </c>
      <c r="P165" s="20">
        <v>21.681318532009488</v>
      </c>
      <c r="Q165" s="20">
        <v>21.661114770586344</v>
      </c>
      <c r="R165" s="20">
        <v>21.661114770586344</v>
      </c>
      <c r="S165" s="20">
        <v>21.661114770586344</v>
      </c>
      <c r="T165" s="20">
        <v>21.661114770586344</v>
      </c>
      <c r="U165" s="20">
        <v>21.661114770586344</v>
      </c>
      <c r="V165" s="20">
        <v>21.661114770586344</v>
      </c>
      <c r="W165" s="20">
        <v>21.661114770586344</v>
      </c>
      <c r="X165" s="20">
        <v>21.661114770586344</v>
      </c>
      <c r="Y165" s="20">
        <v>21.661114770586344</v>
      </c>
      <c r="Z165" s="20">
        <v>21.661114770586344</v>
      </c>
      <c r="AA165" s="20">
        <v>21.661114770586344</v>
      </c>
      <c r="AB165" s="20">
        <v>21.661114770586344</v>
      </c>
      <c r="AC165" s="20">
        <v>21.661114770586344</v>
      </c>
      <c r="AD165" s="20">
        <v>21.661114770586344</v>
      </c>
      <c r="AE165" s="20">
        <v>21.661114770586344</v>
      </c>
      <c r="AF165" s="20">
        <v>21.661114770586344</v>
      </c>
      <c r="AG165" s="20"/>
      <c r="AH165" s="22">
        <v>0.250000000000001</v>
      </c>
      <c r="AI165" s="20">
        <f ca="1"/>
        <v>4166.9922507325437</v>
      </c>
      <c r="AJ165" s="20" cm="1">
        <f t="array" ref="AJ165:BM165">$AH165*Total_Maximum_Demand__MVA____Option_3_Summer_POE10</f>
        <v>15.725246531865059</v>
      </c>
      <c r="AK165" s="20">
        <v>20.343191991530528</v>
      </c>
      <c r="AL165" s="20">
        <v>21.550749607259043</v>
      </c>
      <c r="AM165" s="20">
        <v>21.477722502168874</v>
      </c>
      <c r="AN165" s="20">
        <v>21.482093266835832</v>
      </c>
      <c r="AO165" s="20">
        <v>21.605475470335012</v>
      </c>
      <c r="AP165" s="20">
        <v>21.932109034148908</v>
      </c>
      <c r="AQ165" s="20">
        <v>22.150191009179451</v>
      </c>
      <c r="AR165" s="20">
        <v>22.364020700575217</v>
      </c>
      <c r="AS165" s="20">
        <v>22.61421817961574</v>
      </c>
      <c r="AT165" s="20">
        <v>22.845654633294846</v>
      </c>
      <c r="AU165" s="20">
        <v>23.070668444688788</v>
      </c>
      <c r="AV165" s="20">
        <v>23.095753956490856</v>
      </c>
      <c r="AW165" s="20">
        <v>23.358492398811144</v>
      </c>
      <c r="AX165" s="20">
        <v>23.158116964935605</v>
      </c>
      <c r="AY165" s="20">
        <v>23.158116964935605</v>
      </c>
      <c r="AZ165" s="20">
        <v>23.158116964935605</v>
      </c>
      <c r="BA165" s="20">
        <v>23.158116964935605</v>
      </c>
      <c r="BB165" s="20">
        <v>23.158116964935605</v>
      </c>
      <c r="BC165" s="20">
        <v>23.158116964935605</v>
      </c>
      <c r="BD165" s="20">
        <v>23.158116964935605</v>
      </c>
      <c r="BE165" s="20">
        <v>23.158116964935605</v>
      </c>
      <c r="BF165" s="20">
        <v>23.158116964935605</v>
      </c>
      <c r="BG165" s="20">
        <v>23.158116964935605</v>
      </c>
      <c r="BH165" s="20">
        <v>23.158116964935605</v>
      </c>
      <c r="BI165" s="20">
        <v>23.158116964935605</v>
      </c>
      <c r="BJ165" s="20">
        <v>23.158116964935605</v>
      </c>
      <c r="BK165" s="20">
        <v>23.158116964935605</v>
      </c>
      <c r="BL165" s="20">
        <v>23.158116964935605</v>
      </c>
      <c r="BM165" s="20">
        <v>23.158116964935605</v>
      </c>
    </row>
    <row r="166" spans="1:65">
      <c r="A166" s="22">
        <v>0.20000000000000101</v>
      </c>
      <c r="B166" s="20">
        <f ca="1"/>
        <v>4050.5176511113468</v>
      </c>
      <c r="C166" s="20" cm="1">
        <f t="array" ref="C166:AF166">$A166*Total_Maximum_Demand__MVA____Option_3_Summer_POE50</f>
        <v>11.28966187258488</v>
      </c>
      <c r="D166" s="20">
        <v>14.976619966175274</v>
      </c>
      <c r="E166" s="20">
        <v>15.979593940816168</v>
      </c>
      <c r="F166" s="20">
        <v>15.949966266692318</v>
      </c>
      <c r="G166" s="20">
        <v>15.94828908272393</v>
      </c>
      <c r="H166" s="20">
        <v>16.062265493103702</v>
      </c>
      <c r="I166" s="20">
        <v>16.187376105180906</v>
      </c>
      <c r="J166" s="20">
        <v>16.444453084035676</v>
      </c>
      <c r="K166" s="20">
        <v>16.629215692622875</v>
      </c>
      <c r="L166" s="20">
        <v>16.729259944267728</v>
      </c>
      <c r="M166" s="20">
        <v>16.838497051902888</v>
      </c>
      <c r="N166" s="20">
        <v>16.93864724666571</v>
      </c>
      <c r="O166" s="20">
        <v>17.119941342209728</v>
      </c>
      <c r="P166" s="20">
        <v>17.345054825607608</v>
      </c>
      <c r="Q166" s="20">
        <v>17.328891816469095</v>
      </c>
      <c r="R166" s="20">
        <v>17.328891816469095</v>
      </c>
      <c r="S166" s="20">
        <v>17.328891816469095</v>
      </c>
      <c r="T166" s="20">
        <v>17.328891816469095</v>
      </c>
      <c r="U166" s="20">
        <v>17.328891816469095</v>
      </c>
      <c r="V166" s="20">
        <v>17.328891816469095</v>
      </c>
      <c r="W166" s="20">
        <v>17.328891816469095</v>
      </c>
      <c r="X166" s="20">
        <v>17.328891816469095</v>
      </c>
      <c r="Y166" s="20">
        <v>17.328891816469095</v>
      </c>
      <c r="Z166" s="20">
        <v>17.328891816469095</v>
      </c>
      <c r="AA166" s="20">
        <v>17.328891816469095</v>
      </c>
      <c r="AB166" s="20">
        <v>17.328891816469095</v>
      </c>
      <c r="AC166" s="20">
        <v>17.328891816469095</v>
      </c>
      <c r="AD166" s="20">
        <v>17.328891816469095</v>
      </c>
      <c r="AE166" s="20">
        <v>17.328891816469095</v>
      </c>
      <c r="AF166" s="20">
        <v>17.328891816469095</v>
      </c>
      <c r="AG166" s="20"/>
      <c r="AH166" s="22">
        <v>0.20000000000000101</v>
      </c>
      <c r="AI166" s="20">
        <f ca="1"/>
        <v>4282.7105217847729</v>
      </c>
      <c r="AJ166" s="20" cm="1">
        <f t="array" ref="AJ166:BM166">$AH166*Total_Maximum_Demand__MVA____Option_3_Summer_POE10</f>
        <v>12.580197225492061</v>
      </c>
      <c r="AK166" s="20">
        <v>16.274553593224439</v>
      </c>
      <c r="AL166" s="20">
        <v>17.240599685807254</v>
      </c>
      <c r="AM166" s="20">
        <v>17.182178001735117</v>
      </c>
      <c r="AN166" s="20">
        <v>17.185674613468684</v>
      </c>
      <c r="AO166" s="20">
        <v>17.284380376268029</v>
      </c>
      <c r="AP166" s="20">
        <v>17.545687227319146</v>
      </c>
      <c r="AQ166" s="20">
        <v>17.720152807343581</v>
      </c>
      <c r="AR166" s="20">
        <v>17.891216560460194</v>
      </c>
      <c r="AS166" s="20">
        <v>18.091374543692613</v>
      </c>
      <c r="AT166" s="20">
        <v>18.276523706635896</v>
      </c>
      <c r="AU166" s="20">
        <v>18.456534755751051</v>
      </c>
      <c r="AV166" s="20">
        <v>18.476603165192703</v>
      </c>
      <c r="AW166" s="20">
        <v>18.686793919048934</v>
      </c>
      <c r="AX166" s="20">
        <v>18.526493571948503</v>
      </c>
      <c r="AY166" s="20">
        <v>18.526493571948503</v>
      </c>
      <c r="AZ166" s="20">
        <v>18.526493571948503</v>
      </c>
      <c r="BA166" s="20">
        <v>18.526493571948503</v>
      </c>
      <c r="BB166" s="20">
        <v>18.526493571948503</v>
      </c>
      <c r="BC166" s="20">
        <v>18.526493571948503</v>
      </c>
      <c r="BD166" s="20">
        <v>18.526493571948503</v>
      </c>
      <c r="BE166" s="20">
        <v>18.526493571948503</v>
      </c>
      <c r="BF166" s="20">
        <v>18.526493571948503</v>
      </c>
      <c r="BG166" s="20">
        <v>18.526493571948503</v>
      </c>
      <c r="BH166" s="20">
        <v>18.526493571948503</v>
      </c>
      <c r="BI166" s="20">
        <v>18.526493571948503</v>
      </c>
      <c r="BJ166" s="20">
        <v>18.526493571948503</v>
      </c>
      <c r="BK166" s="20">
        <v>18.526493571948503</v>
      </c>
      <c r="BL166" s="20">
        <v>18.526493571948503</v>
      </c>
      <c r="BM166" s="20">
        <v>18.526493571948503</v>
      </c>
    </row>
    <row r="167" spans="1:65">
      <c r="A167" s="22">
        <v>0.15000000000000099</v>
      </c>
      <c r="B167" s="20">
        <f ca="1"/>
        <v>4152.6220079221366</v>
      </c>
      <c r="C167" s="20" cm="1">
        <f t="array" ref="C167:AF167">$A167*Total_Maximum_Demand__MVA____Option_3_Summer_POE50</f>
        <v>8.4672464044386739</v>
      </c>
      <c r="D167" s="20">
        <v>11.232464974631473</v>
      </c>
      <c r="E167" s="20">
        <v>11.984695455612146</v>
      </c>
      <c r="F167" s="20">
        <v>11.962474700019257</v>
      </c>
      <c r="G167" s="20">
        <v>11.961216812042966</v>
      </c>
      <c r="H167" s="20">
        <v>12.046699119827796</v>
      </c>
      <c r="I167" s="20">
        <v>12.140532078885698</v>
      </c>
      <c r="J167" s="20">
        <v>12.333339813026775</v>
      </c>
      <c r="K167" s="20">
        <v>12.471911769467175</v>
      </c>
      <c r="L167" s="20">
        <v>12.546944958200816</v>
      </c>
      <c r="M167" s="20">
        <v>12.628872788927186</v>
      </c>
      <c r="N167" s="20">
        <v>12.703985434999302</v>
      </c>
      <c r="O167" s="20">
        <v>12.839956006657316</v>
      </c>
      <c r="P167" s="20">
        <v>13.008791119205728</v>
      </c>
      <c r="Q167" s="20">
        <v>12.996668862351841</v>
      </c>
      <c r="R167" s="20">
        <v>12.996668862351841</v>
      </c>
      <c r="S167" s="20">
        <v>12.996668862351841</v>
      </c>
      <c r="T167" s="20">
        <v>12.996668862351841</v>
      </c>
      <c r="U167" s="20">
        <v>12.996668862351841</v>
      </c>
      <c r="V167" s="20">
        <v>12.996668862351841</v>
      </c>
      <c r="W167" s="20">
        <v>12.996668862351841</v>
      </c>
      <c r="X167" s="20">
        <v>12.996668862351841</v>
      </c>
      <c r="Y167" s="20">
        <v>12.996668862351841</v>
      </c>
      <c r="Z167" s="20">
        <v>12.996668862351841</v>
      </c>
      <c r="AA167" s="20">
        <v>12.996668862351841</v>
      </c>
      <c r="AB167" s="20">
        <v>12.996668862351841</v>
      </c>
      <c r="AC167" s="20">
        <v>12.996668862351841</v>
      </c>
      <c r="AD167" s="20">
        <v>12.996668862351841</v>
      </c>
      <c r="AE167" s="20">
        <v>12.996668862351841</v>
      </c>
      <c r="AF167" s="20">
        <v>12.996668862351841</v>
      </c>
      <c r="AG167" s="20"/>
      <c r="AH167" s="22">
        <v>0.15000000000000099</v>
      </c>
      <c r="AI167" s="20">
        <f ca="1"/>
        <v>4364.7721715178886</v>
      </c>
      <c r="AJ167" s="20" cm="1">
        <f t="array" ref="AJ167:BM167">$AH167*Total_Maximum_Demand__MVA____Option_3_Summer_POE10</f>
        <v>9.4351479191190606</v>
      </c>
      <c r="AK167" s="20">
        <v>12.205915194918349</v>
      </c>
      <c r="AL167" s="20">
        <v>12.93044976435546</v>
      </c>
      <c r="AM167" s="20">
        <v>12.886633501301358</v>
      </c>
      <c r="AN167" s="20">
        <v>12.889255960101533</v>
      </c>
      <c r="AO167" s="20">
        <v>12.963285282201042</v>
      </c>
      <c r="AP167" s="20">
        <v>13.159265420489378</v>
      </c>
      <c r="AQ167" s="20">
        <v>13.290114605507705</v>
      </c>
      <c r="AR167" s="20">
        <v>13.418412420345167</v>
      </c>
      <c r="AS167" s="20">
        <v>13.56853090776948</v>
      </c>
      <c r="AT167" s="20">
        <v>13.707392779976942</v>
      </c>
      <c r="AU167" s="20">
        <v>13.842401066813309</v>
      </c>
      <c r="AV167" s="20">
        <v>13.857452373894549</v>
      </c>
      <c r="AW167" s="20">
        <v>14.015095439286723</v>
      </c>
      <c r="AX167" s="20">
        <v>13.8948701789614</v>
      </c>
      <c r="AY167" s="20">
        <v>13.8948701789614</v>
      </c>
      <c r="AZ167" s="20">
        <v>13.8948701789614</v>
      </c>
      <c r="BA167" s="20">
        <v>13.8948701789614</v>
      </c>
      <c r="BB167" s="20">
        <v>13.8948701789614</v>
      </c>
      <c r="BC167" s="20">
        <v>13.8948701789614</v>
      </c>
      <c r="BD167" s="20">
        <v>13.8948701789614</v>
      </c>
      <c r="BE167" s="20">
        <v>13.8948701789614</v>
      </c>
      <c r="BF167" s="20">
        <v>13.8948701789614</v>
      </c>
      <c r="BG167" s="20">
        <v>13.8948701789614</v>
      </c>
      <c r="BH167" s="20">
        <v>13.8948701789614</v>
      </c>
      <c r="BI167" s="20">
        <v>13.8948701789614</v>
      </c>
      <c r="BJ167" s="20">
        <v>13.8948701789614</v>
      </c>
      <c r="BK167" s="20">
        <v>13.8948701789614</v>
      </c>
      <c r="BL167" s="20">
        <v>13.8948701789614</v>
      </c>
      <c r="BM167" s="20">
        <v>13.8948701789614</v>
      </c>
    </row>
    <row r="168" spans="1:65">
      <c r="A168" s="22">
        <v>0.100000000000001</v>
      </c>
      <c r="B168" s="20">
        <f ca="1"/>
        <v>4248.2975718966918</v>
      </c>
      <c r="C168" s="20" cm="1">
        <f t="array" ref="C168:AF168">$A168*Total_Maximum_Demand__MVA____Option_3_Summer_POE50</f>
        <v>5.6448309362924682</v>
      </c>
      <c r="D168" s="20">
        <v>7.4883099830876745</v>
      </c>
      <c r="E168" s="20">
        <v>7.9897969704081238</v>
      </c>
      <c r="F168" s="20">
        <v>7.9749831333461989</v>
      </c>
      <c r="G168" s="20">
        <v>7.9741445413620049</v>
      </c>
      <c r="H168" s="20">
        <v>8.0311327465518918</v>
      </c>
      <c r="I168" s="20">
        <v>8.0936880525904922</v>
      </c>
      <c r="J168" s="20">
        <v>8.2222265420178786</v>
      </c>
      <c r="K168" s="20">
        <v>8.3146078463114783</v>
      </c>
      <c r="L168" s="20">
        <v>8.3646299721339066</v>
      </c>
      <c r="M168" s="20">
        <v>8.4192485259514864</v>
      </c>
      <c r="N168" s="20">
        <v>8.4693236233328975</v>
      </c>
      <c r="O168" s="20">
        <v>8.5599706711049066</v>
      </c>
      <c r="P168" s="20">
        <v>8.6725274128038485</v>
      </c>
      <c r="Q168" s="20">
        <v>8.6644459082345904</v>
      </c>
      <c r="R168" s="20">
        <v>8.6644459082345904</v>
      </c>
      <c r="S168" s="20">
        <v>8.6644459082345904</v>
      </c>
      <c r="T168" s="20">
        <v>8.6644459082345904</v>
      </c>
      <c r="U168" s="20">
        <v>8.6644459082345904</v>
      </c>
      <c r="V168" s="20">
        <v>8.6644459082345904</v>
      </c>
      <c r="W168" s="20">
        <v>8.6644459082345904</v>
      </c>
      <c r="X168" s="20">
        <v>8.6644459082345904</v>
      </c>
      <c r="Y168" s="20">
        <v>8.6644459082345904</v>
      </c>
      <c r="Z168" s="20">
        <v>8.6644459082345904</v>
      </c>
      <c r="AA168" s="20">
        <v>8.6644459082345904</v>
      </c>
      <c r="AB168" s="20">
        <v>8.6644459082345904</v>
      </c>
      <c r="AC168" s="20">
        <v>8.6644459082345904</v>
      </c>
      <c r="AD168" s="20">
        <v>8.6644459082345904</v>
      </c>
      <c r="AE168" s="20">
        <v>8.6644459082345904</v>
      </c>
      <c r="AF168" s="20">
        <v>8.6644459082345904</v>
      </c>
      <c r="AG168" s="20"/>
      <c r="AH168" s="22">
        <v>0.100000000000001</v>
      </c>
      <c r="AI168" s="20">
        <f ca="1"/>
        <v>4391.6218357162816</v>
      </c>
      <c r="AJ168" s="20" cm="1">
        <f t="array" ref="AJ168:BM168">$AH168*Total_Maximum_Demand__MVA____Option_3_Summer_POE10</f>
        <v>6.2900986127460623</v>
      </c>
      <c r="AK168" s="20">
        <v>8.1372767966122606</v>
      </c>
      <c r="AL168" s="20">
        <v>8.6202998429036697</v>
      </c>
      <c r="AM168" s="20">
        <v>8.5910890008676013</v>
      </c>
      <c r="AN168" s="20">
        <v>8.5928373067343848</v>
      </c>
      <c r="AO168" s="20">
        <v>8.642190188134057</v>
      </c>
      <c r="AP168" s="20">
        <v>8.7728436136596155</v>
      </c>
      <c r="AQ168" s="20">
        <v>8.8600764036718349</v>
      </c>
      <c r="AR168" s="20">
        <v>8.9456082802301413</v>
      </c>
      <c r="AS168" s="20">
        <v>9.0456872718463508</v>
      </c>
      <c r="AT168" s="20">
        <v>9.1382618533179922</v>
      </c>
      <c r="AU168" s="20">
        <v>9.2282673778755715</v>
      </c>
      <c r="AV168" s="20">
        <v>9.2383015825963977</v>
      </c>
      <c r="AW168" s="20">
        <v>9.3433969595245152</v>
      </c>
      <c r="AX168" s="20">
        <v>9.2632467859742977</v>
      </c>
      <c r="AY168" s="20">
        <v>9.2632467859742977</v>
      </c>
      <c r="AZ168" s="20">
        <v>9.2632467859742977</v>
      </c>
      <c r="BA168" s="20">
        <v>9.2632467859742977</v>
      </c>
      <c r="BB168" s="20">
        <v>9.2632467859742977</v>
      </c>
      <c r="BC168" s="20">
        <v>9.2632467859742977</v>
      </c>
      <c r="BD168" s="20">
        <v>9.2632467859742977</v>
      </c>
      <c r="BE168" s="20">
        <v>9.2632467859742977</v>
      </c>
      <c r="BF168" s="20">
        <v>9.2632467859742977</v>
      </c>
      <c r="BG168" s="20">
        <v>9.2632467859742977</v>
      </c>
      <c r="BH168" s="20">
        <v>9.2632467859742977</v>
      </c>
      <c r="BI168" s="20">
        <v>9.2632467859742977</v>
      </c>
      <c r="BJ168" s="20">
        <v>9.2632467859742977</v>
      </c>
      <c r="BK168" s="20">
        <v>9.2632467859742977</v>
      </c>
      <c r="BL168" s="20">
        <v>9.2632467859742977</v>
      </c>
      <c r="BM168" s="20">
        <v>9.2632467859742977</v>
      </c>
    </row>
    <row r="169" spans="1:65">
      <c r="A169" s="22">
        <v>5.0000000000001002E-2</v>
      </c>
      <c r="B169" s="20">
        <f ca="1"/>
        <v>4361.7468572420139</v>
      </c>
      <c r="C169" s="20" cm="1">
        <f t="array" ref="C169:AF169">$A169*Total_Maximum_Demand__MVA____Option_3_Summer_POE50</f>
        <v>2.8224154681462621</v>
      </c>
      <c r="D169" s="20">
        <v>3.7441549915438745</v>
      </c>
      <c r="E169" s="20">
        <v>3.9948984852041018</v>
      </c>
      <c r="F169" s="20">
        <v>3.9874915666731394</v>
      </c>
      <c r="G169" s="20">
        <v>3.9870722706810424</v>
      </c>
      <c r="H169" s="20">
        <v>4.0155663732759859</v>
      </c>
      <c r="I169" s="20">
        <v>4.0468440262952869</v>
      </c>
      <c r="J169" s="20">
        <v>4.1111132710089802</v>
      </c>
      <c r="K169" s="20">
        <v>4.1573039231557809</v>
      </c>
      <c r="L169" s="20">
        <v>4.182314986066995</v>
      </c>
      <c r="M169" s="20">
        <v>4.209624262975785</v>
      </c>
      <c r="N169" s="20">
        <v>4.2346618116664914</v>
      </c>
      <c r="O169" s="20">
        <v>4.2799853355524959</v>
      </c>
      <c r="P169" s="20">
        <v>4.3362637064019678</v>
      </c>
      <c r="Q169" s="20">
        <v>4.3322229541173387</v>
      </c>
      <c r="R169" s="20">
        <v>4.3322229541173387</v>
      </c>
      <c r="S169" s="20">
        <v>4.3322229541173387</v>
      </c>
      <c r="T169" s="20">
        <v>4.3322229541173387</v>
      </c>
      <c r="U169" s="20">
        <v>4.3322229541173387</v>
      </c>
      <c r="V169" s="20">
        <v>4.3322229541173387</v>
      </c>
      <c r="W169" s="20">
        <v>4.3322229541173387</v>
      </c>
      <c r="X169" s="20">
        <v>4.3322229541173387</v>
      </c>
      <c r="Y169" s="20">
        <v>4.3322229541173387</v>
      </c>
      <c r="Z169" s="20">
        <v>4.3322229541173387</v>
      </c>
      <c r="AA169" s="20">
        <v>4.3322229541173387</v>
      </c>
      <c r="AB169" s="20">
        <v>4.3322229541173387</v>
      </c>
      <c r="AC169" s="20">
        <v>4.3322229541173387</v>
      </c>
      <c r="AD169" s="20">
        <v>4.3322229541173387</v>
      </c>
      <c r="AE169" s="20">
        <v>4.3322229541173387</v>
      </c>
      <c r="AF169" s="20">
        <v>4.3322229541173387</v>
      </c>
      <c r="AG169" s="20"/>
      <c r="AH169" s="22">
        <v>5.0000000000001002E-2</v>
      </c>
      <c r="AI169" s="20">
        <f ca="1"/>
        <v>4391.6218357162816</v>
      </c>
      <c r="AJ169" s="20" cm="1">
        <f t="array" ref="AJ169:BM169">$AH169*Total_Maximum_Demand__MVA____Option_3_Summer_POE10</f>
        <v>3.1450493063730622</v>
      </c>
      <c r="AK169" s="20">
        <v>4.0686383983061711</v>
      </c>
      <c r="AL169" s="20">
        <v>4.3101499214518775</v>
      </c>
      <c r="AM169" s="20">
        <v>4.2955445004338442</v>
      </c>
      <c r="AN169" s="20">
        <v>4.2964186533672359</v>
      </c>
      <c r="AO169" s="20">
        <v>4.321095094067072</v>
      </c>
      <c r="AP169" s="20">
        <v>4.3864218068298522</v>
      </c>
      <c r="AQ169" s="20">
        <v>4.430038201835961</v>
      </c>
      <c r="AR169" s="20">
        <v>4.4728041401151151</v>
      </c>
      <c r="AS169" s="20">
        <v>4.5228436359232207</v>
      </c>
      <c r="AT169" s="20">
        <v>4.5691309266590423</v>
      </c>
      <c r="AU169" s="20">
        <v>4.6141336889378319</v>
      </c>
      <c r="AV169" s="20">
        <v>4.619150791298245</v>
      </c>
      <c r="AW169" s="20">
        <v>4.6716984797623038</v>
      </c>
      <c r="AX169" s="20">
        <v>4.6316233929871951</v>
      </c>
      <c r="AY169" s="20">
        <v>4.6316233929871951</v>
      </c>
      <c r="AZ169" s="20">
        <v>4.6316233929871951</v>
      </c>
      <c r="BA169" s="20">
        <v>4.6316233929871951</v>
      </c>
      <c r="BB169" s="20">
        <v>4.6316233929871951</v>
      </c>
      <c r="BC169" s="20">
        <v>4.6316233929871951</v>
      </c>
      <c r="BD169" s="20">
        <v>4.6316233929871951</v>
      </c>
      <c r="BE169" s="20">
        <v>4.6316233929871951</v>
      </c>
      <c r="BF169" s="20">
        <v>4.6316233929871951</v>
      </c>
      <c r="BG169" s="20">
        <v>4.6316233929871951</v>
      </c>
      <c r="BH169" s="20">
        <v>4.6316233929871951</v>
      </c>
      <c r="BI169" s="20">
        <v>4.6316233929871951</v>
      </c>
      <c r="BJ169" s="20">
        <v>4.6316233929871951</v>
      </c>
      <c r="BK169" s="20">
        <v>4.6316233929871951</v>
      </c>
      <c r="BL169" s="20">
        <v>4.6316233929871951</v>
      </c>
      <c r="BM169" s="20">
        <v>4.6316233929871951</v>
      </c>
    </row>
    <row r="170" spans="1:65">
      <c r="A170" s="22">
        <v>9.9920072216264108E-16</v>
      </c>
      <c r="B170" s="20">
        <f ca="1"/>
        <v>4391.6218357162816</v>
      </c>
      <c r="C170" s="20" cm="1">
        <f t="array" ref="C170:AF170">$A170*Total_Maximum_Demand__MVA____Option_3_Summer_POE50</f>
        <v>5.6403191480293946E-14</v>
      </c>
      <c r="D170" s="20">
        <v>7.4823247428788443E-14</v>
      </c>
      <c r="E170" s="20">
        <v>7.9834109027645988E-14</v>
      </c>
      <c r="F170" s="20">
        <v>7.9686089060743239E-14</v>
      </c>
      <c r="G170" s="20">
        <v>7.9677709843581179E-14</v>
      </c>
      <c r="H170" s="20">
        <v>8.0247136401386044E-14</v>
      </c>
      <c r="I170" s="20">
        <v>8.0872189471074793E-14</v>
      </c>
      <c r="J170" s="20">
        <v>8.2156546985690174E-14</v>
      </c>
      <c r="K170" s="20">
        <v>8.3079621645335082E-14</v>
      </c>
      <c r="L170" s="20">
        <v>8.3579443087793871E-14</v>
      </c>
      <c r="M170" s="20">
        <v>8.4125192071973913E-14</v>
      </c>
      <c r="N170" s="20">
        <v>8.4625542806632625E-14</v>
      </c>
      <c r="O170" s="20">
        <v>8.5531288762589639E-14</v>
      </c>
      <c r="P170" s="20">
        <v>8.6655956538488195E-14</v>
      </c>
      <c r="Q170" s="20">
        <v>8.6575206086470566E-14</v>
      </c>
      <c r="R170" s="20">
        <v>8.6575206086470566E-14</v>
      </c>
      <c r="S170" s="20">
        <v>8.6575206086470566E-14</v>
      </c>
      <c r="T170" s="20">
        <v>8.6575206086470566E-14</v>
      </c>
      <c r="U170" s="20">
        <v>8.6575206086470566E-14</v>
      </c>
      <c r="V170" s="20">
        <v>8.6575206086470566E-14</v>
      </c>
      <c r="W170" s="20">
        <v>8.6575206086470566E-14</v>
      </c>
      <c r="X170" s="20">
        <v>8.6575206086470566E-14</v>
      </c>
      <c r="Y170" s="20">
        <v>8.6575206086470566E-14</v>
      </c>
      <c r="Z170" s="20">
        <v>8.6575206086470566E-14</v>
      </c>
      <c r="AA170" s="20">
        <v>8.6575206086470566E-14</v>
      </c>
      <c r="AB170" s="20">
        <v>8.6575206086470566E-14</v>
      </c>
      <c r="AC170" s="20">
        <v>8.6575206086470566E-14</v>
      </c>
      <c r="AD170" s="20">
        <v>8.6575206086470566E-14</v>
      </c>
      <c r="AE170" s="20">
        <v>8.6575206086470566E-14</v>
      </c>
      <c r="AF170" s="20">
        <v>8.6575206086470566E-14</v>
      </c>
      <c r="AG170" s="20"/>
      <c r="AH170" s="22">
        <v>9.9920072216264108E-16</v>
      </c>
      <c r="AI170" s="20">
        <f ca="1"/>
        <v>4391.6218357162816</v>
      </c>
      <c r="AJ170" s="20" cm="1">
        <f t="array" ref="AJ170:BM170">$AH170*Total_Maximum_Demand__MVA____Option_3_Summer_POE10</f>
        <v>6.2850710763300288E-14</v>
      </c>
      <c r="AK170" s="20">
        <v>8.1307728516121917E-14</v>
      </c>
      <c r="AL170" s="20">
        <v>8.6134098282877621E-14</v>
      </c>
      <c r="AM170" s="20">
        <v>8.5842223338303442E-14</v>
      </c>
      <c r="AN170" s="20">
        <v>8.5859692423149955E-14</v>
      </c>
      <c r="AO170" s="20">
        <v>8.6352826770503546E-14</v>
      </c>
      <c r="AP170" s="20">
        <v>8.7658316741885137E-14</v>
      </c>
      <c r="AQ170" s="20">
        <v>8.8529947409649832E-14</v>
      </c>
      <c r="AR170" s="20">
        <v>8.9384582537899691E-14</v>
      </c>
      <c r="AS170" s="20">
        <v>9.0384572544861948E-14</v>
      </c>
      <c r="AT170" s="20">
        <v>9.1309578431465621E-14</v>
      </c>
      <c r="AU170" s="20">
        <v>9.2208914282831208E-14</v>
      </c>
      <c r="AV170" s="20">
        <v>9.2309176128864982E-14</v>
      </c>
      <c r="AW170" s="20">
        <v>9.3359289894090256E-14</v>
      </c>
      <c r="AX170" s="20">
        <v>9.2558428781161892E-14</v>
      </c>
      <c r="AY170" s="20">
        <v>9.2558428781161892E-14</v>
      </c>
      <c r="AZ170" s="20">
        <v>9.2558428781161892E-14</v>
      </c>
      <c r="BA170" s="20">
        <v>9.2558428781161892E-14</v>
      </c>
      <c r="BB170" s="20">
        <v>9.2558428781161892E-14</v>
      </c>
      <c r="BC170" s="20">
        <v>9.2558428781161892E-14</v>
      </c>
      <c r="BD170" s="20">
        <v>9.2558428781161892E-14</v>
      </c>
      <c r="BE170" s="20">
        <v>9.2558428781161892E-14</v>
      </c>
      <c r="BF170" s="20">
        <v>9.2558428781161892E-14</v>
      </c>
      <c r="BG170" s="20">
        <v>9.2558428781161892E-14</v>
      </c>
      <c r="BH170" s="20">
        <v>9.2558428781161892E-14</v>
      </c>
      <c r="BI170" s="20">
        <v>9.2558428781161892E-14</v>
      </c>
      <c r="BJ170" s="20">
        <v>9.2558428781161892E-14</v>
      </c>
      <c r="BK170" s="20">
        <v>9.2558428781161892E-14</v>
      </c>
      <c r="BL170" s="20">
        <v>9.2558428781161892E-14</v>
      </c>
      <c r="BM170" s="20">
        <v>9.2558428781161892E-14</v>
      </c>
    </row>
    <row r="171" spans="1:65">
      <c r="A171" s="25" t="s">
        <v>850</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803</v>
      </c>
      <c r="AH172" s="4" t="s">
        <v>803</v>
      </c>
    </row>
    <row r="173" spans="1:65">
      <c r="A173" s="4" t="s">
        <v>846</v>
      </c>
      <c r="AH173" s="4" t="s">
        <v>847</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49.704222281291223</v>
      </c>
      <c r="D175" s="20">
        <v>68.851373904477953</v>
      </c>
      <c r="E175" s="20">
        <v>73.822291999941626</v>
      </c>
      <c r="F175" s="20">
        <v>60.166318532167125</v>
      </c>
      <c r="G175" s="20">
        <v>60.821400250668702</v>
      </c>
      <c r="H175" s="20">
        <v>61.956343322131801</v>
      </c>
      <c r="I175" s="20">
        <v>64.544112818454281</v>
      </c>
      <c r="J175" s="20">
        <v>66.272638914053559</v>
      </c>
      <c r="K175" s="20">
        <v>68.466385820699927</v>
      </c>
      <c r="L175" s="20">
        <v>69.602932312994241</v>
      </c>
      <c r="M175" s="20">
        <v>70.600059426053704</v>
      </c>
      <c r="N175" s="20">
        <v>68.746096880258165</v>
      </c>
      <c r="O175" s="20">
        <v>70.909228579193524</v>
      </c>
      <c r="P175" s="20">
        <v>74.312465234350341</v>
      </c>
      <c r="Q175" s="20">
        <v>71.722063730009381</v>
      </c>
      <c r="R175" s="20">
        <v>71.722063730009381</v>
      </c>
      <c r="S175" s="20">
        <v>71.722063730009381</v>
      </c>
      <c r="T175" s="20">
        <v>71.722063730009381</v>
      </c>
      <c r="U175" s="20">
        <v>71.722063730009381</v>
      </c>
      <c r="V175" s="20">
        <v>71.722063730009381</v>
      </c>
      <c r="W175" s="20">
        <v>71.722063730009381</v>
      </c>
      <c r="X175" s="20">
        <v>71.722063730009381</v>
      </c>
      <c r="Y175" s="20">
        <v>71.722063730009381</v>
      </c>
      <c r="Z175" s="20">
        <v>71.722063730009381</v>
      </c>
      <c r="AA175" s="20">
        <v>71.722063730009381</v>
      </c>
      <c r="AB175" s="20">
        <v>71.722063730009381</v>
      </c>
      <c r="AC175" s="20">
        <v>71.722063730009381</v>
      </c>
      <c r="AD175" s="20">
        <v>71.722063730009381</v>
      </c>
      <c r="AE175" s="20">
        <v>71.722063730009381</v>
      </c>
      <c r="AF175" s="20">
        <v>71.722063730009381</v>
      </c>
      <c r="AH175" s="22" cm="1">
        <f t="array" ref="AH175:AH198">Percent_MD</f>
        <v>1</v>
      </c>
      <c r="AI175" s="20" cm="1">
        <f t="array" aca="1" ref="AI175:AI198" ca="1">Winter___MD___Hours</f>
        <v>0</v>
      </c>
      <c r="AJ175" s="20" cm="1">
        <f t="array" ref="AJ175:BM175">$AH175*Total_Maximum_Demand__MVA____Option_4_Winter_POE10</f>
        <v>53.187555723365975</v>
      </c>
      <c r="AK175" s="20">
        <v>72.093222619012721</v>
      </c>
      <c r="AL175" s="20">
        <v>77.258431665518174</v>
      </c>
      <c r="AM175" s="20">
        <v>63.554220475722587</v>
      </c>
      <c r="AN175" s="20">
        <v>64.055663540793276</v>
      </c>
      <c r="AO175" s="20">
        <v>65.165901698829117</v>
      </c>
      <c r="AP175" s="20">
        <v>67.794184114400352</v>
      </c>
      <c r="AQ175" s="20">
        <v>69.22492336184547</v>
      </c>
      <c r="AR175" s="20">
        <v>71.958714909021197</v>
      </c>
      <c r="AS175" s="20">
        <v>80.277748194752846</v>
      </c>
      <c r="AT175" s="20">
        <v>73.409221924157649</v>
      </c>
      <c r="AU175" s="20">
        <v>72.062590493298686</v>
      </c>
      <c r="AV175" s="20">
        <v>73.869924564615317</v>
      </c>
      <c r="AW175" s="20">
        <v>77.827791916597292</v>
      </c>
      <c r="AX175" s="20">
        <v>75.141313717404714</v>
      </c>
      <c r="AY175" s="20">
        <v>75.141313717404714</v>
      </c>
      <c r="AZ175" s="20">
        <v>75.141313717404714</v>
      </c>
      <c r="BA175" s="20">
        <v>75.141313717404714</v>
      </c>
      <c r="BB175" s="20">
        <v>75.141313717404714</v>
      </c>
      <c r="BC175" s="20">
        <v>75.141313717404714</v>
      </c>
      <c r="BD175" s="20">
        <v>75.141313717404714</v>
      </c>
      <c r="BE175" s="20">
        <v>75.141313717404714</v>
      </c>
      <c r="BF175" s="20">
        <v>75.141313717404714</v>
      </c>
      <c r="BG175" s="20">
        <v>75.141313717404714</v>
      </c>
      <c r="BH175" s="20">
        <v>75.141313717404714</v>
      </c>
      <c r="BI175" s="20">
        <v>75.141313717404714</v>
      </c>
      <c r="BJ175" s="20">
        <v>75.141313717404714</v>
      </c>
      <c r="BK175" s="20">
        <v>75.141313717404714</v>
      </c>
      <c r="BL175" s="20">
        <v>75.141313717404714</v>
      </c>
      <c r="BM175" s="20">
        <v>75.141313717404714</v>
      </c>
    </row>
    <row r="176" spans="1:65">
      <c r="A176" s="22">
        <v>0.99</v>
      </c>
      <c r="B176" s="20">
        <f ca="1"/>
        <v>1.4859926918392203</v>
      </c>
      <c r="C176" s="20" cm="1">
        <f t="array" ref="C176:AF176">$A176*Total_Maximum_Demand__MVA____Option_4_Winter_POE50</f>
        <v>49.207180058478308</v>
      </c>
      <c r="D176" s="20">
        <v>68.162860165433173</v>
      </c>
      <c r="E176" s="20">
        <v>73.084069079942211</v>
      </c>
      <c r="F176" s="20">
        <v>59.564655346845456</v>
      </c>
      <c r="G176" s="20">
        <v>60.213186248162017</v>
      </c>
      <c r="H176" s="20">
        <v>61.336779888910485</v>
      </c>
      <c r="I176" s="20">
        <v>63.898671690269737</v>
      </c>
      <c r="J176" s="20">
        <v>65.609912524913028</v>
      </c>
      <c r="K176" s="20">
        <v>67.781721962492924</v>
      </c>
      <c r="L176" s="20">
        <v>68.906902989864292</v>
      </c>
      <c r="M176" s="20">
        <v>69.89405883179316</v>
      </c>
      <c r="N176" s="20">
        <v>68.058635911455582</v>
      </c>
      <c r="O176" s="20">
        <v>70.200136293401584</v>
      </c>
      <c r="P176" s="20">
        <v>73.569340582006831</v>
      </c>
      <c r="Q176" s="20">
        <v>71.004843092709294</v>
      </c>
      <c r="R176" s="20">
        <v>71.004843092709294</v>
      </c>
      <c r="S176" s="20">
        <v>71.004843092709294</v>
      </c>
      <c r="T176" s="20">
        <v>71.004843092709294</v>
      </c>
      <c r="U176" s="20">
        <v>71.004843092709294</v>
      </c>
      <c r="V176" s="20">
        <v>71.004843092709294</v>
      </c>
      <c r="W176" s="20">
        <v>71.004843092709294</v>
      </c>
      <c r="X176" s="20">
        <v>71.004843092709294</v>
      </c>
      <c r="Y176" s="20">
        <v>71.004843092709294</v>
      </c>
      <c r="Z176" s="20">
        <v>71.004843092709294</v>
      </c>
      <c r="AA176" s="20">
        <v>71.004843092709294</v>
      </c>
      <c r="AB176" s="20">
        <v>71.004843092709294</v>
      </c>
      <c r="AC176" s="20">
        <v>71.004843092709294</v>
      </c>
      <c r="AD176" s="20">
        <v>71.004843092709294</v>
      </c>
      <c r="AE176" s="20">
        <v>71.004843092709294</v>
      </c>
      <c r="AF176" s="20">
        <v>71.004843092709294</v>
      </c>
      <c r="AH176" s="22">
        <v>0.99</v>
      </c>
      <c r="AI176" s="20">
        <f ca="1"/>
        <v>1.4859926918392203</v>
      </c>
      <c r="AJ176" s="20" cm="1">
        <f t="array" ref="AJ176:BM176">$AH176*Total_Maximum_Demand__MVA____Option_4_Winter_POE10</f>
        <v>52.655680166132314</v>
      </c>
      <c r="AK176" s="20">
        <v>71.372290392822592</v>
      </c>
      <c r="AL176" s="20">
        <v>76.48584734886299</v>
      </c>
      <c r="AM176" s="20">
        <v>62.918678270965358</v>
      </c>
      <c r="AN176" s="20">
        <v>63.415106905385343</v>
      </c>
      <c r="AO176" s="20">
        <v>64.514242681840827</v>
      </c>
      <c r="AP176" s="20">
        <v>67.116242273256347</v>
      </c>
      <c r="AQ176" s="20">
        <v>68.532674128227015</v>
      </c>
      <c r="AR176" s="20">
        <v>71.23912775993098</v>
      </c>
      <c r="AS176" s="20">
        <v>79.474970712805316</v>
      </c>
      <c r="AT176" s="20">
        <v>72.675129704916074</v>
      </c>
      <c r="AU176" s="20">
        <v>71.341964588365698</v>
      </c>
      <c r="AV176" s="20">
        <v>73.131225318969157</v>
      </c>
      <c r="AW176" s="20">
        <v>77.049513997431319</v>
      </c>
      <c r="AX176" s="20">
        <v>74.389900580230659</v>
      </c>
      <c r="AY176" s="20">
        <v>74.389900580230659</v>
      </c>
      <c r="AZ176" s="20">
        <v>74.389900580230659</v>
      </c>
      <c r="BA176" s="20">
        <v>74.389900580230659</v>
      </c>
      <c r="BB176" s="20">
        <v>74.389900580230659</v>
      </c>
      <c r="BC176" s="20">
        <v>74.389900580230659</v>
      </c>
      <c r="BD176" s="20">
        <v>74.389900580230659</v>
      </c>
      <c r="BE176" s="20">
        <v>74.389900580230659</v>
      </c>
      <c r="BF176" s="20">
        <v>74.389900580230659</v>
      </c>
      <c r="BG176" s="20">
        <v>74.389900580230659</v>
      </c>
      <c r="BH176" s="20">
        <v>74.389900580230659</v>
      </c>
      <c r="BI176" s="20">
        <v>74.389900580230659</v>
      </c>
      <c r="BJ176" s="20">
        <v>74.389900580230659</v>
      </c>
      <c r="BK176" s="20">
        <v>74.389900580230659</v>
      </c>
      <c r="BL176" s="20">
        <v>74.389900580230659</v>
      </c>
      <c r="BM176" s="20">
        <v>74.389900580230659</v>
      </c>
    </row>
    <row r="177" spans="1:65">
      <c r="A177" s="22">
        <v>0.98</v>
      </c>
      <c r="B177" s="20">
        <f ca="1"/>
        <v>3.2691839220462842</v>
      </c>
      <c r="C177" s="20" cm="1">
        <f t="array" ref="C177:AF177">$A177*Total_Maximum_Demand__MVA____Option_4_Winter_POE50</f>
        <v>48.7101378356654</v>
      </c>
      <c r="D177" s="20">
        <v>67.474346426388394</v>
      </c>
      <c r="E177" s="20">
        <v>72.345846159942795</v>
      </c>
      <c r="F177" s="20">
        <v>58.962992161523779</v>
      </c>
      <c r="G177" s="20">
        <v>59.604972245655325</v>
      </c>
      <c r="H177" s="20">
        <v>60.717216455689162</v>
      </c>
      <c r="I177" s="20">
        <v>63.253230562085193</v>
      </c>
      <c r="J177" s="20">
        <v>64.947186135772483</v>
      </c>
      <c r="K177" s="20">
        <v>67.097058104285921</v>
      </c>
      <c r="L177" s="20">
        <v>68.210873666734358</v>
      </c>
      <c r="M177" s="20">
        <v>69.18805823753263</v>
      </c>
      <c r="N177" s="20">
        <v>67.371174942652999</v>
      </c>
      <c r="O177" s="20">
        <v>69.491044007609659</v>
      </c>
      <c r="P177" s="20">
        <v>72.826215929663334</v>
      </c>
      <c r="Q177" s="20">
        <v>70.287622455409192</v>
      </c>
      <c r="R177" s="20">
        <v>70.287622455409192</v>
      </c>
      <c r="S177" s="20">
        <v>70.287622455409192</v>
      </c>
      <c r="T177" s="20">
        <v>70.287622455409192</v>
      </c>
      <c r="U177" s="20">
        <v>70.287622455409192</v>
      </c>
      <c r="V177" s="20">
        <v>70.287622455409192</v>
      </c>
      <c r="W177" s="20">
        <v>70.287622455409192</v>
      </c>
      <c r="X177" s="20">
        <v>70.287622455409192</v>
      </c>
      <c r="Y177" s="20">
        <v>70.287622455409192</v>
      </c>
      <c r="Z177" s="20">
        <v>70.287622455409192</v>
      </c>
      <c r="AA177" s="20">
        <v>70.287622455409192</v>
      </c>
      <c r="AB177" s="20">
        <v>70.287622455409192</v>
      </c>
      <c r="AC177" s="20">
        <v>70.287622455409192</v>
      </c>
      <c r="AD177" s="20">
        <v>70.287622455409192</v>
      </c>
      <c r="AE177" s="20">
        <v>70.287622455409192</v>
      </c>
      <c r="AF177" s="20">
        <v>70.287622455409192</v>
      </c>
      <c r="AH177" s="22">
        <v>0.98</v>
      </c>
      <c r="AI177" s="20">
        <f ca="1"/>
        <v>3.2691839220462842</v>
      </c>
      <c r="AJ177" s="20" cm="1">
        <f t="array" ref="AJ177:BM177">$AH177*Total_Maximum_Demand__MVA____Option_4_Winter_POE10</f>
        <v>52.123804608898652</v>
      </c>
      <c r="AK177" s="20">
        <v>70.651358166632463</v>
      </c>
      <c r="AL177" s="20">
        <v>75.713263032207806</v>
      </c>
      <c r="AM177" s="20">
        <v>62.283136066208137</v>
      </c>
      <c r="AN177" s="20">
        <v>62.774550269977411</v>
      </c>
      <c r="AO177" s="20">
        <v>63.862583664852536</v>
      </c>
      <c r="AP177" s="20">
        <v>66.438300432112342</v>
      </c>
      <c r="AQ177" s="20">
        <v>67.84042489460856</v>
      </c>
      <c r="AR177" s="20">
        <v>70.519540610840778</v>
      </c>
      <c r="AS177" s="20">
        <v>78.672193230857786</v>
      </c>
      <c r="AT177" s="20">
        <v>71.941037485674499</v>
      </c>
      <c r="AU177" s="20">
        <v>70.621338683432711</v>
      </c>
      <c r="AV177" s="20">
        <v>72.392526073323012</v>
      </c>
      <c r="AW177" s="20">
        <v>76.271236078265346</v>
      </c>
      <c r="AX177" s="20">
        <v>73.638487443056619</v>
      </c>
      <c r="AY177" s="20">
        <v>73.638487443056619</v>
      </c>
      <c r="AZ177" s="20">
        <v>73.638487443056619</v>
      </c>
      <c r="BA177" s="20">
        <v>73.638487443056619</v>
      </c>
      <c r="BB177" s="20">
        <v>73.638487443056619</v>
      </c>
      <c r="BC177" s="20">
        <v>73.638487443056619</v>
      </c>
      <c r="BD177" s="20">
        <v>73.638487443056619</v>
      </c>
      <c r="BE177" s="20">
        <v>73.638487443056619</v>
      </c>
      <c r="BF177" s="20">
        <v>73.638487443056619</v>
      </c>
      <c r="BG177" s="20">
        <v>73.638487443056619</v>
      </c>
      <c r="BH177" s="20">
        <v>73.638487443056619</v>
      </c>
      <c r="BI177" s="20">
        <v>73.638487443056619</v>
      </c>
      <c r="BJ177" s="20">
        <v>73.638487443056619</v>
      </c>
      <c r="BK177" s="20">
        <v>73.638487443056619</v>
      </c>
      <c r="BL177" s="20">
        <v>73.638487443056619</v>
      </c>
      <c r="BM177" s="20">
        <v>73.638487443056619</v>
      </c>
    </row>
    <row r="178" spans="1:65">
      <c r="A178" s="22">
        <v>0.97</v>
      </c>
      <c r="B178" s="20">
        <f ca="1"/>
        <v>6.8355663824604127</v>
      </c>
      <c r="C178" s="20" cm="1">
        <f t="array" ref="C178:AF178">$A178*Total_Maximum_Demand__MVA____Option_4_Winter_POE50</f>
        <v>48.213095612852484</v>
      </c>
      <c r="D178" s="20">
        <v>66.785832687343614</v>
      </c>
      <c r="E178" s="20">
        <v>71.607623239943379</v>
      </c>
      <c r="F178" s="20">
        <v>58.36132897620211</v>
      </c>
      <c r="G178" s="20">
        <v>58.996758243148641</v>
      </c>
      <c r="H178" s="20">
        <v>60.097653022467846</v>
      </c>
      <c r="I178" s="20">
        <v>62.607789433900649</v>
      </c>
      <c r="J178" s="20">
        <v>64.284459746631953</v>
      </c>
      <c r="K178" s="20">
        <v>66.412394246078932</v>
      </c>
      <c r="L178" s="20">
        <v>67.514844343604409</v>
      </c>
      <c r="M178" s="20">
        <v>68.482057643272086</v>
      </c>
      <c r="N178" s="20">
        <v>66.683713973850416</v>
      </c>
      <c r="O178" s="20">
        <v>68.78195172181772</v>
      </c>
      <c r="P178" s="20">
        <v>72.083091277319824</v>
      </c>
      <c r="Q178" s="20">
        <v>69.570401818109104</v>
      </c>
      <c r="R178" s="20">
        <v>69.570401818109104</v>
      </c>
      <c r="S178" s="20">
        <v>69.570401818109104</v>
      </c>
      <c r="T178" s="20">
        <v>69.570401818109104</v>
      </c>
      <c r="U178" s="20">
        <v>69.570401818109104</v>
      </c>
      <c r="V178" s="20">
        <v>69.570401818109104</v>
      </c>
      <c r="W178" s="20">
        <v>69.570401818109104</v>
      </c>
      <c r="X178" s="20">
        <v>69.570401818109104</v>
      </c>
      <c r="Y178" s="20">
        <v>69.570401818109104</v>
      </c>
      <c r="Z178" s="20">
        <v>69.570401818109104</v>
      </c>
      <c r="AA178" s="20">
        <v>69.570401818109104</v>
      </c>
      <c r="AB178" s="20">
        <v>69.570401818109104</v>
      </c>
      <c r="AC178" s="20">
        <v>69.570401818109104</v>
      </c>
      <c r="AD178" s="20">
        <v>69.570401818109104</v>
      </c>
      <c r="AE178" s="20">
        <v>69.570401818109104</v>
      </c>
      <c r="AF178" s="20">
        <v>69.570401818109104</v>
      </c>
      <c r="AH178" s="22">
        <v>0.97</v>
      </c>
      <c r="AI178" s="20">
        <f ca="1"/>
        <v>6.8355663824604127</v>
      </c>
      <c r="AJ178" s="20" cm="1">
        <f t="array" ref="AJ178:BM178">$AH178*Total_Maximum_Demand__MVA____Option_4_Winter_POE10</f>
        <v>51.591929051664991</v>
      </c>
      <c r="AK178" s="20">
        <v>69.930425940442333</v>
      </c>
      <c r="AL178" s="20">
        <v>74.940678715552622</v>
      </c>
      <c r="AM178" s="20">
        <v>61.647593861450908</v>
      </c>
      <c r="AN178" s="20">
        <v>62.133993634569478</v>
      </c>
      <c r="AO178" s="20">
        <v>63.210924647864239</v>
      </c>
      <c r="AP178" s="20">
        <v>65.760358590968337</v>
      </c>
      <c r="AQ178" s="20">
        <v>67.148175660990105</v>
      </c>
      <c r="AR178" s="20">
        <v>69.799953461750562</v>
      </c>
      <c r="AS178" s="20">
        <v>77.869415748910257</v>
      </c>
      <c r="AT178" s="20">
        <v>71.206945266432911</v>
      </c>
      <c r="AU178" s="20">
        <v>69.900712778499724</v>
      </c>
      <c r="AV178" s="20">
        <v>71.653826827676852</v>
      </c>
      <c r="AW178" s="20">
        <v>75.492958159099373</v>
      </c>
      <c r="AX178" s="20">
        <v>72.887074305882564</v>
      </c>
      <c r="AY178" s="20">
        <v>72.887074305882564</v>
      </c>
      <c r="AZ178" s="20">
        <v>72.887074305882564</v>
      </c>
      <c r="BA178" s="20">
        <v>72.887074305882564</v>
      </c>
      <c r="BB178" s="20">
        <v>72.887074305882564</v>
      </c>
      <c r="BC178" s="20">
        <v>72.887074305882564</v>
      </c>
      <c r="BD178" s="20">
        <v>72.887074305882564</v>
      </c>
      <c r="BE178" s="20">
        <v>72.887074305882564</v>
      </c>
      <c r="BF178" s="20">
        <v>72.887074305882564</v>
      </c>
      <c r="BG178" s="20">
        <v>72.887074305882564</v>
      </c>
      <c r="BH178" s="20">
        <v>72.887074305882564</v>
      </c>
      <c r="BI178" s="20">
        <v>72.887074305882564</v>
      </c>
      <c r="BJ178" s="20">
        <v>72.887074305882564</v>
      </c>
      <c r="BK178" s="20">
        <v>72.887074305882564</v>
      </c>
      <c r="BL178" s="20">
        <v>72.887074305882564</v>
      </c>
      <c r="BM178" s="20">
        <v>72.887074305882564</v>
      </c>
    </row>
    <row r="179" spans="1:65">
      <c r="A179" s="22">
        <v>0.95</v>
      </c>
      <c r="B179" s="20">
        <f ca="1"/>
        <v>17.534713763702822</v>
      </c>
      <c r="C179" s="20" cm="1">
        <f t="array" ref="C179:AF179">$A179*Total_Maximum_Demand__MVA____Option_4_Winter_POE50</f>
        <v>47.219011167226661</v>
      </c>
      <c r="D179" s="20">
        <v>65.408805209254055</v>
      </c>
      <c r="E179" s="20">
        <v>70.131177399944548</v>
      </c>
      <c r="F179" s="20">
        <v>57.158002605558764</v>
      </c>
      <c r="G179" s="20">
        <v>57.780330238135264</v>
      </c>
      <c r="H179" s="20">
        <v>58.858526156025206</v>
      </c>
      <c r="I179" s="20">
        <v>61.316907177531562</v>
      </c>
      <c r="J179" s="20">
        <v>62.959006968350877</v>
      </c>
      <c r="K179" s="20">
        <v>65.043066529664927</v>
      </c>
      <c r="L179" s="20">
        <v>66.122785697344526</v>
      </c>
      <c r="M179" s="20">
        <v>67.070056454751011</v>
      </c>
      <c r="N179" s="20">
        <v>65.308792036245251</v>
      </c>
      <c r="O179" s="20">
        <v>67.363767150233841</v>
      </c>
      <c r="P179" s="20">
        <v>70.596841972632816</v>
      </c>
      <c r="Q179" s="20">
        <v>68.135960543508915</v>
      </c>
      <c r="R179" s="20">
        <v>68.135960543508915</v>
      </c>
      <c r="S179" s="20">
        <v>68.135960543508915</v>
      </c>
      <c r="T179" s="20">
        <v>68.135960543508915</v>
      </c>
      <c r="U179" s="20">
        <v>68.135960543508915</v>
      </c>
      <c r="V179" s="20">
        <v>68.135960543508915</v>
      </c>
      <c r="W179" s="20">
        <v>68.135960543508915</v>
      </c>
      <c r="X179" s="20">
        <v>68.135960543508915</v>
      </c>
      <c r="Y179" s="20">
        <v>68.135960543508915</v>
      </c>
      <c r="Z179" s="20">
        <v>68.135960543508915</v>
      </c>
      <c r="AA179" s="20">
        <v>68.135960543508915</v>
      </c>
      <c r="AB179" s="20">
        <v>68.135960543508915</v>
      </c>
      <c r="AC179" s="20">
        <v>68.135960543508915</v>
      </c>
      <c r="AD179" s="20">
        <v>68.135960543508915</v>
      </c>
      <c r="AE179" s="20">
        <v>68.135960543508915</v>
      </c>
      <c r="AF179" s="20">
        <v>68.135960543508915</v>
      </c>
      <c r="AH179" s="22">
        <v>0.95</v>
      </c>
      <c r="AI179" s="20">
        <f ca="1"/>
        <v>17.534713763702822</v>
      </c>
      <c r="AJ179" s="20" cm="1">
        <f t="array" ref="AJ179:BM179">$AH179*Total_Maximum_Demand__MVA____Option_4_Winter_POE10</f>
        <v>50.528177937197675</v>
      </c>
      <c r="AK179" s="20">
        <v>68.488561488062075</v>
      </c>
      <c r="AL179" s="20">
        <v>73.395510082242268</v>
      </c>
      <c r="AM179" s="20">
        <v>60.376509451936457</v>
      </c>
      <c r="AN179" s="20">
        <v>60.852880363753606</v>
      </c>
      <c r="AO179" s="20">
        <v>61.907606613887658</v>
      </c>
      <c r="AP179" s="20">
        <v>64.404474908680328</v>
      </c>
      <c r="AQ179" s="20">
        <v>65.763677193753196</v>
      </c>
      <c r="AR179" s="20">
        <v>68.360779163570129</v>
      </c>
      <c r="AS179" s="20">
        <v>76.263860785015197</v>
      </c>
      <c r="AT179" s="20">
        <v>69.738760827949761</v>
      </c>
      <c r="AU179" s="20">
        <v>68.459460968633749</v>
      </c>
      <c r="AV179" s="20">
        <v>70.176428336384546</v>
      </c>
      <c r="AW179" s="20">
        <v>73.936402320767428</v>
      </c>
      <c r="AX179" s="20">
        <v>71.384248031534469</v>
      </c>
      <c r="AY179" s="20">
        <v>71.384248031534469</v>
      </c>
      <c r="AZ179" s="20">
        <v>71.384248031534469</v>
      </c>
      <c r="BA179" s="20">
        <v>71.384248031534469</v>
      </c>
      <c r="BB179" s="20">
        <v>71.384248031534469</v>
      </c>
      <c r="BC179" s="20">
        <v>71.384248031534469</v>
      </c>
      <c r="BD179" s="20">
        <v>71.384248031534469</v>
      </c>
      <c r="BE179" s="20">
        <v>71.384248031534469</v>
      </c>
      <c r="BF179" s="20">
        <v>71.384248031534469</v>
      </c>
      <c r="BG179" s="20">
        <v>71.384248031534469</v>
      </c>
      <c r="BH179" s="20">
        <v>71.384248031534469</v>
      </c>
      <c r="BI179" s="20">
        <v>71.384248031534469</v>
      </c>
      <c r="BJ179" s="20">
        <v>71.384248031534469</v>
      </c>
      <c r="BK179" s="20">
        <v>71.384248031534469</v>
      </c>
      <c r="BL179" s="20">
        <v>71.384248031534469</v>
      </c>
      <c r="BM179" s="20">
        <v>71.384248031534469</v>
      </c>
    </row>
    <row r="180" spans="1:65">
      <c r="A180" s="22">
        <v>0.9</v>
      </c>
      <c r="B180" s="20">
        <f ca="1"/>
        <v>78.757612667478497</v>
      </c>
      <c r="C180" s="20" cm="1">
        <f t="array" ref="C180:AF180">$A180*Total_Maximum_Demand__MVA____Option_4_Winter_POE50</f>
        <v>44.733800053162099</v>
      </c>
      <c r="D180" s="20">
        <v>61.966236514030157</v>
      </c>
      <c r="E180" s="20">
        <v>66.440062799947469</v>
      </c>
      <c r="F180" s="20">
        <v>54.149686678950417</v>
      </c>
      <c r="G180" s="20">
        <v>54.739260225601832</v>
      </c>
      <c r="H180" s="20">
        <v>55.760708989918619</v>
      </c>
      <c r="I180" s="20">
        <v>58.089701536608857</v>
      </c>
      <c r="J180" s="20">
        <v>59.645375022648203</v>
      </c>
      <c r="K180" s="20">
        <v>61.619747238629934</v>
      </c>
      <c r="L180" s="20">
        <v>62.642639081694817</v>
      </c>
      <c r="M180" s="20">
        <v>63.540053483448332</v>
      </c>
      <c r="N180" s="20">
        <v>61.871487192232351</v>
      </c>
      <c r="O180" s="20">
        <v>63.818305721274172</v>
      </c>
      <c r="P180" s="20">
        <v>66.881218710915306</v>
      </c>
      <c r="Q180" s="20">
        <v>64.549857357008449</v>
      </c>
      <c r="R180" s="20">
        <v>64.549857357008449</v>
      </c>
      <c r="S180" s="20">
        <v>64.549857357008449</v>
      </c>
      <c r="T180" s="20">
        <v>64.549857357008449</v>
      </c>
      <c r="U180" s="20">
        <v>64.549857357008449</v>
      </c>
      <c r="V180" s="20">
        <v>64.549857357008449</v>
      </c>
      <c r="W180" s="20">
        <v>64.549857357008449</v>
      </c>
      <c r="X180" s="20">
        <v>64.549857357008449</v>
      </c>
      <c r="Y180" s="20">
        <v>64.549857357008449</v>
      </c>
      <c r="Z180" s="20">
        <v>64.549857357008449</v>
      </c>
      <c r="AA180" s="20">
        <v>64.549857357008449</v>
      </c>
      <c r="AB180" s="20">
        <v>64.549857357008449</v>
      </c>
      <c r="AC180" s="20">
        <v>64.549857357008449</v>
      </c>
      <c r="AD180" s="20">
        <v>64.549857357008449</v>
      </c>
      <c r="AE180" s="20">
        <v>64.549857357008449</v>
      </c>
      <c r="AF180" s="20">
        <v>64.549857357008449</v>
      </c>
      <c r="AH180" s="22">
        <v>0.9</v>
      </c>
      <c r="AI180" s="20">
        <f ca="1"/>
        <v>78.757612667478497</v>
      </c>
      <c r="AJ180" s="20" cm="1">
        <f t="array" ref="AJ180:BM180">$AH180*Total_Maximum_Demand__MVA____Option_4_Winter_POE10</f>
        <v>47.868800151029376</v>
      </c>
      <c r="AK180" s="20">
        <v>64.883900357111457</v>
      </c>
      <c r="AL180" s="20">
        <v>69.532588498966362</v>
      </c>
      <c r="AM180" s="20">
        <v>57.198798428150333</v>
      </c>
      <c r="AN180" s="20">
        <v>57.65009718671395</v>
      </c>
      <c r="AO180" s="20">
        <v>58.649311528946207</v>
      </c>
      <c r="AP180" s="20">
        <v>61.014765702960318</v>
      </c>
      <c r="AQ180" s="20">
        <v>62.302431025660923</v>
      </c>
      <c r="AR180" s="20">
        <v>64.762843418119076</v>
      </c>
      <c r="AS180" s="20">
        <v>72.249973375277563</v>
      </c>
      <c r="AT180" s="20">
        <v>66.068299731741888</v>
      </c>
      <c r="AU180" s="20">
        <v>64.856331443968813</v>
      </c>
      <c r="AV180" s="20">
        <v>66.48293210815379</v>
      </c>
      <c r="AW180" s="20">
        <v>70.045012724937564</v>
      </c>
      <c r="AX180" s="20">
        <v>67.627182345664238</v>
      </c>
      <c r="AY180" s="20">
        <v>67.627182345664238</v>
      </c>
      <c r="AZ180" s="20">
        <v>67.627182345664238</v>
      </c>
      <c r="BA180" s="20">
        <v>67.627182345664238</v>
      </c>
      <c r="BB180" s="20">
        <v>67.627182345664238</v>
      </c>
      <c r="BC180" s="20">
        <v>67.627182345664238</v>
      </c>
      <c r="BD180" s="20">
        <v>67.627182345664238</v>
      </c>
      <c r="BE180" s="20">
        <v>67.627182345664238</v>
      </c>
      <c r="BF180" s="20">
        <v>67.627182345664238</v>
      </c>
      <c r="BG180" s="20">
        <v>67.627182345664238</v>
      </c>
      <c r="BH180" s="20">
        <v>67.627182345664238</v>
      </c>
      <c r="BI180" s="20">
        <v>67.627182345664238</v>
      </c>
      <c r="BJ180" s="20">
        <v>67.627182345664238</v>
      </c>
      <c r="BK180" s="20">
        <v>67.627182345664238</v>
      </c>
      <c r="BL180" s="20">
        <v>67.627182345664238</v>
      </c>
      <c r="BM180" s="20">
        <v>67.627182345664238</v>
      </c>
    </row>
    <row r="181" spans="1:65">
      <c r="A181" s="22">
        <v>0.85</v>
      </c>
      <c r="B181" s="20">
        <f ca="1"/>
        <v>236.86723507917608</v>
      </c>
      <c r="C181" s="20" cm="1">
        <f t="array" ref="C181:AF181">$A181*Total_Maximum_Demand__MVA____Option_4_Winter_POE50</f>
        <v>42.248588939097537</v>
      </c>
      <c r="D181" s="20">
        <v>58.52366781880626</v>
      </c>
      <c r="E181" s="20">
        <v>62.748948199950384</v>
      </c>
      <c r="F181" s="20">
        <v>51.141370752342056</v>
      </c>
      <c r="G181" s="20">
        <v>51.698190213068393</v>
      </c>
      <c r="H181" s="20">
        <v>52.662891823812032</v>
      </c>
      <c r="I181" s="20">
        <v>54.862495895686138</v>
      </c>
      <c r="J181" s="20">
        <v>56.331743076945521</v>
      </c>
      <c r="K181" s="20">
        <v>58.196427947594934</v>
      </c>
      <c r="L181" s="20">
        <v>59.162492466045101</v>
      </c>
      <c r="M181" s="20">
        <v>60.010050512145646</v>
      </c>
      <c r="N181" s="20">
        <v>58.434182348219437</v>
      </c>
      <c r="O181" s="20">
        <v>60.272844292314495</v>
      </c>
      <c r="P181" s="20">
        <v>63.165595449197788</v>
      </c>
      <c r="Q181" s="20">
        <v>60.963754170507976</v>
      </c>
      <c r="R181" s="20">
        <v>60.963754170507976</v>
      </c>
      <c r="S181" s="20">
        <v>60.963754170507976</v>
      </c>
      <c r="T181" s="20">
        <v>60.963754170507976</v>
      </c>
      <c r="U181" s="20">
        <v>60.963754170507976</v>
      </c>
      <c r="V181" s="20">
        <v>60.963754170507976</v>
      </c>
      <c r="W181" s="20">
        <v>60.963754170507976</v>
      </c>
      <c r="X181" s="20">
        <v>60.963754170507976</v>
      </c>
      <c r="Y181" s="20">
        <v>60.963754170507976</v>
      </c>
      <c r="Z181" s="20">
        <v>60.963754170507976</v>
      </c>
      <c r="AA181" s="20">
        <v>60.963754170507976</v>
      </c>
      <c r="AB181" s="20">
        <v>60.963754170507976</v>
      </c>
      <c r="AC181" s="20">
        <v>60.963754170507976</v>
      </c>
      <c r="AD181" s="20">
        <v>60.963754170507976</v>
      </c>
      <c r="AE181" s="20">
        <v>60.963754170507976</v>
      </c>
      <c r="AF181" s="20">
        <v>60.963754170507976</v>
      </c>
      <c r="AH181" s="22">
        <v>0.85</v>
      </c>
      <c r="AI181" s="20">
        <f ca="1"/>
        <v>236.86723507917608</v>
      </c>
      <c r="AJ181" s="20" cm="1">
        <f t="array" ref="AJ181:BM181">$AH181*Total_Maximum_Demand__MVA____Option_4_Winter_POE10</f>
        <v>45.209422364861076</v>
      </c>
      <c r="AK181" s="20">
        <v>61.279239226160811</v>
      </c>
      <c r="AL181" s="20">
        <v>65.669666915690442</v>
      </c>
      <c r="AM181" s="20">
        <v>54.021087404364195</v>
      </c>
      <c r="AN181" s="20">
        <v>54.447314009674287</v>
      </c>
      <c r="AO181" s="20">
        <v>55.391016444004748</v>
      </c>
      <c r="AP181" s="20">
        <v>57.625056497240294</v>
      </c>
      <c r="AQ181" s="20">
        <v>58.841184857568649</v>
      </c>
      <c r="AR181" s="20">
        <v>61.164907672668015</v>
      </c>
      <c r="AS181" s="20">
        <v>68.236085965539914</v>
      </c>
      <c r="AT181" s="20">
        <v>62.397838635534001</v>
      </c>
      <c r="AU181" s="20">
        <v>61.253201919303883</v>
      </c>
      <c r="AV181" s="20">
        <v>62.789435879923019</v>
      </c>
      <c r="AW181" s="20">
        <v>66.1536231291077</v>
      </c>
      <c r="AX181" s="20">
        <v>63.870116659794007</v>
      </c>
      <c r="AY181" s="20">
        <v>63.870116659794007</v>
      </c>
      <c r="AZ181" s="20">
        <v>63.870116659794007</v>
      </c>
      <c r="BA181" s="20">
        <v>63.870116659794007</v>
      </c>
      <c r="BB181" s="20">
        <v>63.870116659794007</v>
      </c>
      <c r="BC181" s="20">
        <v>63.870116659794007</v>
      </c>
      <c r="BD181" s="20">
        <v>63.870116659794007</v>
      </c>
      <c r="BE181" s="20">
        <v>63.870116659794007</v>
      </c>
      <c r="BF181" s="20">
        <v>63.870116659794007</v>
      </c>
      <c r="BG181" s="20">
        <v>63.870116659794007</v>
      </c>
      <c r="BH181" s="20">
        <v>63.870116659794007</v>
      </c>
      <c r="BI181" s="20">
        <v>63.870116659794007</v>
      </c>
      <c r="BJ181" s="20">
        <v>63.870116659794007</v>
      </c>
      <c r="BK181" s="20">
        <v>63.870116659794007</v>
      </c>
      <c r="BL181" s="20">
        <v>63.870116659794007</v>
      </c>
      <c r="BM181" s="20">
        <v>63.870116659794007</v>
      </c>
    </row>
    <row r="182" spans="1:65">
      <c r="A182" s="22">
        <v>0.8</v>
      </c>
      <c r="B182" s="20">
        <f ca="1"/>
        <v>497.51035322778779</v>
      </c>
      <c r="C182" s="20" cm="1">
        <f t="array" ref="C182:AF182">$A182*Total_Maximum_Demand__MVA____Option_4_Winter_POE50</f>
        <v>39.763377825032983</v>
      </c>
      <c r="D182" s="20">
        <v>55.081099123582362</v>
      </c>
      <c r="E182" s="20">
        <v>59.057833599953305</v>
      </c>
      <c r="F182" s="20">
        <v>48.133054825733701</v>
      </c>
      <c r="G182" s="20">
        <v>48.657120200534962</v>
      </c>
      <c r="H182" s="20">
        <v>49.565074657705445</v>
      </c>
      <c r="I182" s="20">
        <v>51.635290254763426</v>
      </c>
      <c r="J182" s="20">
        <v>53.018111131242847</v>
      </c>
      <c r="K182" s="20">
        <v>54.773108656559941</v>
      </c>
      <c r="L182" s="20">
        <v>55.682345850395393</v>
      </c>
      <c r="M182" s="20">
        <v>56.480047540842968</v>
      </c>
      <c r="N182" s="20">
        <v>54.996877504206537</v>
      </c>
      <c r="O182" s="20">
        <v>56.727382863354819</v>
      </c>
      <c r="P182" s="20">
        <v>59.449972187480277</v>
      </c>
      <c r="Q182" s="20">
        <v>57.377650984007509</v>
      </c>
      <c r="R182" s="20">
        <v>57.377650984007509</v>
      </c>
      <c r="S182" s="20">
        <v>57.377650984007509</v>
      </c>
      <c r="T182" s="20">
        <v>57.377650984007509</v>
      </c>
      <c r="U182" s="20">
        <v>57.377650984007509</v>
      </c>
      <c r="V182" s="20">
        <v>57.377650984007509</v>
      </c>
      <c r="W182" s="20">
        <v>57.377650984007509</v>
      </c>
      <c r="X182" s="20">
        <v>57.377650984007509</v>
      </c>
      <c r="Y182" s="20">
        <v>57.377650984007509</v>
      </c>
      <c r="Z182" s="20">
        <v>57.377650984007509</v>
      </c>
      <c r="AA182" s="20">
        <v>57.377650984007509</v>
      </c>
      <c r="AB182" s="20">
        <v>57.377650984007509</v>
      </c>
      <c r="AC182" s="20">
        <v>57.377650984007509</v>
      </c>
      <c r="AD182" s="20">
        <v>57.377650984007509</v>
      </c>
      <c r="AE182" s="20">
        <v>57.377650984007509</v>
      </c>
      <c r="AF182" s="20">
        <v>57.377650984007509</v>
      </c>
      <c r="AH182" s="22">
        <v>0.8</v>
      </c>
      <c r="AI182" s="20">
        <f ca="1"/>
        <v>497.51035322778779</v>
      </c>
      <c r="AJ182" s="20" cm="1">
        <f t="array" ref="AJ182:BM182">$AH182*Total_Maximum_Demand__MVA____Option_4_Winter_POE10</f>
        <v>42.550044578692784</v>
      </c>
      <c r="AK182" s="20">
        <v>57.67457809521018</v>
      </c>
      <c r="AL182" s="20">
        <v>61.806745332414543</v>
      </c>
      <c r="AM182" s="20">
        <v>50.843376380578071</v>
      </c>
      <c r="AN182" s="20">
        <v>51.244530832634624</v>
      </c>
      <c r="AO182" s="20">
        <v>52.132721359063297</v>
      </c>
      <c r="AP182" s="20">
        <v>54.235347291520284</v>
      </c>
      <c r="AQ182" s="20">
        <v>55.379938689476376</v>
      </c>
      <c r="AR182" s="20">
        <v>57.566971927216962</v>
      </c>
      <c r="AS182" s="20">
        <v>64.222198555802279</v>
      </c>
      <c r="AT182" s="20">
        <v>58.72737753932612</v>
      </c>
      <c r="AU182" s="20">
        <v>57.650072394638954</v>
      </c>
      <c r="AV182" s="20">
        <v>59.095939651692255</v>
      </c>
      <c r="AW182" s="20">
        <v>62.262233533277836</v>
      </c>
      <c r="AX182" s="20">
        <v>60.113050973923777</v>
      </c>
      <c r="AY182" s="20">
        <v>60.113050973923777</v>
      </c>
      <c r="AZ182" s="20">
        <v>60.113050973923777</v>
      </c>
      <c r="BA182" s="20">
        <v>60.113050973923777</v>
      </c>
      <c r="BB182" s="20">
        <v>60.113050973923777</v>
      </c>
      <c r="BC182" s="20">
        <v>60.113050973923777</v>
      </c>
      <c r="BD182" s="20">
        <v>60.113050973923777</v>
      </c>
      <c r="BE182" s="20">
        <v>60.113050973923777</v>
      </c>
      <c r="BF182" s="20">
        <v>60.113050973923777</v>
      </c>
      <c r="BG182" s="20">
        <v>60.113050973923777</v>
      </c>
      <c r="BH182" s="20">
        <v>60.113050973923777</v>
      </c>
      <c r="BI182" s="20">
        <v>60.113050973923777</v>
      </c>
      <c r="BJ182" s="20">
        <v>60.113050973923777</v>
      </c>
      <c r="BK182" s="20">
        <v>60.113050973923777</v>
      </c>
      <c r="BL182" s="20">
        <v>60.113050973923777</v>
      </c>
      <c r="BM182" s="20">
        <v>60.113050973923777</v>
      </c>
    </row>
    <row r="183" spans="1:65">
      <c r="A183" s="22">
        <v>0.75</v>
      </c>
      <c r="B183" s="20">
        <f ca="1"/>
        <v>803.6248477466296</v>
      </c>
      <c r="C183" s="20" cm="1">
        <f t="array" ref="C183:AF183">$A183*Total_Maximum_Demand__MVA____Option_4_Winter_POE50</f>
        <v>37.278166710968421</v>
      </c>
      <c r="D183" s="20">
        <v>51.638530428358465</v>
      </c>
      <c r="E183" s="20">
        <v>55.36671899995622</v>
      </c>
      <c r="F183" s="20">
        <v>45.124738899125347</v>
      </c>
      <c r="G183" s="20">
        <v>45.616050188001523</v>
      </c>
      <c r="H183" s="20">
        <v>46.467257491598851</v>
      </c>
      <c r="I183" s="20">
        <v>48.408084613840714</v>
      </c>
      <c r="J183" s="20">
        <v>49.704479185540166</v>
      </c>
      <c r="K183" s="20">
        <v>51.349789365524941</v>
      </c>
      <c r="L183" s="20">
        <v>52.202199234745677</v>
      </c>
      <c r="M183" s="20">
        <v>52.950044569540282</v>
      </c>
      <c r="N183" s="20">
        <v>51.559572660193624</v>
      </c>
      <c r="O183" s="20">
        <v>53.181921434395143</v>
      </c>
      <c r="P183" s="20">
        <v>55.73434892576276</v>
      </c>
      <c r="Q183" s="20">
        <v>53.791547797507036</v>
      </c>
      <c r="R183" s="20">
        <v>53.791547797507036</v>
      </c>
      <c r="S183" s="20">
        <v>53.791547797507036</v>
      </c>
      <c r="T183" s="20">
        <v>53.791547797507036</v>
      </c>
      <c r="U183" s="20">
        <v>53.791547797507036</v>
      </c>
      <c r="V183" s="20">
        <v>53.791547797507036</v>
      </c>
      <c r="W183" s="20">
        <v>53.791547797507036</v>
      </c>
      <c r="X183" s="20">
        <v>53.791547797507036</v>
      </c>
      <c r="Y183" s="20">
        <v>53.791547797507036</v>
      </c>
      <c r="Z183" s="20">
        <v>53.791547797507036</v>
      </c>
      <c r="AA183" s="20">
        <v>53.791547797507036</v>
      </c>
      <c r="AB183" s="20">
        <v>53.791547797507036</v>
      </c>
      <c r="AC183" s="20">
        <v>53.791547797507036</v>
      </c>
      <c r="AD183" s="20">
        <v>53.791547797507036</v>
      </c>
      <c r="AE183" s="20">
        <v>53.791547797507036</v>
      </c>
      <c r="AF183" s="20">
        <v>53.791547797507036</v>
      </c>
      <c r="AH183" s="22">
        <v>0.75</v>
      </c>
      <c r="AI183" s="20">
        <f ca="1"/>
        <v>803.6248477466296</v>
      </c>
      <c r="AJ183" s="20" cm="1">
        <f t="array" ref="AJ183:BM183">$AH183*Total_Maximum_Demand__MVA____Option_4_Winter_POE10</f>
        <v>39.890666792524485</v>
      </c>
      <c r="AK183" s="20">
        <v>54.069916964259541</v>
      </c>
      <c r="AL183" s="20">
        <v>57.94382374913863</v>
      </c>
      <c r="AM183" s="20">
        <v>47.665665356791941</v>
      </c>
      <c r="AN183" s="20">
        <v>48.041747655594961</v>
      </c>
      <c r="AO183" s="20">
        <v>48.874426274121838</v>
      </c>
      <c r="AP183" s="20">
        <v>50.84563808580026</v>
      </c>
      <c r="AQ183" s="20">
        <v>51.918692521384102</v>
      </c>
      <c r="AR183" s="20">
        <v>53.969036181765901</v>
      </c>
      <c r="AS183" s="20">
        <v>60.208311146064631</v>
      </c>
      <c r="AT183" s="20">
        <v>55.05691644311824</v>
      </c>
      <c r="AU183" s="20">
        <v>54.046942869974018</v>
      </c>
      <c r="AV183" s="20">
        <v>55.402443423461492</v>
      </c>
      <c r="AW183" s="20">
        <v>58.370843937447972</v>
      </c>
      <c r="AX183" s="20">
        <v>56.355985288053532</v>
      </c>
      <c r="AY183" s="20">
        <v>56.355985288053532</v>
      </c>
      <c r="AZ183" s="20">
        <v>56.355985288053532</v>
      </c>
      <c r="BA183" s="20">
        <v>56.355985288053532</v>
      </c>
      <c r="BB183" s="20">
        <v>56.355985288053532</v>
      </c>
      <c r="BC183" s="20">
        <v>56.355985288053532</v>
      </c>
      <c r="BD183" s="20">
        <v>56.355985288053532</v>
      </c>
      <c r="BE183" s="20">
        <v>56.355985288053532</v>
      </c>
      <c r="BF183" s="20">
        <v>56.355985288053532</v>
      </c>
      <c r="BG183" s="20">
        <v>56.355985288053532</v>
      </c>
      <c r="BH183" s="20">
        <v>56.355985288053532</v>
      </c>
      <c r="BI183" s="20">
        <v>56.355985288053532</v>
      </c>
      <c r="BJ183" s="20">
        <v>56.355985288053532</v>
      </c>
      <c r="BK183" s="20">
        <v>56.355985288053532</v>
      </c>
      <c r="BL183" s="20">
        <v>56.355985288053532</v>
      </c>
      <c r="BM183" s="20">
        <v>56.355985288053532</v>
      </c>
    </row>
    <row r="184" spans="1:65">
      <c r="A184" s="22">
        <v>0.7</v>
      </c>
      <c r="B184" s="20">
        <f ca="1"/>
        <v>1155.2107186357339</v>
      </c>
      <c r="C184" s="20" cm="1">
        <f t="array" ref="C184:AF184">$A184*Total_Maximum_Demand__MVA____Option_4_Winter_POE50</f>
        <v>34.792955596903852</v>
      </c>
      <c r="D184" s="20">
        <v>48.195961733134567</v>
      </c>
      <c r="E184" s="20">
        <v>51.675604399959134</v>
      </c>
      <c r="F184" s="20">
        <v>42.116422972516986</v>
      </c>
      <c r="G184" s="20">
        <v>42.574980175468092</v>
      </c>
      <c r="H184" s="20">
        <v>43.369440325492256</v>
      </c>
      <c r="I184" s="20">
        <v>45.180878972917995</v>
      </c>
      <c r="J184" s="20">
        <v>46.390847239837491</v>
      </c>
      <c r="K184" s="20">
        <v>47.926470074489949</v>
      </c>
      <c r="L184" s="20">
        <v>48.722052619095969</v>
      </c>
      <c r="M184" s="20">
        <v>49.420041598237589</v>
      </c>
      <c r="N184" s="20">
        <v>48.12226781618071</v>
      </c>
      <c r="O184" s="20">
        <v>49.636460005435467</v>
      </c>
      <c r="P184" s="20">
        <v>52.018725664045235</v>
      </c>
      <c r="Q184" s="20">
        <v>50.205444611006563</v>
      </c>
      <c r="R184" s="20">
        <v>50.205444611006563</v>
      </c>
      <c r="S184" s="20">
        <v>50.205444611006563</v>
      </c>
      <c r="T184" s="20">
        <v>50.205444611006563</v>
      </c>
      <c r="U184" s="20">
        <v>50.205444611006563</v>
      </c>
      <c r="V184" s="20">
        <v>50.205444611006563</v>
      </c>
      <c r="W184" s="20">
        <v>50.205444611006563</v>
      </c>
      <c r="X184" s="20">
        <v>50.205444611006563</v>
      </c>
      <c r="Y184" s="20">
        <v>50.205444611006563</v>
      </c>
      <c r="Z184" s="20">
        <v>50.205444611006563</v>
      </c>
      <c r="AA184" s="20">
        <v>50.205444611006563</v>
      </c>
      <c r="AB184" s="20">
        <v>50.205444611006563</v>
      </c>
      <c r="AC184" s="20">
        <v>50.205444611006563</v>
      </c>
      <c r="AD184" s="20">
        <v>50.205444611006563</v>
      </c>
      <c r="AE184" s="20">
        <v>50.205444611006563</v>
      </c>
      <c r="AF184" s="20">
        <v>50.205444611006563</v>
      </c>
      <c r="AH184" s="22">
        <v>0.7</v>
      </c>
      <c r="AI184" s="20">
        <f ca="1"/>
        <v>1155.2107186357339</v>
      </c>
      <c r="AJ184" s="20" cm="1">
        <f t="array" ref="AJ184:BM184">$AH184*Total_Maximum_Demand__MVA____Option_4_Winter_POE10</f>
        <v>37.231289006356178</v>
      </c>
      <c r="AK184" s="20">
        <v>50.465255833308902</v>
      </c>
      <c r="AL184" s="20">
        <v>54.080902165862717</v>
      </c>
      <c r="AM184" s="20">
        <v>44.48795433300581</v>
      </c>
      <c r="AN184" s="20">
        <v>44.83896447855529</v>
      </c>
      <c r="AO184" s="20">
        <v>45.616131189180379</v>
      </c>
      <c r="AP184" s="20">
        <v>47.455928880080243</v>
      </c>
      <c r="AQ184" s="20">
        <v>48.457446353291829</v>
      </c>
      <c r="AR184" s="20">
        <v>50.371100436314833</v>
      </c>
      <c r="AS184" s="20">
        <v>56.194423736326989</v>
      </c>
      <c r="AT184" s="20">
        <v>51.386455346910353</v>
      </c>
      <c r="AU184" s="20">
        <v>50.443813345309074</v>
      </c>
      <c r="AV184" s="20">
        <v>51.708947195230721</v>
      </c>
      <c r="AW184" s="20">
        <v>54.479454341618101</v>
      </c>
      <c r="AX184" s="20">
        <v>52.598919602183294</v>
      </c>
      <c r="AY184" s="20">
        <v>52.598919602183294</v>
      </c>
      <c r="AZ184" s="20">
        <v>52.598919602183294</v>
      </c>
      <c r="BA184" s="20">
        <v>52.598919602183294</v>
      </c>
      <c r="BB184" s="20">
        <v>52.598919602183294</v>
      </c>
      <c r="BC184" s="20">
        <v>52.598919602183294</v>
      </c>
      <c r="BD184" s="20">
        <v>52.598919602183294</v>
      </c>
      <c r="BE184" s="20">
        <v>52.598919602183294</v>
      </c>
      <c r="BF184" s="20">
        <v>52.598919602183294</v>
      </c>
      <c r="BG184" s="20">
        <v>52.598919602183294</v>
      </c>
      <c r="BH184" s="20">
        <v>52.598919602183294</v>
      </c>
      <c r="BI184" s="20">
        <v>52.598919602183294</v>
      </c>
      <c r="BJ184" s="20">
        <v>52.598919602183294</v>
      </c>
      <c r="BK184" s="20">
        <v>52.598919602183294</v>
      </c>
      <c r="BL184" s="20">
        <v>52.598919602183294</v>
      </c>
      <c r="BM184" s="20">
        <v>52.598919602183294</v>
      </c>
    </row>
    <row r="185" spans="1:65">
      <c r="A185" s="22">
        <v>0.65</v>
      </c>
      <c r="B185" s="20">
        <f ca="1"/>
        <v>1553.1595615102144</v>
      </c>
      <c r="C185" s="20" cm="1">
        <f t="array" ref="C185:AF185">$A185*Total_Maximum_Demand__MVA____Option_4_Winter_POE50</f>
        <v>32.307744482839297</v>
      </c>
      <c r="D185" s="20">
        <v>44.753393037910669</v>
      </c>
      <c r="E185" s="20">
        <v>47.984489799962056</v>
      </c>
      <c r="F185" s="20">
        <v>39.108107045908632</v>
      </c>
      <c r="G185" s="20">
        <v>39.53391016293466</v>
      </c>
      <c r="H185" s="20">
        <v>40.271623159385669</v>
      </c>
      <c r="I185" s="20">
        <v>41.953673331995283</v>
      </c>
      <c r="J185" s="20">
        <v>43.077215294134817</v>
      </c>
      <c r="K185" s="20">
        <v>44.503150783454956</v>
      </c>
      <c r="L185" s="20">
        <v>45.24190600344626</v>
      </c>
      <c r="M185" s="20">
        <v>45.89003862693491</v>
      </c>
      <c r="N185" s="20">
        <v>44.68496297216781</v>
      </c>
      <c r="O185" s="20">
        <v>46.090998576475791</v>
      </c>
      <c r="P185" s="20">
        <v>48.303102402327724</v>
      </c>
      <c r="Q185" s="20">
        <v>46.619341424506096</v>
      </c>
      <c r="R185" s="20">
        <v>46.619341424506096</v>
      </c>
      <c r="S185" s="20">
        <v>46.619341424506096</v>
      </c>
      <c r="T185" s="20">
        <v>46.619341424506096</v>
      </c>
      <c r="U185" s="20">
        <v>46.619341424506096</v>
      </c>
      <c r="V185" s="20">
        <v>46.619341424506096</v>
      </c>
      <c r="W185" s="20">
        <v>46.619341424506096</v>
      </c>
      <c r="X185" s="20">
        <v>46.619341424506096</v>
      </c>
      <c r="Y185" s="20">
        <v>46.619341424506096</v>
      </c>
      <c r="Z185" s="20">
        <v>46.619341424506096</v>
      </c>
      <c r="AA185" s="20">
        <v>46.619341424506096</v>
      </c>
      <c r="AB185" s="20">
        <v>46.619341424506096</v>
      </c>
      <c r="AC185" s="20">
        <v>46.619341424506096</v>
      </c>
      <c r="AD185" s="20">
        <v>46.619341424506096</v>
      </c>
      <c r="AE185" s="20">
        <v>46.619341424506096</v>
      </c>
      <c r="AF185" s="20">
        <v>46.619341424506096</v>
      </c>
      <c r="AH185" s="22">
        <v>0.65</v>
      </c>
      <c r="AI185" s="20">
        <f ca="1"/>
        <v>1553.1595615102144</v>
      </c>
      <c r="AJ185" s="20" cm="1">
        <f t="array" ref="AJ185:BM185">$AH185*Total_Maximum_Demand__MVA____Option_4_Winter_POE10</f>
        <v>34.571911220187886</v>
      </c>
      <c r="AK185" s="20">
        <v>46.86059470235827</v>
      </c>
      <c r="AL185" s="20">
        <v>50.217980582586812</v>
      </c>
      <c r="AM185" s="20">
        <v>41.310243309219686</v>
      </c>
      <c r="AN185" s="20">
        <v>41.636181301515634</v>
      </c>
      <c r="AO185" s="20">
        <v>42.357836104238928</v>
      </c>
      <c r="AP185" s="20">
        <v>44.066219674360234</v>
      </c>
      <c r="AQ185" s="20">
        <v>44.996200185199555</v>
      </c>
      <c r="AR185" s="20">
        <v>46.77316469086378</v>
      </c>
      <c r="AS185" s="20">
        <v>52.180536326589355</v>
      </c>
      <c r="AT185" s="20">
        <v>47.715994250702472</v>
      </c>
      <c r="AU185" s="20">
        <v>46.840683820644145</v>
      </c>
      <c r="AV185" s="20">
        <v>48.015450966999957</v>
      </c>
      <c r="AW185" s="20">
        <v>50.588064745788245</v>
      </c>
      <c r="AX185" s="20">
        <v>48.841853916313063</v>
      </c>
      <c r="AY185" s="20">
        <v>48.841853916313063</v>
      </c>
      <c r="AZ185" s="20">
        <v>48.841853916313063</v>
      </c>
      <c r="BA185" s="20">
        <v>48.841853916313063</v>
      </c>
      <c r="BB185" s="20">
        <v>48.841853916313063</v>
      </c>
      <c r="BC185" s="20">
        <v>48.841853916313063</v>
      </c>
      <c r="BD185" s="20">
        <v>48.841853916313063</v>
      </c>
      <c r="BE185" s="20">
        <v>48.841853916313063</v>
      </c>
      <c r="BF185" s="20">
        <v>48.841853916313063</v>
      </c>
      <c r="BG185" s="20">
        <v>48.841853916313063</v>
      </c>
      <c r="BH185" s="20">
        <v>48.841853916313063</v>
      </c>
      <c r="BI185" s="20">
        <v>48.841853916313063</v>
      </c>
      <c r="BJ185" s="20">
        <v>48.841853916313063</v>
      </c>
      <c r="BK185" s="20">
        <v>48.841853916313063</v>
      </c>
      <c r="BL185" s="20">
        <v>48.841853916313063</v>
      </c>
      <c r="BM185" s="20">
        <v>48.841853916313063</v>
      </c>
    </row>
    <row r="186" spans="1:65">
      <c r="A186" s="22">
        <v>0.6</v>
      </c>
      <c r="B186" s="20">
        <f ca="1"/>
        <v>2026.2996345917479</v>
      </c>
      <c r="C186" s="20" cm="1">
        <f t="array" ref="C186:AF186">$A186*Total_Maximum_Demand__MVA____Option_4_Winter_POE50</f>
        <v>29.822533368774732</v>
      </c>
      <c r="D186" s="20">
        <v>41.310824342686772</v>
      </c>
      <c r="E186" s="20">
        <v>44.293375199964977</v>
      </c>
      <c r="F186" s="20">
        <v>36.099791119300271</v>
      </c>
      <c r="G186" s="20">
        <v>36.492840150401221</v>
      </c>
      <c r="H186" s="20">
        <v>37.173805993279082</v>
      </c>
      <c r="I186" s="20">
        <v>38.726467691072564</v>
      </c>
      <c r="J186" s="20">
        <v>39.763583348432135</v>
      </c>
      <c r="K186" s="20">
        <v>41.079831492419956</v>
      </c>
      <c r="L186" s="20">
        <v>41.761759387796545</v>
      </c>
      <c r="M186" s="20">
        <v>42.360035655632224</v>
      </c>
      <c r="N186" s="20">
        <v>41.247658128154896</v>
      </c>
      <c r="O186" s="20">
        <v>42.545537147516114</v>
      </c>
      <c r="P186" s="20">
        <v>44.587479140610206</v>
      </c>
      <c r="Q186" s="20">
        <v>43.03323823800563</v>
      </c>
      <c r="R186" s="20">
        <v>43.03323823800563</v>
      </c>
      <c r="S186" s="20">
        <v>43.03323823800563</v>
      </c>
      <c r="T186" s="20">
        <v>43.03323823800563</v>
      </c>
      <c r="U186" s="20">
        <v>43.03323823800563</v>
      </c>
      <c r="V186" s="20">
        <v>43.03323823800563</v>
      </c>
      <c r="W186" s="20">
        <v>43.03323823800563</v>
      </c>
      <c r="X186" s="20">
        <v>43.03323823800563</v>
      </c>
      <c r="Y186" s="20">
        <v>43.03323823800563</v>
      </c>
      <c r="Z186" s="20">
        <v>43.03323823800563</v>
      </c>
      <c r="AA186" s="20">
        <v>43.03323823800563</v>
      </c>
      <c r="AB186" s="20">
        <v>43.03323823800563</v>
      </c>
      <c r="AC186" s="20">
        <v>43.03323823800563</v>
      </c>
      <c r="AD186" s="20">
        <v>43.03323823800563</v>
      </c>
      <c r="AE186" s="20">
        <v>43.03323823800563</v>
      </c>
      <c r="AF186" s="20">
        <v>43.03323823800563</v>
      </c>
      <c r="AH186" s="22">
        <v>0.6</v>
      </c>
      <c r="AI186" s="20">
        <f ca="1"/>
        <v>2026.2996345917479</v>
      </c>
      <c r="AJ186" s="20" cm="1">
        <f t="array" ref="AJ186:BM186">$AH186*Total_Maximum_Demand__MVA____Option_4_Winter_POE10</f>
        <v>31.912533434019583</v>
      </c>
      <c r="AK186" s="20">
        <v>43.255933571407631</v>
      </c>
      <c r="AL186" s="20">
        <v>46.355058999310906</v>
      </c>
      <c r="AM186" s="20">
        <v>38.132532285433548</v>
      </c>
      <c r="AN186" s="20">
        <v>38.433398124475964</v>
      </c>
      <c r="AO186" s="20">
        <v>39.099541019297469</v>
      </c>
      <c r="AP186" s="20">
        <v>40.67651046864021</v>
      </c>
      <c r="AQ186" s="20">
        <v>41.534954017107282</v>
      </c>
      <c r="AR186" s="20">
        <v>43.175228945412719</v>
      </c>
      <c r="AS186" s="20">
        <v>48.166648916851706</v>
      </c>
      <c r="AT186" s="20">
        <v>44.045533154494585</v>
      </c>
      <c r="AU186" s="20">
        <v>43.237554295979209</v>
      </c>
      <c r="AV186" s="20">
        <v>44.321954738769186</v>
      </c>
      <c r="AW186" s="20">
        <v>46.696675149958374</v>
      </c>
      <c r="AX186" s="20">
        <v>45.084788230442825</v>
      </c>
      <c r="AY186" s="20">
        <v>45.084788230442825</v>
      </c>
      <c r="AZ186" s="20">
        <v>45.084788230442825</v>
      </c>
      <c r="BA186" s="20">
        <v>45.084788230442825</v>
      </c>
      <c r="BB186" s="20">
        <v>45.084788230442825</v>
      </c>
      <c r="BC186" s="20">
        <v>45.084788230442825</v>
      </c>
      <c r="BD186" s="20">
        <v>45.084788230442825</v>
      </c>
      <c r="BE186" s="20">
        <v>45.084788230442825</v>
      </c>
      <c r="BF186" s="20">
        <v>45.084788230442825</v>
      </c>
      <c r="BG186" s="20">
        <v>45.084788230442825</v>
      </c>
      <c r="BH186" s="20">
        <v>45.084788230442825</v>
      </c>
      <c r="BI186" s="20">
        <v>45.084788230442825</v>
      </c>
      <c r="BJ186" s="20">
        <v>45.084788230442825</v>
      </c>
      <c r="BK186" s="20">
        <v>45.084788230442825</v>
      </c>
      <c r="BL186" s="20">
        <v>45.084788230442825</v>
      </c>
      <c r="BM186" s="20">
        <v>45.084788230442825</v>
      </c>
    </row>
    <row r="187" spans="1:65">
      <c r="A187" s="22">
        <v>0.55000000000000104</v>
      </c>
      <c r="B187" s="20">
        <f ca="1"/>
        <v>2598.4068209497577</v>
      </c>
      <c r="C187" s="20" cm="1">
        <f t="array" ref="C187:AF187">$A187*Total_Maximum_Demand__MVA____Option_4_Winter_POE50</f>
        <v>27.337322254710223</v>
      </c>
      <c r="D187" s="20">
        <v>37.868255647462945</v>
      </c>
      <c r="E187" s="20">
        <v>40.60226059996797</v>
      </c>
      <c r="F187" s="20">
        <v>33.091475192691981</v>
      </c>
      <c r="G187" s="20">
        <v>33.451770137867847</v>
      </c>
      <c r="H187" s="20">
        <v>34.075988827172552</v>
      </c>
      <c r="I187" s="20">
        <v>35.499262050149923</v>
      </c>
      <c r="J187" s="20">
        <v>36.449951402729525</v>
      </c>
      <c r="K187" s="20">
        <v>37.656512201385034</v>
      </c>
      <c r="L187" s="20">
        <v>38.281612772146907</v>
      </c>
      <c r="M187" s="20">
        <v>38.830032684329609</v>
      </c>
      <c r="N187" s="20">
        <v>37.81035328414206</v>
      </c>
      <c r="O187" s="20">
        <v>39.000075718556509</v>
      </c>
      <c r="P187" s="20">
        <v>40.871855878892767</v>
      </c>
      <c r="Q187" s="20">
        <v>39.447135051505235</v>
      </c>
      <c r="R187" s="20">
        <v>39.447135051505235</v>
      </c>
      <c r="S187" s="20">
        <v>39.447135051505235</v>
      </c>
      <c r="T187" s="20">
        <v>39.447135051505235</v>
      </c>
      <c r="U187" s="20">
        <v>39.447135051505235</v>
      </c>
      <c r="V187" s="20">
        <v>39.447135051505235</v>
      </c>
      <c r="W187" s="20">
        <v>39.447135051505235</v>
      </c>
      <c r="X187" s="20">
        <v>39.447135051505235</v>
      </c>
      <c r="Y187" s="20">
        <v>39.447135051505235</v>
      </c>
      <c r="Z187" s="20">
        <v>39.447135051505235</v>
      </c>
      <c r="AA187" s="20">
        <v>39.447135051505235</v>
      </c>
      <c r="AB187" s="20">
        <v>39.447135051505235</v>
      </c>
      <c r="AC187" s="20">
        <v>39.447135051505235</v>
      </c>
      <c r="AD187" s="20">
        <v>39.447135051505235</v>
      </c>
      <c r="AE187" s="20">
        <v>39.447135051505235</v>
      </c>
      <c r="AF187" s="20">
        <v>39.447135051505235</v>
      </c>
      <c r="AH187" s="22">
        <v>0.55000000000000104</v>
      </c>
      <c r="AI187" s="20">
        <f ca="1"/>
        <v>2598.4068209497577</v>
      </c>
      <c r="AJ187" s="20" cm="1">
        <f t="array" ref="AJ187:BM187">$AH187*Total_Maximum_Demand__MVA____Option_4_Winter_POE10</f>
        <v>29.25315564785134</v>
      </c>
      <c r="AK187" s="20">
        <v>39.65127244045707</v>
      </c>
      <c r="AL187" s="20">
        <v>42.492137416035078</v>
      </c>
      <c r="AM187" s="20">
        <v>34.954821261647488</v>
      </c>
      <c r="AN187" s="20">
        <v>35.230614947436372</v>
      </c>
      <c r="AO187" s="20">
        <v>35.841245934356081</v>
      </c>
      <c r="AP187" s="20">
        <v>37.286801262920264</v>
      </c>
      <c r="AQ187" s="20">
        <v>38.073707849015079</v>
      </c>
      <c r="AR187" s="20">
        <v>39.57729319996173</v>
      </c>
      <c r="AS187" s="20">
        <v>44.15276150711415</v>
      </c>
      <c r="AT187" s="20">
        <v>40.375072058286783</v>
      </c>
      <c r="AU187" s="20">
        <v>39.63442477131435</v>
      </c>
      <c r="AV187" s="20">
        <v>40.628458510538501</v>
      </c>
      <c r="AW187" s="20">
        <v>42.805285554128595</v>
      </c>
      <c r="AX187" s="20">
        <v>41.327722544572673</v>
      </c>
      <c r="AY187" s="20">
        <v>41.327722544572673</v>
      </c>
      <c r="AZ187" s="20">
        <v>41.327722544572673</v>
      </c>
      <c r="BA187" s="20">
        <v>41.327722544572673</v>
      </c>
      <c r="BB187" s="20">
        <v>41.327722544572673</v>
      </c>
      <c r="BC187" s="20">
        <v>41.327722544572673</v>
      </c>
      <c r="BD187" s="20">
        <v>41.327722544572673</v>
      </c>
      <c r="BE187" s="20">
        <v>41.327722544572673</v>
      </c>
      <c r="BF187" s="20">
        <v>41.327722544572673</v>
      </c>
      <c r="BG187" s="20">
        <v>41.327722544572673</v>
      </c>
      <c r="BH187" s="20">
        <v>41.327722544572673</v>
      </c>
      <c r="BI187" s="20">
        <v>41.327722544572673</v>
      </c>
      <c r="BJ187" s="20">
        <v>41.327722544572673</v>
      </c>
      <c r="BK187" s="20">
        <v>41.327722544572673</v>
      </c>
      <c r="BL187" s="20">
        <v>41.327722544572673</v>
      </c>
      <c r="BM187" s="20">
        <v>41.327722544572673</v>
      </c>
    </row>
    <row r="188" spans="1:65">
      <c r="A188" s="22">
        <v>0.500000000000001</v>
      </c>
      <c r="B188" s="20">
        <f ca="1"/>
        <v>3233.5200974417403</v>
      </c>
      <c r="C188" s="20" cm="1">
        <f t="array" ref="C188:AF188">$A188*Total_Maximum_Demand__MVA____Option_4_Winter_POE50</f>
        <v>24.852111140645661</v>
      </c>
      <c r="D188" s="20">
        <v>34.425686952239047</v>
      </c>
      <c r="E188" s="20">
        <v>36.911145999970884</v>
      </c>
      <c r="F188" s="20">
        <v>30.083159266083623</v>
      </c>
      <c r="G188" s="20">
        <v>30.410700125334412</v>
      </c>
      <c r="H188" s="20">
        <v>30.978171661065961</v>
      </c>
      <c r="I188" s="20">
        <v>32.272056409227204</v>
      </c>
      <c r="J188" s="20">
        <v>33.136319457026843</v>
      </c>
      <c r="K188" s="20">
        <v>34.233192910350034</v>
      </c>
      <c r="L188" s="20">
        <v>34.801466156497192</v>
      </c>
      <c r="M188" s="20">
        <v>35.300029713026923</v>
      </c>
      <c r="N188" s="20">
        <v>34.373048440129153</v>
      </c>
      <c r="O188" s="20">
        <v>35.454614289596833</v>
      </c>
      <c r="P188" s="20">
        <v>37.156232617175242</v>
      </c>
      <c r="Q188" s="20">
        <v>35.861031865004762</v>
      </c>
      <c r="R188" s="20">
        <v>35.861031865004762</v>
      </c>
      <c r="S188" s="20">
        <v>35.861031865004762</v>
      </c>
      <c r="T188" s="20">
        <v>35.861031865004762</v>
      </c>
      <c r="U188" s="20">
        <v>35.861031865004762</v>
      </c>
      <c r="V188" s="20">
        <v>35.861031865004762</v>
      </c>
      <c r="W188" s="20">
        <v>35.861031865004762</v>
      </c>
      <c r="X188" s="20">
        <v>35.861031865004762</v>
      </c>
      <c r="Y188" s="20">
        <v>35.861031865004762</v>
      </c>
      <c r="Z188" s="20">
        <v>35.861031865004762</v>
      </c>
      <c r="AA188" s="20">
        <v>35.861031865004762</v>
      </c>
      <c r="AB188" s="20">
        <v>35.861031865004762</v>
      </c>
      <c r="AC188" s="20">
        <v>35.861031865004762</v>
      </c>
      <c r="AD188" s="20">
        <v>35.861031865004762</v>
      </c>
      <c r="AE188" s="20">
        <v>35.861031865004762</v>
      </c>
      <c r="AF188" s="20">
        <v>35.861031865004762</v>
      </c>
      <c r="AH188" s="22">
        <v>0.500000000000001</v>
      </c>
      <c r="AI188" s="20">
        <f ca="1"/>
        <v>3233.5200974417403</v>
      </c>
      <c r="AJ188" s="20" cm="1">
        <f t="array" ref="AJ188:BM188">$AH188*Total_Maximum_Demand__MVA____Option_4_Winter_POE10</f>
        <v>26.593777861683041</v>
      </c>
      <c r="AK188" s="20">
        <v>36.046611309506432</v>
      </c>
      <c r="AL188" s="20">
        <v>38.629215832759165</v>
      </c>
      <c r="AM188" s="20">
        <v>31.777110237861358</v>
      </c>
      <c r="AN188" s="20">
        <v>32.027831770396702</v>
      </c>
      <c r="AO188" s="20">
        <v>32.582950849414622</v>
      </c>
      <c r="AP188" s="20">
        <v>33.897092057200247</v>
      </c>
      <c r="AQ188" s="20">
        <v>34.612461680922806</v>
      </c>
      <c r="AR188" s="20">
        <v>35.979357454510669</v>
      </c>
      <c r="AS188" s="20">
        <v>40.138874097376501</v>
      </c>
      <c r="AT188" s="20">
        <v>36.704610962078895</v>
      </c>
      <c r="AU188" s="20">
        <v>36.031295246649414</v>
      </c>
      <c r="AV188" s="20">
        <v>36.93496228230773</v>
      </c>
      <c r="AW188" s="20">
        <v>38.913895958298724</v>
      </c>
      <c r="AX188" s="20">
        <v>37.570656858702435</v>
      </c>
      <c r="AY188" s="20">
        <v>37.570656858702435</v>
      </c>
      <c r="AZ188" s="20">
        <v>37.570656858702435</v>
      </c>
      <c r="BA188" s="20">
        <v>37.570656858702435</v>
      </c>
      <c r="BB188" s="20">
        <v>37.570656858702435</v>
      </c>
      <c r="BC188" s="20">
        <v>37.570656858702435</v>
      </c>
      <c r="BD188" s="20">
        <v>37.570656858702435</v>
      </c>
      <c r="BE188" s="20">
        <v>37.570656858702435</v>
      </c>
      <c r="BF188" s="20">
        <v>37.570656858702435</v>
      </c>
      <c r="BG188" s="20">
        <v>37.570656858702435</v>
      </c>
      <c r="BH188" s="20">
        <v>37.570656858702435</v>
      </c>
      <c r="BI188" s="20">
        <v>37.570656858702435</v>
      </c>
      <c r="BJ188" s="20">
        <v>37.570656858702435</v>
      </c>
      <c r="BK188" s="20">
        <v>37.570656858702435</v>
      </c>
      <c r="BL188" s="20">
        <v>37.570656858702435</v>
      </c>
      <c r="BM188" s="20">
        <v>37.570656858702435</v>
      </c>
    </row>
    <row r="189" spans="1:65">
      <c r="A189" s="22">
        <v>0.45000000000000101</v>
      </c>
      <c r="B189" s="20">
        <f ca="1"/>
        <v>3775.3130328862349</v>
      </c>
      <c r="C189" s="20" cm="1">
        <f t="array" ref="C189:AF189">$A189*Total_Maximum_Demand__MVA____Option_4_Winter_POE50</f>
        <v>22.366900026581099</v>
      </c>
      <c r="D189" s="20">
        <v>30.98311825701515</v>
      </c>
      <c r="E189" s="20">
        <v>33.220031399973806</v>
      </c>
      <c r="F189" s="20">
        <v>27.074843339475269</v>
      </c>
      <c r="G189" s="20">
        <v>27.369630112800976</v>
      </c>
      <c r="H189" s="20">
        <v>27.880354494959374</v>
      </c>
      <c r="I189" s="20">
        <v>29.044850768304492</v>
      </c>
      <c r="J189" s="20">
        <v>29.822687511324169</v>
      </c>
      <c r="K189" s="20">
        <v>30.809873619315034</v>
      </c>
      <c r="L189" s="20">
        <v>31.32131954084748</v>
      </c>
      <c r="M189" s="20">
        <v>31.770026741724237</v>
      </c>
      <c r="N189" s="20">
        <v>30.935743596116243</v>
      </c>
      <c r="O189" s="20">
        <v>31.909152860637157</v>
      </c>
      <c r="P189" s="20">
        <v>33.440609355457731</v>
      </c>
      <c r="Q189" s="20">
        <v>32.274928678504295</v>
      </c>
      <c r="R189" s="20">
        <v>32.274928678504295</v>
      </c>
      <c r="S189" s="20">
        <v>32.274928678504295</v>
      </c>
      <c r="T189" s="20">
        <v>32.274928678504295</v>
      </c>
      <c r="U189" s="20">
        <v>32.274928678504295</v>
      </c>
      <c r="V189" s="20">
        <v>32.274928678504295</v>
      </c>
      <c r="W189" s="20">
        <v>32.274928678504295</v>
      </c>
      <c r="X189" s="20">
        <v>32.274928678504295</v>
      </c>
      <c r="Y189" s="20">
        <v>32.274928678504295</v>
      </c>
      <c r="Z189" s="20">
        <v>32.274928678504295</v>
      </c>
      <c r="AA189" s="20">
        <v>32.274928678504295</v>
      </c>
      <c r="AB189" s="20">
        <v>32.274928678504295</v>
      </c>
      <c r="AC189" s="20">
        <v>32.274928678504295</v>
      </c>
      <c r="AD189" s="20">
        <v>32.274928678504295</v>
      </c>
      <c r="AE189" s="20">
        <v>32.274928678504295</v>
      </c>
      <c r="AF189" s="20">
        <v>32.274928678504295</v>
      </c>
      <c r="AH189" s="22">
        <v>0.45000000000000101</v>
      </c>
      <c r="AI189" s="20">
        <f ca="1"/>
        <v>3775.3130328862349</v>
      </c>
      <c r="AJ189" s="20" cm="1">
        <f t="array" ref="AJ189:BM189">$AH189*Total_Maximum_Demand__MVA____Option_4_Winter_POE10</f>
        <v>23.934400075514741</v>
      </c>
      <c r="AK189" s="20">
        <v>32.4419501785558</v>
      </c>
      <c r="AL189" s="20">
        <v>34.766294249483259</v>
      </c>
      <c r="AM189" s="20">
        <v>28.599399214075227</v>
      </c>
      <c r="AN189" s="20">
        <v>28.825048593357039</v>
      </c>
      <c r="AO189" s="20">
        <v>29.324655764473167</v>
      </c>
      <c r="AP189" s="20">
        <v>30.507382851480227</v>
      </c>
      <c r="AQ189" s="20">
        <v>31.151215512830532</v>
      </c>
      <c r="AR189" s="20">
        <v>32.381421709059609</v>
      </c>
      <c r="AS189" s="20">
        <v>36.124986687638859</v>
      </c>
      <c r="AT189" s="20">
        <v>33.034149865871015</v>
      </c>
      <c r="AU189" s="20">
        <v>32.428165721984485</v>
      </c>
      <c r="AV189" s="20">
        <v>33.241466054076966</v>
      </c>
      <c r="AW189" s="20">
        <v>35.02250636246886</v>
      </c>
      <c r="AX189" s="20">
        <v>33.813591172832197</v>
      </c>
      <c r="AY189" s="20">
        <v>33.813591172832197</v>
      </c>
      <c r="AZ189" s="20">
        <v>33.813591172832197</v>
      </c>
      <c r="BA189" s="20">
        <v>33.813591172832197</v>
      </c>
      <c r="BB189" s="20">
        <v>33.813591172832197</v>
      </c>
      <c r="BC189" s="20">
        <v>33.813591172832197</v>
      </c>
      <c r="BD189" s="20">
        <v>33.813591172832197</v>
      </c>
      <c r="BE189" s="20">
        <v>33.813591172832197</v>
      </c>
      <c r="BF189" s="20">
        <v>33.813591172832197</v>
      </c>
      <c r="BG189" s="20">
        <v>33.813591172832197</v>
      </c>
      <c r="BH189" s="20">
        <v>33.813591172832197</v>
      </c>
      <c r="BI189" s="20">
        <v>33.813591172832197</v>
      </c>
      <c r="BJ189" s="20">
        <v>33.813591172832197</v>
      </c>
      <c r="BK189" s="20">
        <v>33.813591172832197</v>
      </c>
      <c r="BL189" s="20">
        <v>33.813591172832197</v>
      </c>
      <c r="BM189" s="20">
        <v>33.813591172832197</v>
      </c>
    </row>
    <row r="190" spans="1:65">
      <c r="A190" s="22">
        <v>0.40000000000000102</v>
      </c>
      <c r="B190" s="20">
        <f ca="1"/>
        <v>4072.8087697924002</v>
      </c>
      <c r="C190" s="20" cm="1">
        <f t="array" ref="C190:AF190">$A190*Total_Maximum_Demand__MVA____Option_4_Winter_POE50</f>
        <v>19.881688912516541</v>
      </c>
      <c r="D190" s="20">
        <v>27.540549561791252</v>
      </c>
      <c r="E190" s="20">
        <v>29.528916799976727</v>
      </c>
      <c r="F190" s="20">
        <v>24.066527412866911</v>
      </c>
      <c r="G190" s="20">
        <v>24.328560100267541</v>
      </c>
      <c r="H190" s="20">
        <v>24.782537328852783</v>
      </c>
      <c r="I190" s="20">
        <v>25.817645127381777</v>
      </c>
      <c r="J190" s="20">
        <v>26.509055565621491</v>
      </c>
      <c r="K190" s="20">
        <v>27.386554328280042</v>
      </c>
      <c r="L190" s="20">
        <v>27.841172925197768</v>
      </c>
      <c r="M190" s="20">
        <v>28.240023770421555</v>
      </c>
      <c r="N190" s="20">
        <v>27.498438752103336</v>
      </c>
      <c r="O190" s="20">
        <v>28.363691431677481</v>
      </c>
      <c r="P190" s="20">
        <v>29.724986093740213</v>
      </c>
      <c r="Q190" s="20">
        <v>28.688825492003826</v>
      </c>
      <c r="R190" s="20">
        <v>28.688825492003826</v>
      </c>
      <c r="S190" s="20">
        <v>28.688825492003826</v>
      </c>
      <c r="T190" s="20">
        <v>28.688825492003826</v>
      </c>
      <c r="U190" s="20">
        <v>28.688825492003826</v>
      </c>
      <c r="V190" s="20">
        <v>28.688825492003826</v>
      </c>
      <c r="W190" s="20">
        <v>28.688825492003826</v>
      </c>
      <c r="X190" s="20">
        <v>28.688825492003826</v>
      </c>
      <c r="Y190" s="20">
        <v>28.688825492003826</v>
      </c>
      <c r="Z190" s="20">
        <v>28.688825492003826</v>
      </c>
      <c r="AA190" s="20">
        <v>28.688825492003826</v>
      </c>
      <c r="AB190" s="20">
        <v>28.688825492003826</v>
      </c>
      <c r="AC190" s="20">
        <v>28.688825492003826</v>
      </c>
      <c r="AD190" s="20">
        <v>28.688825492003826</v>
      </c>
      <c r="AE190" s="20">
        <v>28.688825492003826</v>
      </c>
      <c r="AF190" s="20">
        <v>28.688825492003826</v>
      </c>
      <c r="AH190" s="22">
        <v>0.40000000000000102</v>
      </c>
      <c r="AI190" s="20">
        <f ca="1"/>
        <v>4072.8087697924002</v>
      </c>
      <c r="AJ190" s="20" cm="1">
        <f t="array" ref="AJ190:BM190">$AH190*Total_Maximum_Demand__MVA____Option_4_Winter_POE10</f>
        <v>21.275022289346445</v>
      </c>
      <c r="AK190" s="20">
        <v>28.837289047605161</v>
      </c>
      <c r="AL190" s="20">
        <v>30.90337266620735</v>
      </c>
      <c r="AM190" s="20">
        <v>25.4216881902891</v>
      </c>
      <c r="AN190" s="20">
        <v>25.622265416317376</v>
      </c>
      <c r="AO190" s="20">
        <v>26.066360679531712</v>
      </c>
      <c r="AP190" s="20">
        <v>27.11767364576021</v>
      </c>
      <c r="AQ190" s="20">
        <v>27.689969344738259</v>
      </c>
      <c r="AR190" s="20">
        <v>28.783485963608552</v>
      </c>
      <c r="AS190" s="20">
        <v>32.111099277901218</v>
      </c>
      <c r="AT190" s="20">
        <v>29.363688769663135</v>
      </c>
      <c r="AU190" s="20">
        <v>28.825036197319548</v>
      </c>
      <c r="AV190" s="20">
        <v>29.547969825846202</v>
      </c>
      <c r="AW190" s="20">
        <v>31.131116766638996</v>
      </c>
      <c r="AX190" s="20">
        <v>30.056525486961963</v>
      </c>
      <c r="AY190" s="20">
        <v>30.056525486961963</v>
      </c>
      <c r="AZ190" s="20">
        <v>30.056525486961963</v>
      </c>
      <c r="BA190" s="20">
        <v>30.056525486961963</v>
      </c>
      <c r="BB190" s="20">
        <v>30.056525486961963</v>
      </c>
      <c r="BC190" s="20">
        <v>30.056525486961963</v>
      </c>
      <c r="BD190" s="20">
        <v>30.056525486961963</v>
      </c>
      <c r="BE190" s="20">
        <v>30.056525486961963</v>
      </c>
      <c r="BF190" s="20">
        <v>30.056525486961963</v>
      </c>
      <c r="BG190" s="20">
        <v>30.056525486961963</v>
      </c>
      <c r="BH190" s="20">
        <v>30.056525486961963</v>
      </c>
      <c r="BI190" s="20">
        <v>30.056525486961963</v>
      </c>
      <c r="BJ190" s="20">
        <v>30.056525486961963</v>
      </c>
      <c r="BK190" s="20">
        <v>30.056525486961963</v>
      </c>
      <c r="BL190" s="20">
        <v>30.056525486961963</v>
      </c>
      <c r="BM190" s="20">
        <v>30.056525486961963</v>
      </c>
    </row>
    <row r="191" spans="1:65">
      <c r="A191" s="22">
        <v>0.35000000000000098</v>
      </c>
      <c r="B191" s="20">
        <f ca="1"/>
        <v>4198.8209500603461</v>
      </c>
      <c r="C191" s="20" cm="1">
        <f t="array" ref="C191:AF191">$A191*Total_Maximum_Demand__MVA____Option_4_Winter_POE50</f>
        <v>17.396477798451976</v>
      </c>
      <c r="D191" s="20">
        <v>24.097980866567351</v>
      </c>
      <c r="E191" s="20">
        <v>25.837802199979642</v>
      </c>
      <c r="F191" s="20">
        <v>21.058211486258553</v>
      </c>
      <c r="G191" s="20">
        <v>21.287490087734106</v>
      </c>
      <c r="H191" s="20">
        <v>21.684720162746192</v>
      </c>
      <c r="I191" s="20">
        <v>22.590439486459061</v>
      </c>
      <c r="J191" s="20">
        <v>23.19542361991881</v>
      </c>
      <c r="K191" s="20">
        <v>23.963235037245042</v>
      </c>
      <c r="L191" s="20">
        <v>24.361026309548052</v>
      </c>
      <c r="M191" s="20">
        <v>24.710020799118865</v>
      </c>
      <c r="N191" s="20">
        <v>24.061133908090426</v>
      </c>
      <c r="O191" s="20">
        <v>24.818230002717804</v>
      </c>
      <c r="P191" s="20">
        <v>26.009362832022692</v>
      </c>
      <c r="Q191" s="20">
        <v>25.102722305503352</v>
      </c>
      <c r="R191" s="20">
        <v>25.102722305503352</v>
      </c>
      <c r="S191" s="20">
        <v>25.102722305503352</v>
      </c>
      <c r="T191" s="20">
        <v>25.102722305503352</v>
      </c>
      <c r="U191" s="20">
        <v>25.102722305503352</v>
      </c>
      <c r="V191" s="20">
        <v>25.102722305503352</v>
      </c>
      <c r="W191" s="20">
        <v>25.102722305503352</v>
      </c>
      <c r="X191" s="20">
        <v>25.102722305503352</v>
      </c>
      <c r="Y191" s="20">
        <v>25.102722305503352</v>
      </c>
      <c r="Z191" s="20">
        <v>25.102722305503352</v>
      </c>
      <c r="AA191" s="20">
        <v>25.102722305503352</v>
      </c>
      <c r="AB191" s="20">
        <v>25.102722305503352</v>
      </c>
      <c r="AC191" s="20">
        <v>25.102722305503352</v>
      </c>
      <c r="AD191" s="20">
        <v>25.102722305503352</v>
      </c>
      <c r="AE191" s="20">
        <v>25.102722305503352</v>
      </c>
      <c r="AF191" s="20">
        <v>25.102722305503352</v>
      </c>
      <c r="AH191" s="22">
        <v>0.35000000000000098</v>
      </c>
      <c r="AI191" s="20">
        <f ca="1"/>
        <v>4198.8209500603461</v>
      </c>
      <c r="AJ191" s="20" cm="1">
        <f t="array" ref="AJ191:BM191">$AH191*Total_Maximum_Demand__MVA____Option_4_Winter_POE10</f>
        <v>18.615644503178142</v>
      </c>
      <c r="AK191" s="20">
        <v>25.232627916654522</v>
      </c>
      <c r="AL191" s="20">
        <v>27.040451082931437</v>
      </c>
      <c r="AM191" s="20">
        <v>22.243977166502969</v>
      </c>
      <c r="AN191" s="20">
        <v>22.419482239277709</v>
      </c>
      <c r="AO191" s="20">
        <v>22.808065594590254</v>
      </c>
      <c r="AP191" s="20">
        <v>23.727964440040189</v>
      </c>
      <c r="AQ191" s="20">
        <v>24.228723176645982</v>
      </c>
      <c r="AR191" s="20">
        <v>25.185550218157488</v>
      </c>
      <c r="AS191" s="20">
        <v>28.097211868163573</v>
      </c>
      <c r="AT191" s="20">
        <v>25.693227673455247</v>
      </c>
      <c r="AU191" s="20">
        <v>25.221906672654612</v>
      </c>
      <c r="AV191" s="20">
        <v>25.854473597615435</v>
      </c>
      <c r="AW191" s="20">
        <v>27.239727170809129</v>
      </c>
      <c r="AX191" s="20">
        <v>26.299459801091722</v>
      </c>
      <c r="AY191" s="20">
        <v>26.299459801091722</v>
      </c>
      <c r="AZ191" s="20">
        <v>26.299459801091722</v>
      </c>
      <c r="BA191" s="20">
        <v>26.299459801091722</v>
      </c>
      <c r="BB191" s="20">
        <v>26.299459801091722</v>
      </c>
      <c r="BC191" s="20">
        <v>26.299459801091722</v>
      </c>
      <c r="BD191" s="20">
        <v>26.299459801091722</v>
      </c>
      <c r="BE191" s="20">
        <v>26.299459801091722</v>
      </c>
      <c r="BF191" s="20">
        <v>26.299459801091722</v>
      </c>
      <c r="BG191" s="20">
        <v>26.299459801091722</v>
      </c>
      <c r="BH191" s="20">
        <v>26.299459801091722</v>
      </c>
      <c r="BI191" s="20">
        <v>26.299459801091722</v>
      </c>
      <c r="BJ191" s="20">
        <v>26.299459801091722</v>
      </c>
      <c r="BK191" s="20">
        <v>26.299459801091722</v>
      </c>
      <c r="BL191" s="20">
        <v>26.299459801091722</v>
      </c>
      <c r="BM191" s="20">
        <v>26.299459801091722</v>
      </c>
    </row>
    <row r="192" spans="1:65">
      <c r="A192" s="22">
        <v>0.30000000000000099</v>
      </c>
      <c r="B192" s="20">
        <f ca="1"/>
        <v>4271.337393422089</v>
      </c>
      <c r="C192" s="20" cm="1">
        <f t="array" ref="C192:AF192">$A192*Total_Maximum_Demand__MVA____Option_4_Winter_POE50</f>
        <v>14.911266684387416</v>
      </c>
      <c r="D192" s="20">
        <v>20.655412171343453</v>
      </c>
      <c r="E192" s="20">
        <v>22.14668759998256</v>
      </c>
      <c r="F192" s="20">
        <v>18.049895559650196</v>
      </c>
      <c r="G192" s="20">
        <v>18.246420075200671</v>
      </c>
      <c r="H192" s="20">
        <v>18.586902996639601</v>
      </c>
      <c r="I192" s="20">
        <v>19.36323384553635</v>
      </c>
      <c r="J192" s="20">
        <v>19.881791674216132</v>
      </c>
      <c r="K192" s="20">
        <v>20.539915746210045</v>
      </c>
      <c r="L192" s="20">
        <v>20.88087969389834</v>
      </c>
      <c r="M192" s="20">
        <v>21.180017827816179</v>
      </c>
      <c r="N192" s="20">
        <v>20.623829064077519</v>
      </c>
      <c r="O192" s="20">
        <v>21.272768573758128</v>
      </c>
      <c r="P192" s="20">
        <v>22.293739570305174</v>
      </c>
      <c r="Q192" s="20">
        <v>21.516619119002886</v>
      </c>
      <c r="R192" s="20">
        <v>21.516619119002886</v>
      </c>
      <c r="S192" s="20">
        <v>21.516619119002886</v>
      </c>
      <c r="T192" s="20">
        <v>21.516619119002886</v>
      </c>
      <c r="U192" s="20">
        <v>21.516619119002886</v>
      </c>
      <c r="V192" s="20">
        <v>21.516619119002886</v>
      </c>
      <c r="W192" s="20">
        <v>21.516619119002886</v>
      </c>
      <c r="X192" s="20">
        <v>21.516619119002886</v>
      </c>
      <c r="Y192" s="20">
        <v>21.516619119002886</v>
      </c>
      <c r="Z192" s="20">
        <v>21.516619119002886</v>
      </c>
      <c r="AA192" s="20">
        <v>21.516619119002886</v>
      </c>
      <c r="AB192" s="20">
        <v>21.516619119002886</v>
      </c>
      <c r="AC192" s="20">
        <v>21.516619119002886</v>
      </c>
      <c r="AD192" s="20">
        <v>21.516619119002886</v>
      </c>
      <c r="AE192" s="20">
        <v>21.516619119002886</v>
      </c>
      <c r="AF192" s="20">
        <v>21.516619119002886</v>
      </c>
      <c r="AH192" s="22">
        <v>0.30000000000000099</v>
      </c>
      <c r="AI192" s="20">
        <f ca="1"/>
        <v>4271.337393422089</v>
      </c>
      <c r="AJ192" s="20" cm="1">
        <f t="array" ref="AJ192:BM192">$AH192*Total_Maximum_Demand__MVA____Option_4_Winter_POE10</f>
        <v>15.956266717009845</v>
      </c>
      <c r="AK192" s="20">
        <v>21.627966785703887</v>
      </c>
      <c r="AL192" s="20">
        <v>23.177529499655527</v>
      </c>
      <c r="AM192" s="20">
        <v>19.066266142716838</v>
      </c>
      <c r="AN192" s="20">
        <v>19.216699062238046</v>
      </c>
      <c r="AO192" s="20">
        <v>19.549770509648798</v>
      </c>
      <c r="AP192" s="20">
        <v>20.338255234320172</v>
      </c>
      <c r="AQ192" s="20">
        <v>20.767477008553708</v>
      </c>
      <c r="AR192" s="20">
        <v>21.587614472706431</v>
      </c>
      <c r="AS192" s="20">
        <v>24.083324458425935</v>
      </c>
      <c r="AT192" s="20">
        <v>22.022766577247367</v>
      </c>
      <c r="AU192" s="20">
        <v>21.618777147989675</v>
      </c>
      <c r="AV192" s="20">
        <v>22.160977369384668</v>
      </c>
      <c r="AW192" s="20">
        <v>23.348337574979265</v>
      </c>
      <c r="AX192" s="20">
        <v>22.542394115221487</v>
      </c>
      <c r="AY192" s="20">
        <v>22.542394115221487</v>
      </c>
      <c r="AZ192" s="20">
        <v>22.542394115221487</v>
      </c>
      <c r="BA192" s="20">
        <v>22.542394115221487</v>
      </c>
      <c r="BB192" s="20">
        <v>22.542394115221487</v>
      </c>
      <c r="BC192" s="20">
        <v>22.542394115221487</v>
      </c>
      <c r="BD192" s="20">
        <v>22.542394115221487</v>
      </c>
      <c r="BE192" s="20">
        <v>22.542394115221487</v>
      </c>
      <c r="BF192" s="20">
        <v>22.542394115221487</v>
      </c>
      <c r="BG192" s="20">
        <v>22.542394115221487</v>
      </c>
      <c r="BH192" s="20">
        <v>22.542394115221487</v>
      </c>
      <c r="BI192" s="20">
        <v>22.542394115221487</v>
      </c>
      <c r="BJ192" s="20">
        <v>22.542394115221487</v>
      </c>
      <c r="BK192" s="20">
        <v>22.542394115221487</v>
      </c>
      <c r="BL192" s="20">
        <v>22.542394115221487</v>
      </c>
      <c r="BM192" s="20">
        <v>22.542394115221487</v>
      </c>
    </row>
    <row r="193" spans="1:65">
      <c r="A193" s="22">
        <v>0.250000000000001</v>
      </c>
      <c r="B193" s="20">
        <f ca="1"/>
        <v>4321.8611449446144</v>
      </c>
      <c r="C193" s="20" cm="1">
        <f t="array" ref="C193:AF193">$A193*Total_Maximum_Demand__MVA____Option_4_Winter_POE50</f>
        <v>12.426055570322855</v>
      </c>
      <c r="D193" s="20">
        <v>17.212843476119556</v>
      </c>
      <c r="E193" s="20">
        <v>18.455572999985481</v>
      </c>
      <c r="F193" s="20">
        <v>15.041579633041842</v>
      </c>
      <c r="G193" s="20">
        <v>15.205350062667236</v>
      </c>
      <c r="H193" s="20">
        <v>15.489085830533012</v>
      </c>
      <c r="I193" s="20">
        <v>16.136028204613634</v>
      </c>
      <c r="J193" s="20">
        <v>16.568159728513457</v>
      </c>
      <c r="K193" s="20">
        <v>17.116596455175049</v>
      </c>
      <c r="L193" s="20">
        <v>17.400733078248631</v>
      </c>
      <c r="M193" s="20">
        <v>17.650014856513497</v>
      </c>
      <c r="N193" s="20">
        <v>17.186524220064609</v>
      </c>
      <c r="O193" s="20">
        <v>17.727307144798452</v>
      </c>
      <c r="P193" s="20">
        <v>18.57811630858766</v>
      </c>
      <c r="Q193" s="20">
        <v>17.930515932502416</v>
      </c>
      <c r="R193" s="20">
        <v>17.930515932502416</v>
      </c>
      <c r="S193" s="20">
        <v>17.930515932502416</v>
      </c>
      <c r="T193" s="20">
        <v>17.930515932502416</v>
      </c>
      <c r="U193" s="20">
        <v>17.930515932502416</v>
      </c>
      <c r="V193" s="20">
        <v>17.930515932502416</v>
      </c>
      <c r="W193" s="20">
        <v>17.930515932502416</v>
      </c>
      <c r="X193" s="20">
        <v>17.930515932502416</v>
      </c>
      <c r="Y193" s="20">
        <v>17.930515932502416</v>
      </c>
      <c r="Z193" s="20">
        <v>17.930515932502416</v>
      </c>
      <c r="AA193" s="20">
        <v>17.930515932502416</v>
      </c>
      <c r="AB193" s="20">
        <v>17.930515932502416</v>
      </c>
      <c r="AC193" s="20">
        <v>17.930515932502416</v>
      </c>
      <c r="AD193" s="20">
        <v>17.930515932502416</v>
      </c>
      <c r="AE193" s="20">
        <v>17.930515932502416</v>
      </c>
      <c r="AF193" s="20">
        <v>17.930515932502416</v>
      </c>
      <c r="AH193" s="22">
        <v>0.250000000000001</v>
      </c>
      <c r="AI193" s="20">
        <f ca="1"/>
        <v>4321.8611449446144</v>
      </c>
      <c r="AJ193" s="20" cm="1">
        <f t="array" ref="AJ193:BM193">$AH193*Total_Maximum_Demand__MVA____Option_4_Winter_POE10</f>
        <v>13.296888930841547</v>
      </c>
      <c r="AK193" s="20">
        <v>18.023305654753251</v>
      </c>
      <c r="AL193" s="20">
        <v>19.314607916379622</v>
      </c>
      <c r="AM193" s="20">
        <v>15.888555118930711</v>
      </c>
      <c r="AN193" s="20">
        <v>16.013915885198383</v>
      </c>
      <c r="AO193" s="20">
        <v>16.291475424707343</v>
      </c>
      <c r="AP193" s="20">
        <v>16.948546028600155</v>
      </c>
      <c r="AQ193" s="20">
        <v>17.306230840461435</v>
      </c>
      <c r="AR193" s="20">
        <v>17.98967872725537</v>
      </c>
      <c r="AS193" s="20">
        <v>20.069437048688293</v>
      </c>
      <c r="AT193" s="20">
        <v>18.352305481039487</v>
      </c>
      <c r="AU193" s="20">
        <v>18.015647623324742</v>
      </c>
      <c r="AV193" s="20">
        <v>18.467481141153904</v>
      </c>
      <c r="AW193" s="20">
        <v>19.456947979149401</v>
      </c>
      <c r="AX193" s="20">
        <v>18.785328429351253</v>
      </c>
      <c r="AY193" s="20">
        <v>18.785328429351253</v>
      </c>
      <c r="AZ193" s="20">
        <v>18.785328429351253</v>
      </c>
      <c r="BA193" s="20">
        <v>18.785328429351253</v>
      </c>
      <c r="BB193" s="20">
        <v>18.785328429351253</v>
      </c>
      <c r="BC193" s="20">
        <v>18.785328429351253</v>
      </c>
      <c r="BD193" s="20">
        <v>18.785328429351253</v>
      </c>
      <c r="BE193" s="20">
        <v>18.785328429351253</v>
      </c>
      <c r="BF193" s="20">
        <v>18.785328429351253</v>
      </c>
      <c r="BG193" s="20">
        <v>18.785328429351253</v>
      </c>
      <c r="BH193" s="20">
        <v>18.785328429351253</v>
      </c>
      <c r="BI193" s="20">
        <v>18.785328429351253</v>
      </c>
      <c r="BJ193" s="20">
        <v>18.785328429351253</v>
      </c>
      <c r="BK193" s="20">
        <v>18.785328429351253</v>
      </c>
      <c r="BL193" s="20">
        <v>18.785328429351253</v>
      </c>
      <c r="BM193" s="20">
        <v>18.785328429351253</v>
      </c>
    </row>
    <row r="194" spans="1:65">
      <c r="A194" s="22">
        <v>0.20000000000000101</v>
      </c>
      <c r="B194" s="20">
        <f ca="1"/>
        <v>4353.0669914732325</v>
      </c>
      <c r="C194" s="20" cm="1">
        <f t="array" ref="C194:AF194">$A194*Total_Maximum_Demand__MVA____Option_4_Winter_POE50</f>
        <v>9.9408444562582954</v>
      </c>
      <c r="D194" s="20">
        <v>13.77027478089566</v>
      </c>
      <c r="E194" s="20">
        <v>14.764458399988399</v>
      </c>
      <c r="F194" s="20">
        <v>12.033263706433486</v>
      </c>
      <c r="G194" s="20">
        <v>12.164280050133803</v>
      </c>
      <c r="H194" s="20">
        <v>12.391268664426423</v>
      </c>
      <c r="I194" s="20">
        <v>12.908822563690922</v>
      </c>
      <c r="J194" s="20">
        <v>13.254527782810779</v>
      </c>
      <c r="K194" s="20">
        <v>13.693277164140055</v>
      </c>
      <c r="L194" s="20">
        <v>13.920586462598919</v>
      </c>
      <c r="M194" s="20">
        <v>14.120011885210813</v>
      </c>
      <c r="N194" s="20">
        <v>13.749219376051702</v>
      </c>
      <c r="O194" s="20">
        <v>14.181845715838776</v>
      </c>
      <c r="P194" s="20">
        <v>14.862493046870144</v>
      </c>
      <c r="Q194" s="20">
        <v>14.344412746001948</v>
      </c>
      <c r="R194" s="20">
        <v>14.344412746001948</v>
      </c>
      <c r="S194" s="20">
        <v>14.344412746001948</v>
      </c>
      <c r="T194" s="20">
        <v>14.344412746001948</v>
      </c>
      <c r="U194" s="20">
        <v>14.344412746001948</v>
      </c>
      <c r="V194" s="20">
        <v>14.344412746001948</v>
      </c>
      <c r="W194" s="20">
        <v>14.344412746001948</v>
      </c>
      <c r="X194" s="20">
        <v>14.344412746001948</v>
      </c>
      <c r="Y194" s="20">
        <v>14.344412746001948</v>
      </c>
      <c r="Z194" s="20">
        <v>14.344412746001948</v>
      </c>
      <c r="AA194" s="20">
        <v>14.344412746001948</v>
      </c>
      <c r="AB194" s="20">
        <v>14.344412746001948</v>
      </c>
      <c r="AC194" s="20">
        <v>14.344412746001948</v>
      </c>
      <c r="AD194" s="20">
        <v>14.344412746001948</v>
      </c>
      <c r="AE194" s="20">
        <v>14.344412746001948</v>
      </c>
      <c r="AF194" s="20">
        <v>14.344412746001948</v>
      </c>
      <c r="AH194" s="22">
        <v>0.20000000000000101</v>
      </c>
      <c r="AI194" s="20">
        <f ca="1"/>
        <v>4353.0669914732325</v>
      </c>
      <c r="AJ194" s="20" cm="1">
        <f t="array" ref="AJ194:BM194">$AH194*Total_Maximum_Demand__MVA____Option_4_Winter_POE10</f>
        <v>10.637511144673249</v>
      </c>
      <c r="AK194" s="20">
        <v>14.418644523802618</v>
      </c>
      <c r="AL194" s="20">
        <v>15.451686333103712</v>
      </c>
      <c r="AM194" s="20">
        <v>12.710844095144582</v>
      </c>
      <c r="AN194" s="20">
        <v>12.81113270815872</v>
      </c>
      <c r="AO194" s="20">
        <v>13.03318033976589</v>
      </c>
      <c r="AP194" s="20">
        <v>13.558836822880139</v>
      </c>
      <c r="AQ194" s="20">
        <v>13.844984672369163</v>
      </c>
      <c r="AR194" s="20">
        <v>14.391742981804311</v>
      </c>
      <c r="AS194" s="20">
        <v>16.055549638950652</v>
      </c>
      <c r="AT194" s="20">
        <v>14.681844384831605</v>
      </c>
      <c r="AU194" s="20">
        <v>14.41251809865981</v>
      </c>
      <c r="AV194" s="20">
        <v>14.773984912923138</v>
      </c>
      <c r="AW194" s="20">
        <v>15.565558383319537</v>
      </c>
      <c r="AX194" s="20">
        <v>15.028262743481019</v>
      </c>
      <c r="AY194" s="20">
        <v>15.028262743481019</v>
      </c>
      <c r="AZ194" s="20">
        <v>15.028262743481019</v>
      </c>
      <c r="BA194" s="20">
        <v>15.028262743481019</v>
      </c>
      <c r="BB194" s="20">
        <v>15.028262743481019</v>
      </c>
      <c r="BC194" s="20">
        <v>15.028262743481019</v>
      </c>
      <c r="BD194" s="20">
        <v>15.028262743481019</v>
      </c>
      <c r="BE194" s="20">
        <v>15.028262743481019</v>
      </c>
      <c r="BF194" s="20">
        <v>15.028262743481019</v>
      </c>
      <c r="BG194" s="20">
        <v>15.028262743481019</v>
      </c>
      <c r="BH194" s="20">
        <v>15.028262743481019</v>
      </c>
      <c r="BI194" s="20">
        <v>15.028262743481019</v>
      </c>
      <c r="BJ194" s="20">
        <v>15.028262743481019</v>
      </c>
      <c r="BK194" s="20">
        <v>15.028262743481019</v>
      </c>
      <c r="BL194" s="20">
        <v>15.028262743481019</v>
      </c>
      <c r="BM194" s="20">
        <v>15.028262743481019</v>
      </c>
    </row>
    <row r="195" spans="1:65">
      <c r="A195" s="22">
        <v>0.15000000000000099</v>
      </c>
      <c r="B195" s="20">
        <f ca="1"/>
        <v>4369.4129110834619</v>
      </c>
      <c r="C195" s="20" cm="1">
        <f t="array" ref="C195:AF195">$A195*Total_Maximum_Demand__MVA____Option_4_Winter_POE50</f>
        <v>7.4556333421937326</v>
      </c>
      <c r="D195" s="20">
        <v>10.327706085671762</v>
      </c>
      <c r="E195" s="20">
        <v>11.073343799991317</v>
      </c>
      <c r="F195" s="20">
        <v>9.0249477798251281</v>
      </c>
      <c r="G195" s="20">
        <v>9.1232100376003658</v>
      </c>
      <c r="H195" s="20">
        <v>9.2934514983198309</v>
      </c>
      <c r="I195" s="20">
        <v>9.6816169227682067</v>
      </c>
      <c r="J195" s="20">
        <v>9.9408958371080995</v>
      </c>
      <c r="K195" s="20">
        <v>10.269957873105056</v>
      </c>
      <c r="L195" s="20">
        <v>10.440439846949205</v>
      </c>
      <c r="M195" s="20">
        <v>10.590008913908125</v>
      </c>
      <c r="N195" s="20">
        <v>10.311914532038793</v>
      </c>
      <c r="O195" s="20">
        <v>10.6363842868791</v>
      </c>
      <c r="P195" s="20">
        <v>11.146869785152624</v>
      </c>
      <c r="Q195" s="20">
        <v>10.758309559501479</v>
      </c>
      <c r="R195" s="20">
        <v>10.758309559501479</v>
      </c>
      <c r="S195" s="20">
        <v>10.758309559501479</v>
      </c>
      <c r="T195" s="20">
        <v>10.758309559501479</v>
      </c>
      <c r="U195" s="20">
        <v>10.758309559501479</v>
      </c>
      <c r="V195" s="20">
        <v>10.758309559501479</v>
      </c>
      <c r="W195" s="20">
        <v>10.758309559501479</v>
      </c>
      <c r="X195" s="20">
        <v>10.758309559501479</v>
      </c>
      <c r="Y195" s="20">
        <v>10.758309559501479</v>
      </c>
      <c r="Z195" s="20">
        <v>10.758309559501479</v>
      </c>
      <c r="AA195" s="20">
        <v>10.758309559501479</v>
      </c>
      <c r="AB195" s="20">
        <v>10.758309559501479</v>
      </c>
      <c r="AC195" s="20">
        <v>10.758309559501479</v>
      </c>
      <c r="AD195" s="20">
        <v>10.758309559501479</v>
      </c>
      <c r="AE195" s="20">
        <v>10.758309559501479</v>
      </c>
      <c r="AF195" s="20">
        <v>10.758309559501479</v>
      </c>
      <c r="AH195" s="22">
        <v>0.15000000000000099</v>
      </c>
      <c r="AI195" s="20">
        <f ca="1"/>
        <v>4369.4129110834619</v>
      </c>
      <c r="AJ195" s="20" cm="1">
        <f t="array" ref="AJ195:BM195">$AH195*Total_Maximum_Demand__MVA____Option_4_Winter_POE10</f>
        <v>7.978133358504949</v>
      </c>
      <c r="AK195" s="20">
        <v>10.813983392851981</v>
      </c>
      <c r="AL195" s="20">
        <v>11.588764749827803</v>
      </c>
      <c r="AM195" s="20">
        <v>9.533133071358451</v>
      </c>
      <c r="AN195" s="20">
        <v>9.608349531119055</v>
      </c>
      <c r="AO195" s="20">
        <v>9.7748852548244329</v>
      </c>
      <c r="AP195" s="20">
        <v>10.16912761716012</v>
      </c>
      <c r="AQ195" s="20">
        <v>10.38373850427689</v>
      </c>
      <c r="AR195" s="20">
        <v>10.793807236353251</v>
      </c>
      <c r="AS195" s="20">
        <v>12.041662229213006</v>
      </c>
      <c r="AT195" s="20">
        <v>11.011383288623721</v>
      </c>
      <c r="AU195" s="20">
        <v>10.809388573994875</v>
      </c>
      <c r="AV195" s="20">
        <v>11.080488684692371</v>
      </c>
      <c r="AW195" s="20">
        <v>11.674168787489672</v>
      </c>
      <c r="AX195" s="20">
        <v>11.271197057610781</v>
      </c>
      <c r="AY195" s="20">
        <v>11.271197057610781</v>
      </c>
      <c r="AZ195" s="20">
        <v>11.271197057610781</v>
      </c>
      <c r="BA195" s="20">
        <v>11.271197057610781</v>
      </c>
      <c r="BB195" s="20">
        <v>11.271197057610781</v>
      </c>
      <c r="BC195" s="20">
        <v>11.271197057610781</v>
      </c>
      <c r="BD195" s="20">
        <v>11.271197057610781</v>
      </c>
      <c r="BE195" s="20">
        <v>11.271197057610781</v>
      </c>
      <c r="BF195" s="20">
        <v>11.271197057610781</v>
      </c>
      <c r="BG195" s="20">
        <v>11.271197057610781</v>
      </c>
      <c r="BH195" s="20">
        <v>11.271197057610781</v>
      </c>
      <c r="BI195" s="20">
        <v>11.271197057610781</v>
      </c>
      <c r="BJ195" s="20">
        <v>11.271197057610781</v>
      </c>
      <c r="BK195" s="20">
        <v>11.271197057610781</v>
      </c>
      <c r="BL195" s="20">
        <v>11.271197057610781</v>
      </c>
      <c r="BM195" s="20">
        <v>11.271197057610781</v>
      </c>
    </row>
    <row r="196" spans="1:65">
      <c r="A196" s="22">
        <v>0.100000000000001</v>
      </c>
      <c r="B196" s="20">
        <f ca="1"/>
        <v>4378.6260657728635</v>
      </c>
      <c r="C196" s="20" cm="1">
        <f t="array" ref="C196:AF196">$A196*Total_Maximum_Demand__MVA____Option_4_Winter_POE50</f>
        <v>4.9704222281291726</v>
      </c>
      <c r="D196" s="20">
        <v>6.8851373904478645</v>
      </c>
      <c r="E196" s="20">
        <v>7.3822291999942369</v>
      </c>
      <c r="F196" s="20">
        <v>6.0166318532167731</v>
      </c>
      <c r="G196" s="20">
        <v>6.0821400250669315</v>
      </c>
      <c r="H196" s="20">
        <v>6.1956343322132419</v>
      </c>
      <c r="I196" s="20">
        <v>6.4544112818454931</v>
      </c>
      <c r="J196" s="20">
        <v>6.6272638914054225</v>
      </c>
      <c r="K196" s="20">
        <v>6.846638582070061</v>
      </c>
      <c r="L196" s="20">
        <v>6.9602932312994943</v>
      </c>
      <c r="M196" s="20">
        <v>7.0600059426054411</v>
      </c>
      <c r="N196" s="20">
        <v>6.8746096880258856</v>
      </c>
      <c r="O196" s="20">
        <v>7.0909228579194234</v>
      </c>
      <c r="P196" s="20">
        <v>7.4312465234351084</v>
      </c>
      <c r="Q196" s="20">
        <v>7.1722063730010106</v>
      </c>
      <c r="R196" s="20">
        <v>7.1722063730010106</v>
      </c>
      <c r="S196" s="20">
        <v>7.1722063730010106</v>
      </c>
      <c r="T196" s="20">
        <v>7.1722063730010106</v>
      </c>
      <c r="U196" s="20">
        <v>7.1722063730010106</v>
      </c>
      <c r="V196" s="20">
        <v>7.1722063730010106</v>
      </c>
      <c r="W196" s="20">
        <v>7.1722063730010106</v>
      </c>
      <c r="X196" s="20">
        <v>7.1722063730010106</v>
      </c>
      <c r="Y196" s="20">
        <v>7.1722063730010106</v>
      </c>
      <c r="Z196" s="20">
        <v>7.1722063730010106</v>
      </c>
      <c r="AA196" s="20">
        <v>7.1722063730010106</v>
      </c>
      <c r="AB196" s="20">
        <v>7.1722063730010106</v>
      </c>
      <c r="AC196" s="20">
        <v>7.1722063730010106</v>
      </c>
      <c r="AD196" s="20">
        <v>7.1722063730010106</v>
      </c>
      <c r="AE196" s="20">
        <v>7.1722063730010106</v>
      </c>
      <c r="AF196" s="20">
        <v>7.1722063730010106</v>
      </c>
      <c r="AH196" s="22">
        <v>0.100000000000001</v>
      </c>
      <c r="AI196" s="20">
        <f ca="1"/>
        <v>4378.6260657728635</v>
      </c>
      <c r="AJ196" s="20" cm="1">
        <f t="array" ref="AJ196:BM196">$AH196*Total_Maximum_Demand__MVA____Option_4_Winter_POE10</f>
        <v>5.3187555723366513</v>
      </c>
      <c r="AK196" s="20">
        <v>7.2093222619013444</v>
      </c>
      <c r="AL196" s="20">
        <v>7.7258431665518952</v>
      </c>
      <c r="AM196" s="20">
        <v>6.3554220475723229</v>
      </c>
      <c r="AN196" s="20">
        <v>6.4055663540793919</v>
      </c>
      <c r="AO196" s="20">
        <v>6.5165901698829769</v>
      </c>
      <c r="AP196" s="20">
        <v>6.779418411440103</v>
      </c>
      <c r="AQ196" s="20">
        <v>6.9224923361846162</v>
      </c>
      <c r="AR196" s="20">
        <v>7.1958714909021921</v>
      </c>
      <c r="AS196" s="20">
        <v>8.0277748194753649</v>
      </c>
      <c r="AT196" s="20">
        <v>7.3409221924158388</v>
      </c>
      <c r="AU196" s="20">
        <v>7.2062590493299412</v>
      </c>
      <c r="AV196" s="20">
        <v>7.3869924564616056</v>
      </c>
      <c r="AW196" s="20">
        <v>7.7827791916598077</v>
      </c>
      <c r="AX196" s="20">
        <v>7.5141313717405467</v>
      </c>
      <c r="AY196" s="20">
        <v>7.5141313717405467</v>
      </c>
      <c r="AZ196" s="20">
        <v>7.5141313717405467</v>
      </c>
      <c r="BA196" s="20">
        <v>7.5141313717405467</v>
      </c>
      <c r="BB196" s="20">
        <v>7.5141313717405467</v>
      </c>
      <c r="BC196" s="20">
        <v>7.5141313717405467</v>
      </c>
      <c r="BD196" s="20">
        <v>7.5141313717405467</v>
      </c>
      <c r="BE196" s="20">
        <v>7.5141313717405467</v>
      </c>
      <c r="BF196" s="20">
        <v>7.5141313717405467</v>
      </c>
      <c r="BG196" s="20">
        <v>7.5141313717405467</v>
      </c>
      <c r="BH196" s="20">
        <v>7.5141313717405467</v>
      </c>
      <c r="BI196" s="20">
        <v>7.5141313717405467</v>
      </c>
      <c r="BJ196" s="20">
        <v>7.5141313717405467</v>
      </c>
      <c r="BK196" s="20">
        <v>7.5141313717405467</v>
      </c>
      <c r="BL196" s="20">
        <v>7.5141313717405467</v>
      </c>
      <c r="BM196" s="20">
        <v>7.5141313717405467</v>
      </c>
    </row>
    <row r="197" spans="1:65">
      <c r="A197" s="22">
        <v>5.0000000000001002E-2</v>
      </c>
      <c r="B197" s="20">
        <f ca="1"/>
        <v>4391.7028014610469</v>
      </c>
      <c r="C197" s="20" cm="1">
        <f t="array" ref="C197:AF197">$A197*Total_Maximum_Demand__MVA____Option_4_Winter_POE50</f>
        <v>2.4852111140646111</v>
      </c>
      <c r="D197" s="20">
        <v>3.4425686952239665</v>
      </c>
      <c r="E197" s="20">
        <v>3.6911145999971553</v>
      </c>
      <c r="F197" s="20">
        <v>3.0083159266084167</v>
      </c>
      <c r="G197" s="20">
        <v>3.041070012533496</v>
      </c>
      <c r="H197" s="20">
        <v>3.097817166106652</v>
      </c>
      <c r="I197" s="20">
        <v>3.2272056409227785</v>
      </c>
      <c r="J197" s="20">
        <v>3.3136319457027446</v>
      </c>
      <c r="K197" s="20">
        <v>3.4233192910350647</v>
      </c>
      <c r="L197" s="20">
        <v>3.4801466156497818</v>
      </c>
      <c r="M197" s="20">
        <v>3.5300029713027561</v>
      </c>
      <c r="N197" s="20">
        <v>3.437304844012977</v>
      </c>
      <c r="O197" s="20">
        <v>3.5454614289597473</v>
      </c>
      <c r="P197" s="20">
        <v>3.7156232617175915</v>
      </c>
      <c r="Q197" s="20">
        <v>3.5861031865005408</v>
      </c>
      <c r="R197" s="20">
        <v>3.5861031865005408</v>
      </c>
      <c r="S197" s="20">
        <v>3.5861031865005408</v>
      </c>
      <c r="T197" s="20">
        <v>3.5861031865005408</v>
      </c>
      <c r="U197" s="20">
        <v>3.5861031865005408</v>
      </c>
      <c r="V197" s="20">
        <v>3.5861031865005408</v>
      </c>
      <c r="W197" s="20">
        <v>3.5861031865005408</v>
      </c>
      <c r="X197" s="20">
        <v>3.5861031865005408</v>
      </c>
      <c r="Y197" s="20">
        <v>3.5861031865005408</v>
      </c>
      <c r="Z197" s="20">
        <v>3.5861031865005408</v>
      </c>
      <c r="AA197" s="20">
        <v>3.5861031865005408</v>
      </c>
      <c r="AB197" s="20">
        <v>3.5861031865005408</v>
      </c>
      <c r="AC197" s="20">
        <v>3.5861031865005408</v>
      </c>
      <c r="AD197" s="20">
        <v>3.5861031865005408</v>
      </c>
      <c r="AE197" s="20">
        <v>3.5861031865005408</v>
      </c>
      <c r="AF197" s="20">
        <v>3.5861031865005408</v>
      </c>
      <c r="AH197" s="22">
        <v>5.0000000000001002E-2</v>
      </c>
      <c r="AI197" s="20">
        <f ca="1"/>
        <v>4391.7028014610469</v>
      </c>
      <c r="AJ197" s="20" cm="1">
        <f t="array" ref="AJ197:BM197">$AH197*Total_Maximum_Demand__MVA____Option_4_Winter_POE10</f>
        <v>2.6593777861683519</v>
      </c>
      <c r="AK197" s="20">
        <v>3.6046611309507082</v>
      </c>
      <c r="AL197" s="20">
        <v>3.8629215832759862</v>
      </c>
      <c r="AM197" s="20">
        <v>3.177711023786193</v>
      </c>
      <c r="AN197" s="20">
        <v>3.2027831770397279</v>
      </c>
      <c r="AO197" s="20">
        <v>3.2582950849415213</v>
      </c>
      <c r="AP197" s="20">
        <v>3.3897092057200857</v>
      </c>
      <c r="AQ197" s="20">
        <v>3.4612461680923428</v>
      </c>
      <c r="AR197" s="20">
        <v>3.597935745451132</v>
      </c>
      <c r="AS197" s="20">
        <v>4.0138874097377224</v>
      </c>
      <c r="AT197" s="20">
        <v>3.6704610962079558</v>
      </c>
      <c r="AU197" s="20">
        <v>3.6031295246650066</v>
      </c>
      <c r="AV197" s="20">
        <v>3.6934962282308397</v>
      </c>
      <c r="AW197" s="20">
        <v>3.8913895958299425</v>
      </c>
      <c r="AX197" s="20">
        <v>3.7570656858703111</v>
      </c>
      <c r="AY197" s="20">
        <v>3.7570656858703111</v>
      </c>
      <c r="AZ197" s="20">
        <v>3.7570656858703111</v>
      </c>
      <c r="BA197" s="20">
        <v>3.7570656858703111</v>
      </c>
      <c r="BB197" s="20">
        <v>3.7570656858703111</v>
      </c>
      <c r="BC197" s="20">
        <v>3.7570656858703111</v>
      </c>
      <c r="BD197" s="20">
        <v>3.7570656858703111</v>
      </c>
      <c r="BE197" s="20">
        <v>3.7570656858703111</v>
      </c>
      <c r="BF197" s="20">
        <v>3.7570656858703111</v>
      </c>
      <c r="BG197" s="20">
        <v>3.7570656858703111</v>
      </c>
      <c r="BH197" s="20">
        <v>3.7570656858703111</v>
      </c>
      <c r="BI197" s="20">
        <v>3.7570656858703111</v>
      </c>
      <c r="BJ197" s="20">
        <v>3.7570656858703111</v>
      </c>
      <c r="BK197" s="20">
        <v>3.7570656858703111</v>
      </c>
      <c r="BL197" s="20">
        <v>3.7570656858703111</v>
      </c>
      <c r="BM197" s="20">
        <v>3.7570656858703111</v>
      </c>
    </row>
    <row r="198" spans="1:65">
      <c r="A198" s="22">
        <v>9.9920072216264108E-16</v>
      </c>
      <c r="B198" s="20">
        <f ca="1"/>
        <v>4391.7028014610469</v>
      </c>
      <c r="C198" s="20" cm="1">
        <f t="array" ref="C198:AF198">$A198*Total_Maximum_Demand__MVA____Option_4_Winter_POE50</f>
        <v>4.9664494797998627E-14</v>
      </c>
      <c r="D198" s="20">
        <v>6.8796342527244397E-14</v>
      </c>
      <c r="E198" s="20">
        <v>7.3763287478043033E-14</v>
      </c>
      <c r="F198" s="20">
        <v>6.0118228927208886E-14</v>
      </c>
      <c r="G198" s="20">
        <v>6.0772787053411209E-14</v>
      </c>
      <c r="H198" s="20">
        <v>6.1906822990030624E-14</v>
      </c>
      <c r="I198" s="20">
        <v>6.4492524139546501E-14</v>
      </c>
      <c r="J198" s="20">
        <v>6.6219668662546267E-14</v>
      </c>
      <c r="K198" s="20">
        <v>6.8411662155909371E-14</v>
      </c>
      <c r="L198" s="20">
        <v>6.9547300231781266E-14</v>
      </c>
      <c r="M198" s="20">
        <v>7.0543630363238234E-14</v>
      </c>
      <c r="N198" s="20">
        <v>6.8691149648616844E-14</v>
      </c>
      <c r="O198" s="20">
        <v>7.0852552404325953E-14</v>
      </c>
      <c r="P198" s="20">
        <v>7.4253068927849023E-14</v>
      </c>
      <c r="Q198" s="20">
        <v>7.1664737874020339E-14</v>
      </c>
      <c r="R198" s="20">
        <v>7.1664737874020339E-14</v>
      </c>
      <c r="S198" s="20">
        <v>7.1664737874020339E-14</v>
      </c>
      <c r="T198" s="20">
        <v>7.1664737874020339E-14</v>
      </c>
      <c r="U198" s="20">
        <v>7.1664737874020339E-14</v>
      </c>
      <c r="V198" s="20">
        <v>7.1664737874020339E-14</v>
      </c>
      <c r="W198" s="20">
        <v>7.1664737874020339E-14</v>
      </c>
      <c r="X198" s="20">
        <v>7.1664737874020339E-14</v>
      </c>
      <c r="Y198" s="20">
        <v>7.1664737874020339E-14</v>
      </c>
      <c r="Z198" s="20">
        <v>7.1664737874020339E-14</v>
      </c>
      <c r="AA198" s="20">
        <v>7.1664737874020339E-14</v>
      </c>
      <c r="AB198" s="20">
        <v>7.1664737874020339E-14</v>
      </c>
      <c r="AC198" s="20">
        <v>7.1664737874020339E-14</v>
      </c>
      <c r="AD198" s="20">
        <v>7.1664737874020339E-14</v>
      </c>
      <c r="AE198" s="20">
        <v>7.1664737874020339E-14</v>
      </c>
      <c r="AF198" s="20">
        <v>7.1664737874020339E-14</v>
      </c>
      <c r="AH198" s="22">
        <v>9.9920072216264108E-16</v>
      </c>
      <c r="AI198" s="20">
        <f ca="1"/>
        <v>4391.7028014610469</v>
      </c>
      <c r="AJ198" s="20" cm="1">
        <f t="array" ref="AJ198:BM198">$AH198*Total_Maximum_Demand__MVA____Option_4_Winter_POE10</f>
        <v>5.3145044088852997E-14</v>
      </c>
      <c r="AK198" s="20">
        <v>7.2035600103949563E-14</v>
      </c>
      <c r="AL198" s="20">
        <v>7.7196680713338814E-14</v>
      </c>
      <c r="AM198" s="20">
        <v>6.3503422995825717E-14</v>
      </c>
      <c r="AN198" s="20">
        <v>6.4004465268567799E-14</v>
      </c>
      <c r="AO198" s="20">
        <v>6.511381603784973E-14</v>
      </c>
      <c r="AP198" s="20">
        <v>6.7739997725535876E-14</v>
      </c>
      <c r="AQ198" s="20">
        <v>6.9169593414809482E-14</v>
      </c>
      <c r="AR198" s="20">
        <v>7.1901199902989584E-14</v>
      </c>
      <c r="AS198" s="20">
        <v>8.0213583969787705E-14</v>
      </c>
      <c r="AT198" s="20">
        <v>7.335054756001591E-14</v>
      </c>
      <c r="AU198" s="20">
        <v>7.2004992461814717E-14</v>
      </c>
      <c r="AV198" s="20">
        <v>7.3810881971063442E-14</v>
      </c>
      <c r="AW198" s="20">
        <v>7.7765585887387776E-14</v>
      </c>
      <c r="AX198" s="20">
        <v>7.5081254930680358E-14</v>
      </c>
      <c r="AY198" s="20">
        <v>7.5081254930680358E-14</v>
      </c>
      <c r="AZ198" s="20">
        <v>7.5081254930680358E-14</v>
      </c>
      <c r="BA198" s="20">
        <v>7.5081254930680358E-14</v>
      </c>
      <c r="BB198" s="20">
        <v>7.5081254930680358E-14</v>
      </c>
      <c r="BC198" s="20">
        <v>7.5081254930680358E-14</v>
      </c>
      <c r="BD198" s="20">
        <v>7.5081254930680358E-14</v>
      </c>
      <c r="BE198" s="20">
        <v>7.5081254930680358E-14</v>
      </c>
      <c r="BF198" s="20">
        <v>7.5081254930680358E-14</v>
      </c>
      <c r="BG198" s="20">
        <v>7.5081254930680358E-14</v>
      </c>
      <c r="BH198" s="20">
        <v>7.5081254930680358E-14</v>
      </c>
      <c r="BI198" s="20">
        <v>7.5081254930680358E-14</v>
      </c>
      <c r="BJ198" s="20">
        <v>7.5081254930680358E-14</v>
      </c>
      <c r="BK198" s="20">
        <v>7.5081254930680358E-14</v>
      </c>
      <c r="BL198" s="20">
        <v>7.5081254930680358E-14</v>
      </c>
      <c r="BM198" s="20">
        <v>7.5081254930680358E-14</v>
      </c>
    </row>
    <row r="199" spans="1:65">
      <c r="A199" s="22"/>
    </row>
    <row r="200" spans="1:65">
      <c r="A200" s="19" t="s">
        <v>812</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812</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846</v>
      </c>
      <c r="AH201" s="4" t="s">
        <v>847</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56.448309362924114</v>
      </c>
      <c r="D203" s="20">
        <v>74.883099830875992</v>
      </c>
      <c r="E203" s="20">
        <v>79.897969704080438</v>
      </c>
      <c r="F203" s="20">
        <v>65.249831333461188</v>
      </c>
      <c r="G203" s="20">
        <v>65.241445413619246</v>
      </c>
      <c r="H203" s="20">
        <v>65.811327465518104</v>
      </c>
      <c r="I203" s="20">
        <v>66.436880525904115</v>
      </c>
      <c r="J203" s="20">
        <v>67.722265420177962</v>
      </c>
      <c r="K203" s="20">
        <v>68.646078463113952</v>
      </c>
      <c r="L203" s="20">
        <v>69.146299721338224</v>
      </c>
      <c r="M203" s="20">
        <v>69.692485259514015</v>
      </c>
      <c r="N203" s="20">
        <v>70.193236233328122</v>
      </c>
      <c r="O203" s="20">
        <v>71.099706711048199</v>
      </c>
      <c r="P203" s="20">
        <v>72.225274128037611</v>
      </c>
      <c r="Q203" s="20">
        <v>72.144459082345037</v>
      </c>
      <c r="R203" s="20">
        <v>72.144459082345037</v>
      </c>
      <c r="S203" s="20">
        <v>72.144459082345037</v>
      </c>
      <c r="T203" s="20">
        <v>72.144459082345037</v>
      </c>
      <c r="U203" s="20">
        <v>72.144459082345037</v>
      </c>
      <c r="V203" s="20">
        <v>72.144459082345037</v>
      </c>
      <c r="W203" s="20">
        <v>72.144459082345037</v>
      </c>
      <c r="X203" s="20">
        <v>72.144459082345037</v>
      </c>
      <c r="Y203" s="20">
        <v>72.144459082345037</v>
      </c>
      <c r="Z203" s="20">
        <v>72.144459082345037</v>
      </c>
      <c r="AA203" s="20">
        <v>72.144459082345037</v>
      </c>
      <c r="AB203" s="20">
        <v>72.144459082345037</v>
      </c>
      <c r="AC203" s="20">
        <v>72.144459082345037</v>
      </c>
      <c r="AD203" s="20">
        <v>72.144459082345037</v>
      </c>
      <c r="AE203" s="20">
        <v>72.144459082345037</v>
      </c>
      <c r="AF203" s="20">
        <v>72.144459082345037</v>
      </c>
      <c r="AG203" s="20"/>
      <c r="AH203" s="22" cm="1">
        <f t="array" ref="AH203:AH226">Percent_MD</f>
        <v>1</v>
      </c>
      <c r="AI203" s="20" cm="1">
        <f t="array" aca="1" ref="AI203:AI226" ca="1">Summer___MD___Hours</f>
        <v>0</v>
      </c>
      <c r="AJ203" s="20" cm="1">
        <f t="array" ref="AJ203:BM203">$AH203*Total_Maximum_Demand__MVA____Option_4_Summer_POE10</f>
        <v>62.900986127459987</v>
      </c>
      <c r="AK203" s="20">
        <v>81.372767966121785</v>
      </c>
      <c r="AL203" s="20">
        <v>86.20299842903583</v>
      </c>
      <c r="AM203" s="20">
        <v>71.410890008675153</v>
      </c>
      <c r="AN203" s="20">
        <v>71.428373067342989</v>
      </c>
      <c r="AO203" s="20">
        <v>71.921901881339707</v>
      </c>
      <c r="AP203" s="20">
        <v>73.228436136595278</v>
      </c>
      <c r="AQ203" s="20">
        <v>74.10076403671745</v>
      </c>
      <c r="AR203" s="20">
        <v>74.956082802300514</v>
      </c>
      <c r="AS203" s="20">
        <v>75.956872718462606</v>
      </c>
      <c r="AT203" s="20">
        <v>76.882618533179013</v>
      </c>
      <c r="AU203" s="20">
        <v>77.782673778754784</v>
      </c>
      <c r="AV203" s="20">
        <v>77.883015825963056</v>
      </c>
      <c r="AW203" s="20">
        <v>78.933969595244207</v>
      </c>
      <c r="AX203" s="20">
        <v>78.13246785974205</v>
      </c>
      <c r="AY203" s="20">
        <v>78.13246785974205</v>
      </c>
      <c r="AZ203" s="20">
        <v>78.13246785974205</v>
      </c>
      <c r="BA203" s="20">
        <v>78.13246785974205</v>
      </c>
      <c r="BB203" s="20">
        <v>78.13246785974205</v>
      </c>
      <c r="BC203" s="20">
        <v>78.13246785974205</v>
      </c>
      <c r="BD203" s="20">
        <v>78.13246785974205</v>
      </c>
      <c r="BE203" s="20">
        <v>78.13246785974205</v>
      </c>
      <c r="BF203" s="20">
        <v>78.13246785974205</v>
      </c>
      <c r="BG203" s="20">
        <v>78.13246785974205</v>
      </c>
      <c r="BH203" s="20">
        <v>78.13246785974205</v>
      </c>
      <c r="BI203" s="20">
        <v>78.13246785974205</v>
      </c>
      <c r="BJ203" s="20">
        <v>78.13246785974205</v>
      </c>
      <c r="BK203" s="20">
        <v>78.13246785974205</v>
      </c>
      <c r="BL203" s="20">
        <v>78.13246785974205</v>
      </c>
      <c r="BM203" s="20">
        <v>78.13246785974205</v>
      </c>
    </row>
    <row r="204" spans="1:65">
      <c r="A204" s="22">
        <v>0.99</v>
      </c>
      <c r="B204" s="20">
        <f ca="1"/>
        <v>0</v>
      </c>
      <c r="C204" s="20" cm="1">
        <f t="array" ref="C204:AF204">$A204*Total_Maximum_Demand__MVA____Option_4_Summer_POE50</f>
        <v>55.883826269294872</v>
      </c>
      <c r="D204" s="20">
        <v>74.13426883256723</v>
      </c>
      <c r="E204" s="20">
        <v>79.098990007039632</v>
      </c>
      <c r="F204" s="20">
        <v>64.59733302012657</v>
      </c>
      <c r="G204" s="20">
        <v>64.589030959483054</v>
      </c>
      <c r="H204" s="20">
        <v>65.153214190862926</v>
      </c>
      <c r="I204" s="20">
        <v>65.77251172064507</v>
      </c>
      <c r="J204" s="20">
        <v>67.045042765976177</v>
      </c>
      <c r="K204" s="20">
        <v>67.959617678482815</v>
      </c>
      <c r="L204" s="20">
        <v>68.454836724124846</v>
      </c>
      <c r="M204" s="20">
        <v>68.995560406918869</v>
      </c>
      <c r="N204" s="20">
        <v>69.491303870994841</v>
      </c>
      <c r="O204" s="20">
        <v>70.388709643937716</v>
      </c>
      <c r="P204" s="20">
        <v>71.50302138675724</v>
      </c>
      <c r="Q204" s="20">
        <v>71.423014491521585</v>
      </c>
      <c r="R204" s="20">
        <v>71.423014491521585</v>
      </c>
      <c r="S204" s="20">
        <v>71.423014491521585</v>
      </c>
      <c r="T204" s="20">
        <v>71.423014491521585</v>
      </c>
      <c r="U204" s="20">
        <v>71.423014491521585</v>
      </c>
      <c r="V204" s="20">
        <v>71.423014491521585</v>
      </c>
      <c r="W204" s="20">
        <v>71.423014491521585</v>
      </c>
      <c r="X204" s="20">
        <v>71.423014491521585</v>
      </c>
      <c r="Y204" s="20">
        <v>71.423014491521585</v>
      </c>
      <c r="Z204" s="20">
        <v>71.423014491521585</v>
      </c>
      <c r="AA204" s="20">
        <v>71.423014491521585</v>
      </c>
      <c r="AB204" s="20">
        <v>71.423014491521585</v>
      </c>
      <c r="AC204" s="20">
        <v>71.423014491521585</v>
      </c>
      <c r="AD204" s="20">
        <v>71.423014491521585</v>
      </c>
      <c r="AE204" s="20">
        <v>71.423014491521585</v>
      </c>
      <c r="AF204" s="20">
        <v>71.423014491521585</v>
      </c>
      <c r="AG204" s="20"/>
      <c r="AH204" s="22">
        <v>0.99</v>
      </c>
      <c r="AI204" s="20">
        <f ca="1"/>
        <v>1.5126571379369724</v>
      </c>
      <c r="AJ204" s="20" cm="1">
        <f t="array" ref="AJ204:BM204">$AH204*Total_Maximum_Demand__MVA____Option_4_Summer_POE10</f>
        <v>62.271976266185384</v>
      </c>
      <c r="AK204" s="20">
        <v>80.559040286460572</v>
      </c>
      <c r="AL204" s="20">
        <v>85.340968444745471</v>
      </c>
      <c r="AM204" s="20">
        <v>70.696781108588397</v>
      </c>
      <c r="AN204" s="20">
        <v>70.714089336669559</v>
      </c>
      <c r="AO204" s="20">
        <v>71.202682862526316</v>
      </c>
      <c r="AP204" s="20">
        <v>72.496151775229322</v>
      </c>
      <c r="AQ204" s="20">
        <v>73.359756396350278</v>
      </c>
      <c r="AR204" s="20">
        <v>74.206521974277507</v>
      </c>
      <c r="AS204" s="20">
        <v>75.197303991277977</v>
      </c>
      <c r="AT204" s="20">
        <v>76.113792347847223</v>
      </c>
      <c r="AU204" s="20">
        <v>77.004847040967235</v>
      </c>
      <c r="AV204" s="20">
        <v>77.104185667703419</v>
      </c>
      <c r="AW204" s="20">
        <v>78.144629899291758</v>
      </c>
      <c r="AX204" s="20">
        <v>77.351143181144636</v>
      </c>
      <c r="AY204" s="20">
        <v>77.351143181144636</v>
      </c>
      <c r="AZ204" s="20">
        <v>77.351143181144636</v>
      </c>
      <c r="BA204" s="20">
        <v>77.351143181144636</v>
      </c>
      <c r="BB204" s="20">
        <v>77.351143181144636</v>
      </c>
      <c r="BC204" s="20">
        <v>77.351143181144636</v>
      </c>
      <c r="BD204" s="20">
        <v>77.351143181144636</v>
      </c>
      <c r="BE204" s="20">
        <v>77.351143181144636</v>
      </c>
      <c r="BF204" s="20">
        <v>77.351143181144636</v>
      </c>
      <c r="BG204" s="20">
        <v>77.351143181144636</v>
      </c>
      <c r="BH204" s="20">
        <v>77.351143181144636</v>
      </c>
      <c r="BI204" s="20">
        <v>77.351143181144636</v>
      </c>
      <c r="BJ204" s="20">
        <v>77.351143181144636</v>
      </c>
      <c r="BK204" s="20">
        <v>77.351143181144636</v>
      </c>
      <c r="BL204" s="20">
        <v>77.351143181144636</v>
      </c>
      <c r="BM204" s="20">
        <v>77.351143181144636</v>
      </c>
    </row>
    <row r="205" spans="1:65">
      <c r="A205" s="22">
        <v>0.98</v>
      </c>
      <c r="B205" s="20">
        <f ca="1"/>
        <v>0</v>
      </c>
      <c r="C205" s="20" cm="1">
        <f t="array" ref="C205:AF205">$A205*Total_Maximum_Demand__MVA____Option_4_Summer_POE50</f>
        <v>55.31934317566563</v>
      </c>
      <c r="D205" s="20">
        <v>73.385437834258468</v>
      </c>
      <c r="E205" s="20">
        <v>78.300010309998825</v>
      </c>
      <c r="F205" s="20">
        <v>63.944834706791966</v>
      </c>
      <c r="G205" s="20">
        <v>63.936616505346862</v>
      </c>
      <c r="H205" s="20">
        <v>64.495100916207747</v>
      </c>
      <c r="I205" s="20">
        <v>65.108142915386026</v>
      </c>
      <c r="J205" s="20">
        <v>66.367820111774407</v>
      </c>
      <c r="K205" s="20">
        <v>67.273156893851677</v>
      </c>
      <c r="L205" s="20">
        <v>67.763373726911453</v>
      </c>
      <c r="M205" s="20">
        <v>68.298635554323738</v>
      </c>
      <c r="N205" s="20">
        <v>68.78937150866156</v>
      </c>
      <c r="O205" s="20">
        <v>69.677712576827233</v>
      </c>
      <c r="P205" s="20">
        <v>70.780768645476854</v>
      </c>
      <c r="Q205" s="20">
        <v>70.701569900698132</v>
      </c>
      <c r="R205" s="20">
        <v>70.701569900698132</v>
      </c>
      <c r="S205" s="20">
        <v>70.701569900698132</v>
      </c>
      <c r="T205" s="20">
        <v>70.701569900698132</v>
      </c>
      <c r="U205" s="20">
        <v>70.701569900698132</v>
      </c>
      <c r="V205" s="20">
        <v>70.701569900698132</v>
      </c>
      <c r="W205" s="20">
        <v>70.701569900698132</v>
      </c>
      <c r="X205" s="20">
        <v>70.701569900698132</v>
      </c>
      <c r="Y205" s="20">
        <v>70.701569900698132</v>
      </c>
      <c r="Z205" s="20">
        <v>70.701569900698132</v>
      </c>
      <c r="AA205" s="20">
        <v>70.701569900698132</v>
      </c>
      <c r="AB205" s="20">
        <v>70.701569900698132</v>
      </c>
      <c r="AC205" s="20">
        <v>70.701569900698132</v>
      </c>
      <c r="AD205" s="20">
        <v>70.701569900698132</v>
      </c>
      <c r="AE205" s="20">
        <v>70.701569900698132</v>
      </c>
      <c r="AF205" s="20">
        <v>70.701569900698132</v>
      </c>
      <c r="AG205" s="20"/>
      <c r="AH205" s="22">
        <v>0.98</v>
      </c>
      <c r="AI205" s="20">
        <f ca="1"/>
        <v>2.2689857069054589</v>
      </c>
      <c r="AJ205" s="20" cm="1">
        <f t="array" ref="AJ205:BM205">$AH205*Total_Maximum_Demand__MVA____Option_4_Summer_POE10</f>
        <v>61.642966404910787</v>
      </c>
      <c r="AK205" s="20">
        <v>79.745312606799345</v>
      </c>
      <c r="AL205" s="20">
        <v>84.478938460455112</v>
      </c>
      <c r="AM205" s="20">
        <v>69.982672208501654</v>
      </c>
      <c r="AN205" s="20">
        <v>69.99980560599613</v>
      </c>
      <c r="AO205" s="20">
        <v>70.483463843712912</v>
      </c>
      <c r="AP205" s="20">
        <v>71.763867413863366</v>
      </c>
      <c r="AQ205" s="20">
        <v>72.618748755983106</v>
      </c>
      <c r="AR205" s="20">
        <v>73.4569611462545</v>
      </c>
      <c r="AS205" s="20">
        <v>74.437735264093348</v>
      </c>
      <c r="AT205" s="20">
        <v>75.344966162515433</v>
      </c>
      <c r="AU205" s="20">
        <v>76.227020303179685</v>
      </c>
      <c r="AV205" s="20">
        <v>76.325355509443796</v>
      </c>
      <c r="AW205" s="20">
        <v>77.355290203339322</v>
      </c>
      <c r="AX205" s="20">
        <v>76.569818502547207</v>
      </c>
      <c r="AY205" s="20">
        <v>76.569818502547207</v>
      </c>
      <c r="AZ205" s="20">
        <v>76.569818502547207</v>
      </c>
      <c r="BA205" s="20">
        <v>76.569818502547207</v>
      </c>
      <c r="BB205" s="20">
        <v>76.569818502547207</v>
      </c>
      <c r="BC205" s="20">
        <v>76.569818502547207</v>
      </c>
      <c r="BD205" s="20">
        <v>76.569818502547207</v>
      </c>
      <c r="BE205" s="20">
        <v>76.569818502547207</v>
      </c>
      <c r="BF205" s="20">
        <v>76.569818502547207</v>
      </c>
      <c r="BG205" s="20">
        <v>76.569818502547207</v>
      </c>
      <c r="BH205" s="20">
        <v>76.569818502547207</v>
      </c>
      <c r="BI205" s="20">
        <v>76.569818502547207</v>
      </c>
      <c r="BJ205" s="20">
        <v>76.569818502547207</v>
      </c>
      <c r="BK205" s="20">
        <v>76.569818502547207</v>
      </c>
      <c r="BL205" s="20">
        <v>76.569818502547207</v>
      </c>
      <c r="BM205" s="20">
        <v>76.569818502547207</v>
      </c>
    </row>
    <row r="206" spans="1:65">
      <c r="A206" s="22">
        <v>0.97</v>
      </c>
      <c r="B206" s="20">
        <f ca="1"/>
        <v>0.37816428448424311</v>
      </c>
      <c r="C206" s="20" cm="1">
        <f t="array" ref="C206:AF206">$A206*Total_Maximum_Demand__MVA____Option_4_Summer_POE50</f>
        <v>54.754860082036387</v>
      </c>
      <c r="D206" s="20">
        <v>72.636606835949706</v>
      </c>
      <c r="E206" s="20">
        <v>77.501030612958019</v>
      </c>
      <c r="F206" s="20">
        <v>63.292336393457347</v>
      </c>
      <c r="G206" s="20">
        <v>63.28420205121067</v>
      </c>
      <c r="H206" s="20">
        <v>63.836987641552561</v>
      </c>
      <c r="I206" s="20">
        <v>64.443774110126995</v>
      </c>
      <c r="J206" s="20">
        <v>65.690597457572622</v>
      </c>
      <c r="K206" s="20">
        <v>66.586696109220526</v>
      </c>
      <c r="L206" s="20">
        <v>67.071910729698075</v>
      </c>
      <c r="M206" s="20">
        <v>67.601710701728592</v>
      </c>
      <c r="N206" s="20">
        <v>68.087439146328279</v>
      </c>
      <c r="O206" s="20">
        <v>68.966715509716749</v>
      </c>
      <c r="P206" s="20">
        <v>70.058515904196483</v>
      </c>
      <c r="Q206" s="20">
        <v>69.98012530987468</v>
      </c>
      <c r="R206" s="20">
        <v>69.98012530987468</v>
      </c>
      <c r="S206" s="20">
        <v>69.98012530987468</v>
      </c>
      <c r="T206" s="20">
        <v>69.98012530987468</v>
      </c>
      <c r="U206" s="20">
        <v>69.98012530987468</v>
      </c>
      <c r="V206" s="20">
        <v>69.98012530987468</v>
      </c>
      <c r="W206" s="20">
        <v>69.98012530987468</v>
      </c>
      <c r="X206" s="20">
        <v>69.98012530987468</v>
      </c>
      <c r="Y206" s="20">
        <v>69.98012530987468</v>
      </c>
      <c r="Z206" s="20">
        <v>69.98012530987468</v>
      </c>
      <c r="AA206" s="20">
        <v>69.98012530987468</v>
      </c>
      <c r="AB206" s="20">
        <v>69.98012530987468</v>
      </c>
      <c r="AC206" s="20">
        <v>69.98012530987468</v>
      </c>
      <c r="AD206" s="20">
        <v>69.98012530987468</v>
      </c>
      <c r="AE206" s="20">
        <v>69.98012530987468</v>
      </c>
      <c r="AF206" s="20">
        <v>69.98012530987468</v>
      </c>
      <c r="AG206" s="20"/>
      <c r="AH206" s="22">
        <v>0.97</v>
      </c>
      <c r="AI206" s="20">
        <f ca="1"/>
        <v>3.7816428448424322</v>
      </c>
      <c r="AJ206" s="20" cm="1">
        <f t="array" ref="AJ206:BM206">$AH206*Total_Maximum_Demand__MVA____Option_4_Summer_POE10</f>
        <v>61.013956543636183</v>
      </c>
      <c r="AK206" s="20">
        <v>78.931584927138132</v>
      </c>
      <c r="AL206" s="20">
        <v>83.616908476164753</v>
      </c>
      <c r="AM206" s="20">
        <v>69.268563308414898</v>
      </c>
      <c r="AN206" s="20">
        <v>69.285521875322701</v>
      </c>
      <c r="AO206" s="20">
        <v>69.764244824899521</v>
      </c>
      <c r="AP206" s="20">
        <v>71.03158305249741</v>
      </c>
      <c r="AQ206" s="20">
        <v>71.877741115615919</v>
      </c>
      <c r="AR206" s="20">
        <v>72.707400318231493</v>
      </c>
      <c r="AS206" s="20">
        <v>73.678166536908719</v>
      </c>
      <c r="AT206" s="20">
        <v>74.576139977183644</v>
      </c>
      <c r="AU206" s="20">
        <v>75.449193565392136</v>
      </c>
      <c r="AV206" s="20">
        <v>75.546525351184158</v>
      </c>
      <c r="AW206" s="20">
        <v>76.565950507386873</v>
      </c>
      <c r="AX206" s="20">
        <v>75.788493823949793</v>
      </c>
      <c r="AY206" s="20">
        <v>75.788493823949793</v>
      </c>
      <c r="AZ206" s="20">
        <v>75.788493823949793</v>
      </c>
      <c r="BA206" s="20">
        <v>75.788493823949793</v>
      </c>
      <c r="BB206" s="20">
        <v>75.788493823949793</v>
      </c>
      <c r="BC206" s="20">
        <v>75.788493823949793</v>
      </c>
      <c r="BD206" s="20">
        <v>75.788493823949793</v>
      </c>
      <c r="BE206" s="20">
        <v>75.788493823949793</v>
      </c>
      <c r="BF206" s="20">
        <v>75.788493823949793</v>
      </c>
      <c r="BG206" s="20">
        <v>75.788493823949793</v>
      </c>
      <c r="BH206" s="20">
        <v>75.788493823949793</v>
      </c>
      <c r="BI206" s="20">
        <v>75.788493823949793</v>
      </c>
      <c r="BJ206" s="20">
        <v>75.788493823949793</v>
      </c>
      <c r="BK206" s="20">
        <v>75.788493823949793</v>
      </c>
      <c r="BL206" s="20">
        <v>75.788493823949793</v>
      </c>
      <c r="BM206" s="20">
        <v>75.788493823949793</v>
      </c>
    </row>
    <row r="207" spans="1:65">
      <c r="A207" s="22">
        <v>0.95</v>
      </c>
      <c r="B207" s="20">
        <f ca="1"/>
        <v>2.2689857069054589</v>
      </c>
      <c r="C207" s="20" cm="1">
        <f t="array" ref="C207:AF207">$A207*Total_Maximum_Demand__MVA____Option_4_Summer_POE50</f>
        <v>53.625893894777903</v>
      </c>
      <c r="D207" s="20">
        <v>71.138944839332183</v>
      </c>
      <c r="E207" s="20">
        <v>75.90307121887642</v>
      </c>
      <c r="F207" s="20">
        <v>61.987339766788125</v>
      </c>
      <c r="G207" s="20">
        <v>61.979373142938279</v>
      </c>
      <c r="H207" s="20">
        <v>62.520761092242196</v>
      </c>
      <c r="I207" s="20">
        <v>63.115036499608905</v>
      </c>
      <c r="J207" s="20">
        <v>64.336152149169067</v>
      </c>
      <c r="K207" s="20">
        <v>65.213774539958251</v>
      </c>
      <c r="L207" s="20">
        <v>65.688984735271305</v>
      </c>
      <c r="M207" s="20">
        <v>66.207860996538315</v>
      </c>
      <c r="N207" s="20">
        <v>66.683574421661717</v>
      </c>
      <c r="O207" s="20">
        <v>67.544721375495783</v>
      </c>
      <c r="P207" s="20">
        <v>68.614010421635726</v>
      </c>
      <c r="Q207" s="20">
        <v>68.537236128227775</v>
      </c>
      <c r="R207" s="20">
        <v>68.537236128227775</v>
      </c>
      <c r="S207" s="20">
        <v>68.537236128227775</v>
      </c>
      <c r="T207" s="20">
        <v>68.537236128227775</v>
      </c>
      <c r="U207" s="20">
        <v>68.537236128227775</v>
      </c>
      <c r="V207" s="20">
        <v>68.537236128227775</v>
      </c>
      <c r="W207" s="20">
        <v>68.537236128227775</v>
      </c>
      <c r="X207" s="20">
        <v>68.537236128227775</v>
      </c>
      <c r="Y207" s="20">
        <v>68.537236128227775</v>
      </c>
      <c r="Z207" s="20">
        <v>68.537236128227775</v>
      </c>
      <c r="AA207" s="20">
        <v>68.537236128227775</v>
      </c>
      <c r="AB207" s="20">
        <v>68.537236128227775</v>
      </c>
      <c r="AC207" s="20">
        <v>68.537236128227775</v>
      </c>
      <c r="AD207" s="20">
        <v>68.537236128227775</v>
      </c>
      <c r="AE207" s="20">
        <v>68.537236128227775</v>
      </c>
      <c r="AF207" s="20">
        <v>68.537236128227775</v>
      </c>
      <c r="AG207" s="20"/>
      <c r="AH207" s="22">
        <v>0.95</v>
      </c>
      <c r="AI207" s="20">
        <f ca="1"/>
        <v>6.0506285517478897</v>
      </c>
      <c r="AJ207" s="20" cm="1">
        <f t="array" ref="AJ207:BM207">$AH207*Total_Maximum_Demand__MVA____Option_4_Summer_POE10</f>
        <v>59.755936821086983</v>
      </c>
      <c r="AK207" s="20">
        <v>77.304129567815693</v>
      </c>
      <c r="AL207" s="20">
        <v>81.892848507584034</v>
      </c>
      <c r="AM207" s="20">
        <v>67.840345508241398</v>
      </c>
      <c r="AN207" s="20">
        <v>67.856954413975842</v>
      </c>
      <c r="AO207" s="20">
        <v>68.325806787272725</v>
      </c>
      <c r="AP207" s="20">
        <v>69.567014329765513</v>
      </c>
      <c r="AQ207" s="20">
        <v>70.395725834881574</v>
      </c>
      <c r="AR207" s="20">
        <v>71.208278662185492</v>
      </c>
      <c r="AS207" s="20">
        <v>72.159029082539476</v>
      </c>
      <c r="AT207" s="20">
        <v>73.038487606520064</v>
      </c>
      <c r="AU207" s="20">
        <v>73.893540089817037</v>
      </c>
      <c r="AV207" s="20">
        <v>73.988865034664897</v>
      </c>
      <c r="AW207" s="20">
        <v>74.987271115481988</v>
      </c>
      <c r="AX207" s="20">
        <v>74.22584446675495</v>
      </c>
      <c r="AY207" s="20">
        <v>74.22584446675495</v>
      </c>
      <c r="AZ207" s="20">
        <v>74.22584446675495</v>
      </c>
      <c r="BA207" s="20">
        <v>74.22584446675495</v>
      </c>
      <c r="BB207" s="20">
        <v>74.22584446675495</v>
      </c>
      <c r="BC207" s="20">
        <v>74.22584446675495</v>
      </c>
      <c r="BD207" s="20">
        <v>74.22584446675495</v>
      </c>
      <c r="BE207" s="20">
        <v>74.22584446675495</v>
      </c>
      <c r="BF207" s="20">
        <v>74.22584446675495</v>
      </c>
      <c r="BG207" s="20">
        <v>74.22584446675495</v>
      </c>
      <c r="BH207" s="20">
        <v>74.22584446675495</v>
      </c>
      <c r="BI207" s="20">
        <v>74.22584446675495</v>
      </c>
      <c r="BJ207" s="20">
        <v>74.22584446675495</v>
      </c>
      <c r="BK207" s="20">
        <v>74.22584446675495</v>
      </c>
      <c r="BL207" s="20">
        <v>74.22584446675495</v>
      </c>
      <c r="BM207" s="20">
        <v>74.22584446675495</v>
      </c>
    </row>
    <row r="208" spans="1:65">
      <c r="A208" s="22">
        <v>0.9</v>
      </c>
      <c r="B208" s="20">
        <f ca="1"/>
        <v>5.6724642672636474</v>
      </c>
      <c r="C208" s="20" cm="1">
        <f t="array" ref="C208:AF208">$A208*Total_Maximum_Demand__MVA____Option_4_Summer_POE50</f>
        <v>50.803478426631706</v>
      </c>
      <c r="D208" s="20">
        <v>67.394789847788388</v>
      </c>
      <c r="E208" s="20">
        <v>71.908172733672401</v>
      </c>
      <c r="F208" s="20">
        <v>58.724848200115069</v>
      </c>
      <c r="G208" s="20">
        <v>58.717300872257326</v>
      </c>
      <c r="H208" s="20">
        <v>59.230194718966295</v>
      </c>
      <c r="I208" s="20">
        <v>59.793192473313702</v>
      </c>
      <c r="J208" s="20">
        <v>60.950038878160164</v>
      </c>
      <c r="K208" s="20">
        <v>61.781470616802558</v>
      </c>
      <c r="L208" s="20">
        <v>62.2316697492044</v>
      </c>
      <c r="M208" s="20">
        <v>62.723236733562615</v>
      </c>
      <c r="N208" s="20">
        <v>63.173912609995313</v>
      </c>
      <c r="O208" s="20">
        <v>63.989736039943381</v>
      </c>
      <c r="P208" s="20">
        <v>65.002746715233855</v>
      </c>
      <c r="Q208" s="20">
        <v>64.930013174110542</v>
      </c>
      <c r="R208" s="20">
        <v>64.930013174110542</v>
      </c>
      <c r="S208" s="20">
        <v>64.930013174110542</v>
      </c>
      <c r="T208" s="20">
        <v>64.930013174110542</v>
      </c>
      <c r="U208" s="20">
        <v>64.930013174110542</v>
      </c>
      <c r="V208" s="20">
        <v>64.930013174110542</v>
      </c>
      <c r="W208" s="20">
        <v>64.930013174110542</v>
      </c>
      <c r="X208" s="20">
        <v>64.930013174110542</v>
      </c>
      <c r="Y208" s="20">
        <v>64.930013174110542</v>
      </c>
      <c r="Z208" s="20">
        <v>64.930013174110542</v>
      </c>
      <c r="AA208" s="20">
        <v>64.930013174110542</v>
      </c>
      <c r="AB208" s="20">
        <v>64.930013174110542</v>
      </c>
      <c r="AC208" s="20">
        <v>64.930013174110542</v>
      </c>
      <c r="AD208" s="20">
        <v>64.930013174110542</v>
      </c>
      <c r="AE208" s="20">
        <v>64.930013174110542</v>
      </c>
      <c r="AF208" s="20">
        <v>64.930013174110542</v>
      </c>
      <c r="AG208" s="20"/>
      <c r="AH208" s="22">
        <v>0.9</v>
      </c>
      <c r="AI208" s="20">
        <f ca="1"/>
        <v>16.261064232822449</v>
      </c>
      <c r="AJ208" s="20" cm="1">
        <f t="array" ref="AJ208:BM208">$AH208*Total_Maximum_Demand__MVA____Option_4_Summer_POE10</f>
        <v>56.610887514713987</v>
      </c>
      <c r="AK208" s="20">
        <v>73.235491169509615</v>
      </c>
      <c r="AL208" s="20">
        <v>77.582698586132253</v>
      </c>
      <c r="AM208" s="20">
        <v>64.269801007807644</v>
      </c>
      <c r="AN208" s="20">
        <v>64.285535760608695</v>
      </c>
      <c r="AO208" s="20">
        <v>64.729711693205743</v>
      </c>
      <c r="AP208" s="20">
        <v>65.905592522935748</v>
      </c>
      <c r="AQ208" s="20">
        <v>66.690687633045712</v>
      </c>
      <c r="AR208" s="20">
        <v>67.46047452207047</v>
      </c>
      <c r="AS208" s="20">
        <v>68.361185446616346</v>
      </c>
      <c r="AT208" s="20">
        <v>69.194356679861116</v>
      </c>
      <c r="AU208" s="20">
        <v>70.004406400879304</v>
      </c>
      <c r="AV208" s="20">
        <v>70.094714243366752</v>
      </c>
      <c r="AW208" s="20">
        <v>71.040572635719784</v>
      </c>
      <c r="AX208" s="20">
        <v>70.319221073767849</v>
      </c>
      <c r="AY208" s="20">
        <v>70.319221073767849</v>
      </c>
      <c r="AZ208" s="20">
        <v>70.319221073767849</v>
      </c>
      <c r="BA208" s="20">
        <v>70.319221073767849</v>
      </c>
      <c r="BB208" s="20">
        <v>70.319221073767849</v>
      </c>
      <c r="BC208" s="20">
        <v>70.319221073767849</v>
      </c>
      <c r="BD208" s="20">
        <v>70.319221073767849</v>
      </c>
      <c r="BE208" s="20">
        <v>70.319221073767849</v>
      </c>
      <c r="BF208" s="20">
        <v>70.319221073767849</v>
      </c>
      <c r="BG208" s="20">
        <v>70.319221073767849</v>
      </c>
      <c r="BH208" s="20">
        <v>70.319221073767849</v>
      </c>
      <c r="BI208" s="20">
        <v>70.319221073767849</v>
      </c>
      <c r="BJ208" s="20">
        <v>70.319221073767849</v>
      </c>
      <c r="BK208" s="20">
        <v>70.319221073767849</v>
      </c>
      <c r="BL208" s="20">
        <v>70.319221073767849</v>
      </c>
      <c r="BM208" s="20">
        <v>70.319221073767849</v>
      </c>
    </row>
    <row r="209" spans="1:65">
      <c r="A209" s="22">
        <v>0.85</v>
      </c>
      <c r="B209" s="20">
        <f ca="1"/>
        <v>15.882899948338205</v>
      </c>
      <c r="C209" s="20" cm="1">
        <f t="array" ref="C209:AF209">$A209*Total_Maximum_Demand__MVA____Option_4_Summer_POE50</f>
        <v>47.981062958485495</v>
      </c>
      <c r="D209" s="20">
        <v>63.650634856244594</v>
      </c>
      <c r="E209" s="20">
        <v>67.913274248468369</v>
      </c>
      <c r="F209" s="20">
        <v>55.462356633442006</v>
      </c>
      <c r="G209" s="20">
        <v>55.455228601576358</v>
      </c>
      <c r="H209" s="20">
        <v>55.939628345690387</v>
      </c>
      <c r="I209" s="20">
        <v>56.471348447018499</v>
      </c>
      <c r="J209" s="20">
        <v>57.563925607151269</v>
      </c>
      <c r="K209" s="20">
        <v>58.349166693646858</v>
      </c>
      <c r="L209" s="20">
        <v>58.774354763137488</v>
      </c>
      <c r="M209" s="20">
        <v>59.238612470586908</v>
      </c>
      <c r="N209" s="20">
        <v>59.664250798328901</v>
      </c>
      <c r="O209" s="20">
        <v>60.434750704390964</v>
      </c>
      <c r="P209" s="20">
        <v>61.391483008831969</v>
      </c>
      <c r="Q209" s="20">
        <v>61.32279021999328</v>
      </c>
      <c r="R209" s="20">
        <v>61.32279021999328</v>
      </c>
      <c r="S209" s="20">
        <v>61.32279021999328</v>
      </c>
      <c r="T209" s="20">
        <v>61.32279021999328</v>
      </c>
      <c r="U209" s="20">
        <v>61.32279021999328</v>
      </c>
      <c r="V209" s="20">
        <v>61.32279021999328</v>
      </c>
      <c r="W209" s="20">
        <v>61.32279021999328</v>
      </c>
      <c r="X209" s="20">
        <v>61.32279021999328</v>
      </c>
      <c r="Y209" s="20">
        <v>61.32279021999328</v>
      </c>
      <c r="Z209" s="20">
        <v>61.32279021999328</v>
      </c>
      <c r="AA209" s="20">
        <v>61.32279021999328</v>
      </c>
      <c r="AB209" s="20">
        <v>61.32279021999328</v>
      </c>
      <c r="AC209" s="20">
        <v>61.32279021999328</v>
      </c>
      <c r="AD209" s="20">
        <v>61.32279021999328</v>
      </c>
      <c r="AE209" s="20">
        <v>61.32279021999328</v>
      </c>
      <c r="AF209" s="20">
        <v>61.32279021999328</v>
      </c>
      <c r="AG209" s="20"/>
      <c r="AH209" s="22">
        <v>0.85</v>
      </c>
      <c r="AI209" s="20">
        <f ca="1"/>
        <v>26.471499913897006</v>
      </c>
      <c r="AJ209" s="20" cm="1">
        <f t="array" ref="AJ209:BM209">$AH209*Total_Maximum_Demand__MVA____Option_4_Summer_POE10</f>
        <v>53.46583820834099</v>
      </c>
      <c r="AK209" s="20">
        <v>69.166852771203509</v>
      </c>
      <c r="AL209" s="20">
        <v>73.272548664680457</v>
      </c>
      <c r="AM209" s="20">
        <v>60.699256507373882</v>
      </c>
      <c r="AN209" s="20">
        <v>60.714117107241542</v>
      </c>
      <c r="AO209" s="20">
        <v>61.133616599138747</v>
      </c>
      <c r="AP209" s="20">
        <v>62.244170716105984</v>
      </c>
      <c r="AQ209" s="20">
        <v>62.985649431209829</v>
      </c>
      <c r="AR209" s="20">
        <v>63.712670381955434</v>
      </c>
      <c r="AS209" s="20">
        <v>64.563341810693217</v>
      </c>
      <c r="AT209" s="20">
        <v>65.350225753202153</v>
      </c>
      <c r="AU209" s="20">
        <v>66.115272711941572</v>
      </c>
      <c r="AV209" s="20">
        <v>66.200563452068593</v>
      </c>
      <c r="AW209" s="20">
        <v>67.093874155957579</v>
      </c>
      <c r="AX209" s="20">
        <v>66.412597680780735</v>
      </c>
      <c r="AY209" s="20">
        <v>66.412597680780735</v>
      </c>
      <c r="AZ209" s="20">
        <v>66.412597680780735</v>
      </c>
      <c r="BA209" s="20">
        <v>66.412597680780735</v>
      </c>
      <c r="BB209" s="20">
        <v>66.412597680780735</v>
      </c>
      <c r="BC209" s="20">
        <v>66.412597680780735</v>
      </c>
      <c r="BD209" s="20">
        <v>66.412597680780735</v>
      </c>
      <c r="BE209" s="20">
        <v>66.412597680780735</v>
      </c>
      <c r="BF209" s="20">
        <v>66.412597680780735</v>
      </c>
      <c r="BG209" s="20">
        <v>66.412597680780735</v>
      </c>
      <c r="BH209" s="20">
        <v>66.412597680780735</v>
      </c>
      <c r="BI209" s="20">
        <v>66.412597680780735</v>
      </c>
      <c r="BJ209" s="20">
        <v>66.412597680780735</v>
      </c>
      <c r="BK209" s="20">
        <v>66.412597680780735</v>
      </c>
      <c r="BL209" s="20">
        <v>66.412597680780735</v>
      </c>
      <c r="BM209" s="20">
        <v>66.412597680780735</v>
      </c>
    </row>
    <row r="210" spans="1:65">
      <c r="A210" s="22">
        <v>0.8</v>
      </c>
      <c r="B210" s="20">
        <f ca="1"/>
        <v>31.009471327707921</v>
      </c>
      <c r="C210" s="20" cm="1">
        <f t="array" ref="C210:AF210">$A210*Total_Maximum_Demand__MVA____Option_4_Summer_POE50</f>
        <v>45.158647490339291</v>
      </c>
      <c r="D210" s="20">
        <v>59.906479864700799</v>
      </c>
      <c r="E210" s="20">
        <v>63.918375763264351</v>
      </c>
      <c r="F210" s="20">
        <v>52.19986506676895</v>
      </c>
      <c r="G210" s="20">
        <v>52.193156330895398</v>
      </c>
      <c r="H210" s="20">
        <v>52.649061972414486</v>
      </c>
      <c r="I210" s="20">
        <v>53.149504420723297</v>
      </c>
      <c r="J210" s="20">
        <v>54.177812336142374</v>
      </c>
      <c r="K210" s="20">
        <v>54.916862770491164</v>
      </c>
      <c r="L210" s="20">
        <v>55.317039777070583</v>
      </c>
      <c r="M210" s="20">
        <v>55.753988207611215</v>
      </c>
      <c r="N210" s="20">
        <v>56.154588986662503</v>
      </c>
      <c r="O210" s="20">
        <v>56.879765368838562</v>
      </c>
      <c r="P210" s="20">
        <v>57.780219302430091</v>
      </c>
      <c r="Q210" s="20">
        <v>57.715567265876032</v>
      </c>
      <c r="R210" s="20">
        <v>57.715567265876032</v>
      </c>
      <c r="S210" s="20">
        <v>57.715567265876032</v>
      </c>
      <c r="T210" s="20">
        <v>57.715567265876032</v>
      </c>
      <c r="U210" s="20">
        <v>57.715567265876032</v>
      </c>
      <c r="V210" s="20">
        <v>57.715567265876032</v>
      </c>
      <c r="W210" s="20">
        <v>57.715567265876032</v>
      </c>
      <c r="X210" s="20">
        <v>57.715567265876032</v>
      </c>
      <c r="Y210" s="20">
        <v>57.715567265876032</v>
      </c>
      <c r="Z210" s="20">
        <v>57.715567265876032</v>
      </c>
      <c r="AA210" s="20">
        <v>57.715567265876032</v>
      </c>
      <c r="AB210" s="20">
        <v>57.715567265876032</v>
      </c>
      <c r="AC210" s="20">
        <v>57.715567265876032</v>
      </c>
      <c r="AD210" s="20">
        <v>57.715567265876032</v>
      </c>
      <c r="AE210" s="20">
        <v>57.715567265876032</v>
      </c>
      <c r="AF210" s="20">
        <v>57.715567265876032</v>
      </c>
      <c r="AG210" s="20"/>
      <c r="AH210" s="22">
        <v>0.8</v>
      </c>
      <c r="AI210" s="20">
        <f ca="1"/>
        <v>34.034785603581859</v>
      </c>
      <c r="AJ210" s="20" cm="1">
        <f t="array" ref="AJ210:BM210">$AH210*Total_Maximum_Demand__MVA____Option_4_Summer_POE10</f>
        <v>50.320788901967994</v>
      </c>
      <c r="AK210" s="20">
        <v>65.098214372897431</v>
      </c>
      <c r="AL210" s="20">
        <v>68.962398743228661</v>
      </c>
      <c r="AM210" s="20">
        <v>57.128712006940127</v>
      </c>
      <c r="AN210" s="20">
        <v>57.142698453874395</v>
      </c>
      <c r="AO210" s="20">
        <v>57.537521505071766</v>
      </c>
      <c r="AP210" s="20">
        <v>58.582748909276226</v>
      </c>
      <c r="AQ210" s="20">
        <v>59.28061122937396</v>
      </c>
      <c r="AR210" s="20">
        <v>59.964866241840411</v>
      </c>
      <c r="AS210" s="20">
        <v>60.765498174770087</v>
      </c>
      <c r="AT210" s="20">
        <v>61.506094826543212</v>
      </c>
      <c r="AU210" s="20">
        <v>62.226139023003832</v>
      </c>
      <c r="AV210" s="20">
        <v>62.306412660770448</v>
      </c>
      <c r="AW210" s="20">
        <v>63.147175676195367</v>
      </c>
      <c r="AX210" s="20">
        <v>62.505974287793642</v>
      </c>
      <c r="AY210" s="20">
        <v>62.505974287793642</v>
      </c>
      <c r="AZ210" s="20">
        <v>62.505974287793642</v>
      </c>
      <c r="BA210" s="20">
        <v>62.505974287793642</v>
      </c>
      <c r="BB210" s="20">
        <v>62.505974287793642</v>
      </c>
      <c r="BC210" s="20">
        <v>62.505974287793642</v>
      </c>
      <c r="BD210" s="20">
        <v>62.505974287793642</v>
      </c>
      <c r="BE210" s="20">
        <v>62.505974287793642</v>
      </c>
      <c r="BF210" s="20">
        <v>62.505974287793642</v>
      </c>
      <c r="BG210" s="20">
        <v>62.505974287793642</v>
      </c>
      <c r="BH210" s="20">
        <v>62.505974287793642</v>
      </c>
      <c r="BI210" s="20">
        <v>62.505974287793642</v>
      </c>
      <c r="BJ210" s="20">
        <v>62.505974287793642</v>
      </c>
      <c r="BK210" s="20">
        <v>62.505974287793642</v>
      </c>
      <c r="BL210" s="20">
        <v>62.505974287793642</v>
      </c>
      <c r="BM210" s="20">
        <v>62.505974287793642</v>
      </c>
    </row>
    <row r="211" spans="1:65">
      <c r="A211" s="22">
        <v>0.75</v>
      </c>
      <c r="B211" s="20">
        <f ca="1"/>
        <v>72.985706905459182</v>
      </c>
      <c r="C211" s="20" cm="1">
        <f t="array" ref="C211:AF211">$A211*Total_Maximum_Demand__MVA____Option_4_Summer_POE50</f>
        <v>42.336232022193087</v>
      </c>
      <c r="D211" s="20">
        <v>56.16232487315699</v>
      </c>
      <c r="E211" s="20">
        <v>59.923477278060332</v>
      </c>
      <c r="F211" s="20">
        <v>48.937373500095887</v>
      </c>
      <c r="G211" s="20">
        <v>48.931084060214431</v>
      </c>
      <c r="H211" s="20">
        <v>49.358495599138578</v>
      </c>
      <c r="I211" s="20">
        <v>49.827660394428086</v>
      </c>
      <c r="J211" s="20">
        <v>50.791699065133471</v>
      </c>
      <c r="K211" s="20">
        <v>51.484558847335464</v>
      </c>
      <c r="L211" s="20">
        <v>51.859724791003671</v>
      </c>
      <c r="M211" s="20">
        <v>52.269363944635515</v>
      </c>
      <c r="N211" s="20">
        <v>52.644927174996091</v>
      </c>
      <c r="O211" s="20">
        <v>53.324780033286146</v>
      </c>
      <c r="P211" s="20">
        <v>54.168955596028212</v>
      </c>
      <c r="Q211" s="20">
        <v>54.108344311758778</v>
      </c>
      <c r="R211" s="20">
        <v>54.108344311758778</v>
      </c>
      <c r="S211" s="20">
        <v>54.108344311758778</v>
      </c>
      <c r="T211" s="20">
        <v>54.108344311758778</v>
      </c>
      <c r="U211" s="20">
        <v>54.108344311758778</v>
      </c>
      <c r="V211" s="20">
        <v>54.108344311758778</v>
      </c>
      <c r="W211" s="20">
        <v>54.108344311758778</v>
      </c>
      <c r="X211" s="20">
        <v>54.108344311758778</v>
      </c>
      <c r="Y211" s="20">
        <v>54.108344311758778</v>
      </c>
      <c r="Z211" s="20">
        <v>54.108344311758778</v>
      </c>
      <c r="AA211" s="20">
        <v>54.108344311758778</v>
      </c>
      <c r="AB211" s="20">
        <v>54.108344311758778</v>
      </c>
      <c r="AC211" s="20">
        <v>54.108344311758778</v>
      </c>
      <c r="AD211" s="20">
        <v>54.108344311758778</v>
      </c>
      <c r="AE211" s="20">
        <v>54.108344311758778</v>
      </c>
      <c r="AF211" s="20">
        <v>54.108344311758778</v>
      </c>
      <c r="AG211" s="20"/>
      <c r="AH211" s="22">
        <v>0.75</v>
      </c>
      <c r="AI211" s="20">
        <f ca="1"/>
        <v>48.405028413983239</v>
      </c>
      <c r="AJ211" s="20" cm="1">
        <f t="array" ref="AJ211:BM211">$AH211*Total_Maximum_Demand__MVA____Option_4_Summer_POE10</f>
        <v>47.17573959559499</v>
      </c>
      <c r="AK211" s="20">
        <v>61.029575974591339</v>
      </c>
      <c r="AL211" s="20">
        <v>64.65224882177688</v>
      </c>
      <c r="AM211" s="20">
        <v>53.558167506506365</v>
      </c>
      <c r="AN211" s="20">
        <v>53.571279800507241</v>
      </c>
      <c r="AO211" s="20">
        <v>53.941426411004784</v>
      </c>
      <c r="AP211" s="20">
        <v>54.921327102446455</v>
      </c>
      <c r="AQ211" s="20">
        <v>55.575573027538084</v>
      </c>
      <c r="AR211" s="20">
        <v>56.217062101725389</v>
      </c>
      <c r="AS211" s="20">
        <v>56.967654538846958</v>
      </c>
      <c r="AT211" s="20">
        <v>57.661963899884256</v>
      </c>
      <c r="AU211" s="20">
        <v>58.337005334066092</v>
      </c>
      <c r="AV211" s="20">
        <v>58.412261869472289</v>
      </c>
      <c r="AW211" s="20">
        <v>59.200477196433155</v>
      </c>
      <c r="AX211" s="20">
        <v>58.599350894806534</v>
      </c>
      <c r="AY211" s="20">
        <v>58.599350894806534</v>
      </c>
      <c r="AZ211" s="20">
        <v>58.599350894806534</v>
      </c>
      <c r="BA211" s="20">
        <v>58.599350894806534</v>
      </c>
      <c r="BB211" s="20">
        <v>58.599350894806534</v>
      </c>
      <c r="BC211" s="20">
        <v>58.599350894806534</v>
      </c>
      <c r="BD211" s="20">
        <v>58.599350894806534</v>
      </c>
      <c r="BE211" s="20">
        <v>58.599350894806534</v>
      </c>
      <c r="BF211" s="20">
        <v>58.599350894806534</v>
      </c>
      <c r="BG211" s="20">
        <v>58.599350894806534</v>
      </c>
      <c r="BH211" s="20">
        <v>58.599350894806534</v>
      </c>
      <c r="BI211" s="20">
        <v>58.599350894806534</v>
      </c>
      <c r="BJ211" s="20">
        <v>58.599350894806534</v>
      </c>
      <c r="BK211" s="20">
        <v>58.599350894806534</v>
      </c>
      <c r="BL211" s="20">
        <v>58.599350894806534</v>
      </c>
      <c r="BM211" s="20">
        <v>58.599350894806534</v>
      </c>
    </row>
    <row r="212" spans="1:65">
      <c r="A212" s="22">
        <v>0.7</v>
      </c>
      <c r="B212" s="20">
        <f ca="1"/>
        <v>150.50938522472873</v>
      </c>
      <c r="C212" s="20" cm="1">
        <f t="array" ref="C212:AF212">$A212*Total_Maximum_Demand__MVA____Option_4_Summer_POE50</f>
        <v>39.513816554046876</v>
      </c>
      <c r="D212" s="20">
        <v>52.418169881613188</v>
      </c>
      <c r="E212" s="20">
        <v>55.928578792856307</v>
      </c>
      <c r="F212" s="20">
        <v>45.674881933422832</v>
      </c>
      <c r="G212" s="20">
        <v>45.669011789533471</v>
      </c>
      <c r="H212" s="20">
        <v>46.06792922586267</v>
      </c>
      <c r="I212" s="20">
        <v>46.505816368132876</v>
      </c>
      <c r="J212" s="20">
        <v>47.405585794124569</v>
      </c>
      <c r="K212" s="20">
        <v>48.052254924179763</v>
      </c>
      <c r="L212" s="20">
        <v>48.402409804936752</v>
      </c>
      <c r="M212" s="20">
        <v>48.784739681659808</v>
      </c>
      <c r="N212" s="20">
        <v>49.13526536332968</v>
      </c>
      <c r="O212" s="20">
        <v>49.769794697733737</v>
      </c>
      <c r="P212" s="20">
        <v>50.557691889626327</v>
      </c>
      <c r="Q212" s="20">
        <v>50.501121357641523</v>
      </c>
      <c r="R212" s="20">
        <v>50.501121357641523</v>
      </c>
      <c r="S212" s="20">
        <v>50.501121357641523</v>
      </c>
      <c r="T212" s="20">
        <v>50.501121357641523</v>
      </c>
      <c r="U212" s="20">
        <v>50.501121357641523</v>
      </c>
      <c r="V212" s="20">
        <v>50.501121357641523</v>
      </c>
      <c r="W212" s="20">
        <v>50.501121357641523</v>
      </c>
      <c r="X212" s="20">
        <v>50.501121357641523</v>
      </c>
      <c r="Y212" s="20">
        <v>50.501121357641523</v>
      </c>
      <c r="Z212" s="20">
        <v>50.501121357641523</v>
      </c>
      <c r="AA212" s="20">
        <v>50.501121357641523</v>
      </c>
      <c r="AB212" s="20">
        <v>50.501121357641523</v>
      </c>
      <c r="AC212" s="20">
        <v>50.501121357641523</v>
      </c>
      <c r="AD212" s="20">
        <v>50.501121357641523</v>
      </c>
      <c r="AE212" s="20">
        <v>50.501121357641523</v>
      </c>
      <c r="AF212" s="20">
        <v>50.501121357641523</v>
      </c>
      <c r="AG212" s="20"/>
      <c r="AH212" s="22">
        <v>0.7</v>
      </c>
      <c r="AI212" s="20">
        <f ca="1"/>
        <v>76.389185465817334</v>
      </c>
      <c r="AJ212" s="20" cm="1">
        <f t="array" ref="AJ212:BM212">$AH212*Total_Maximum_Demand__MVA____Option_4_Summer_POE10</f>
        <v>44.030690289221987</v>
      </c>
      <c r="AK212" s="20">
        <v>56.960937576285247</v>
      </c>
      <c r="AL212" s="20">
        <v>60.342098900325077</v>
      </c>
      <c r="AM212" s="20">
        <v>49.987623006072603</v>
      </c>
      <c r="AN212" s="20">
        <v>49.999861147140088</v>
      </c>
      <c r="AO212" s="20">
        <v>50.345331316937795</v>
      </c>
      <c r="AP212" s="20">
        <v>51.25990529561669</v>
      </c>
      <c r="AQ212" s="20">
        <v>51.870534825702215</v>
      </c>
      <c r="AR212" s="20">
        <v>52.46925796161036</v>
      </c>
      <c r="AS212" s="20">
        <v>53.169810902923821</v>
      </c>
      <c r="AT212" s="20">
        <v>53.817832973225308</v>
      </c>
      <c r="AU212" s="20">
        <v>54.447871645128345</v>
      </c>
      <c r="AV212" s="20">
        <v>54.518111078174137</v>
      </c>
      <c r="AW212" s="20">
        <v>55.253778716670944</v>
      </c>
      <c r="AX212" s="20">
        <v>54.692727501819434</v>
      </c>
      <c r="AY212" s="20">
        <v>54.692727501819434</v>
      </c>
      <c r="AZ212" s="20">
        <v>54.692727501819434</v>
      </c>
      <c r="BA212" s="20">
        <v>54.692727501819434</v>
      </c>
      <c r="BB212" s="20">
        <v>54.692727501819434</v>
      </c>
      <c r="BC212" s="20">
        <v>54.692727501819434</v>
      </c>
      <c r="BD212" s="20">
        <v>54.692727501819434</v>
      </c>
      <c r="BE212" s="20">
        <v>54.692727501819434</v>
      </c>
      <c r="BF212" s="20">
        <v>54.692727501819434</v>
      </c>
      <c r="BG212" s="20">
        <v>54.692727501819434</v>
      </c>
      <c r="BH212" s="20">
        <v>54.692727501819434</v>
      </c>
      <c r="BI212" s="20">
        <v>54.692727501819434</v>
      </c>
      <c r="BJ212" s="20">
        <v>54.692727501819434</v>
      </c>
      <c r="BK212" s="20">
        <v>54.692727501819434</v>
      </c>
      <c r="BL212" s="20">
        <v>54.692727501819434</v>
      </c>
      <c r="BM212" s="20">
        <v>54.692727501819434</v>
      </c>
    </row>
    <row r="213" spans="1:65">
      <c r="A213" s="22">
        <v>0.65</v>
      </c>
      <c r="B213" s="20">
        <f ca="1"/>
        <v>359.63423454451441</v>
      </c>
      <c r="C213" s="20" cm="1">
        <f t="array" ref="C213:AF213">$A213*Total_Maximum_Demand__MVA____Option_4_Summer_POE50</f>
        <v>36.691401085900672</v>
      </c>
      <c r="D213" s="20">
        <v>48.674014890069394</v>
      </c>
      <c r="E213" s="20">
        <v>51.933680307652288</v>
      </c>
      <c r="F213" s="20">
        <v>42.412390366749776</v>
      </c>
      <c r="G213" s="20">
        <v>42.406939518852511</v>
      </c>
      <c r="H213" s="20">
        <v>42.777362852586769</v>
      </c>
      <c r="I213" s="20">
        <v>43.183972341837674</v>
      </c>
      <c r="J213" s="20">
        <v>44.019472523115674</v>
      </c>
      <c r="K213" s="20">
        <v>44.61995100102407</v>
      </c>
      <c r="L213" s="20">
        <v>44.945094818869848</v>
      </c>
      <c r="M213" s="20">
        <v>45.300115418684115</v>
      </c>
      <c r="N213" s="20">
        <v>45.625603551663282</v>
      </c>
      <c r="O213" s="20">
        <v>46.214809362181335</v>
      </c>
      <c r="P213" s="20">
        <v>46.946428183224448</v>
      </c>
      <c r="Q213" s="20">
        <v>46.893898403524275</v>
      </c>
      <c r="R213" s="20">
        <v>46.893898403524275</v>
      </c>
      <c r="S213" s="20">
        <v>46.893898403524275</v>
      </c>
      <c r="T213" s="20">
        <v>46.893898403524275</v>
      </c>
      <c r="U213" s="20">
        <v>46.893898403524275</v>
      </c>
      <c r="V213" s="20">
        <v>46.893898403524275</v>
      </c>
      <c r="W213" s="20">
        <v>46.893898403524275</v>
      </c>
      <c r="X213" s="20">
        <v>46.893898403524275</v>
      </c>
      <c r="Y213" s="20">
        <v>46.893898403524275</v>
      </c>
      <c r="Z213" s="20">
        <v>46.893898403524275</v>
      </c>
      <c r="AA213" s="20">
        <v>46.893898403524275</v>
      </c>
      <c r="AB213" s="20">
        <v>46.893898403524275</v>
      </c>
      <c r="AC213" s="20">
        <v>46.893898403524275</v>
      </c>
      <c r="AD213" s="20">
        <v>46.893898403524275</v>
      </c>
      <c r="AE213" s="20">
        <v>46.893898403524275</v>
      </c>
      <c r="AF213" s="20">
        <v>46.893898403524275</v>
      </c>
      <c r="AG213" s="20"/>
      <c r="AH213" s="22">
        <v>0.65</v>
      </c>
      <c r="AI213" s="20">
        <f ca="1"/>
        <v>114.20561391424124</v>
      </c>
      <c r="AJ213" s="20" cm="1">
        <f t="array" ref="AJ213:BM213">$AH213*Total_Maximum_Demand__MVA____Option_4_Summer_POE10</f>
        <v>40.88564098284899</v>
      </c>
      <c r="AK213" s="20">
        <v>52.892299177979162</v>
      </c>
      <c r="AL213" s="20">
        <v>56.031948978873288</v>
      </c>
      <c r="AM213" s="20">
        <v>46.417078505638848</v>
      </c>
      <c r="AN213" s="20">
        <v>46.428442493772941</v>
      </c>
      <c r="AO213" s="20">
        <v>46.749236222870813</v>
      </c>
      <c r="AP213" s="20">
        <v>47.598483488786933</v>
      </c>
      <c r="AQ213" s="20">
        <v>48.165496623866346</v>
      </c>
      <c r="AR213" s="20">
        <v>48.721453821495338</v>
      </c>
      <c r="AS213" s="20">
        <v>49.371967267000699</v>
      </c>
      <c r="AT213" s="20">
        <v>49.973702046566359</v>
      </c>
      <c r="AU213" s="20">
        <v>50.558737956190612</v>
      </c>
      <c r="AV213" s="20">
        <v>50.623960286875992</v>
      </c>
      <c r="AW213" s="20">
        <v>51.307080236908739</v>
      </c>
      <c r="AX213" s="20">
        <v>50.786104108832333</v>
      </c>
      <c r="AY213" s="20">
        <v>50.786104108832333</v>
      </c>
      <c r="AZ213" s="20">
        <v>50.786104108832333</v>
      </c>
      <c r="BA213" s="20">
        <v>50.786104108832333</v>
      </c>
      <c r="BB213" s="20">
        <v>50.786104108832333</v>
      </c>
      <c r="BC213" s="20">
        <v>50.786104108832333</v>
      </c>
      <c r="BD213" s="20">
        <v>50.786104108832333</v>
      </c>
      <c r="BE213" s="20">
        <v>50.786104108832333</v>
      </c>
      <c r="BF213" s="20">
        <v>50.786104108832333</v>
      </c>
      <c r="BG213" s="20">
        <v>50.786104108832333</v>
      </c>
      <c r="BH213" s="20">
        <v>50.786104108832333</v>
      </c>
      <c r="BI213" s="20">
        <v>50.786104108832333</v>
      </c>
      <c r="BJ213" s="20">
        <v>50.786104108832333</v>
      </c>
      <c r="BK213" s="20">
        <v>50.786104108832333</v>
      </c>
      <c r="BL213" s="20">
        <v>50.786104108832333</v>
      </c>
      <c r="BM213" s="20">
        <v>50.786104108832333</v>
      </c>
    </row>
    <row r="214" spans="1:65">
      <c r="A214" s="22">
        <v>0.6</v>
      </c>
      <c r="B214" s="20">
        <f ca="1"/>
        <v>689.77165489926449</v>
      </c>
      <c r="C214" s="20" cm="1">
        <f t="array" ref="C214:AF214">$A214*Total_Maximum_Demand__MVA____Option_4_Summer_POE50</f>
        <v>33.868985617754468</v>
      </c>
      <c r="D214" s="20">
        <v>44.929859898525592</v>
      </c>
      <c r="E214" s="20">
        <v>47.938781822448263</v>
      </c>
      <c r="F214" s="20">
        <v>39.149898800076713</v>
      </c>
      <c r="G214" s="20">
        <v>39.144867248171543</v>
      </c>
      <c r="H214" s="20">
        <v>39.486796479310861</v>
      </c>
      <c r="I214" s="20">
        <v>39.862128315542471</v>
      </c>
      <c r="J214" s="20">
        <v>40.633359252106779</v>
      </c>
      <c r="K214" s="20">
        <v>41.18764707786837</v>
      </c>
      <c r="L214" s="20">
        <v>41.487779832802936</v>
      </c>
      <c r="M214" s="20">
        <v>41.815491155708408</v>
      </c>
      <c r="N214" s="20">
        <v>42.11594173999687</v>
      </c>
      <c r="O214" s="20">
        <v>42.659824026628918</v>
      </c>
      <c r="P214" s="20">
        <v>43.335164476822563</v>
      </c>
      <c r="Q214" s="20">
        <v>43.286675449407021</v>
      </c>
      <c r="R214" s="20">
        <v>43.286675449407021</v>
      </c>
      <c r="S214" s="20">
        <v>43.286675449407021</v>
      </c>
      <c r="T214" s="20">
        <v>43.286675449407021</v>
      </c>
      <c r="U214" s="20">
        <v>43.286675449407021</v>
      </c>
      <c r="V214" s="20">
        <v>43.286675449407021</v>
      </c>
      <c r="W214" s="20">
        <v>43.286675449407021</v>
      </c>
      <c r="X214" s="20">
        <v>43.286675449407021</v>
      </c>
      <c r="Y214" s="20">
        <v>43.286675449407021</v>
      </c>
      <c r="Z214" s="20">
        <v>43.286675449407021</v>
      </c>
      <c r="AA214" s="20">
        <v>43.286675449407021</v>
      </c>
      <c r="AB214" s="20">
        <v>43.286675449407021</v>
      </c>
      <c r="AC214" s="20">
        <v>43.286675449407021</v>
      </c>
      <c r="AD214" s="20">
        <v>43.286675449407021</v>
      </c>
      <c r="AE214" s="20">
        <v>43.286675449407021</v>
      </c>
      <c r="AF214" s="20">
        <v>43.286675449407021</v>
      </c>
      <c r="AG214" s="20"/>
      <c r="AH214" s="22">
        <v>0.6</v>
      </c>
      <c r="AI214" s="20">
        <f ca="1"/>
        <v>178.11537799207929</v>
      </c>
      <c r="AJ214" s="20" cm="1">
        <f t="array" ref="AJ214:BM214">$AH214*Total_Maximum_Demand__MVA____Option_4_Summer_POE10</f>
        <v>37.740591676475994</v>
      </c>
      <c r="AK214" s="20">
        <v>48.823660779673069</v>
      </c>
      <c r="AL214" s="20">
        <v>51.721799057421499</v>
      </c>
      <c r="AM214" s="20">
        <v>42.846534005205093</v>
      </c>
      <c r="AN214" s="20">
        <v>42.857023840405795</v>
      </c>
      <c r="AO214" s="20">
        <v>43.153141128803824</v>
      </c>
      <c r="AP214" s="20">
        <v>43.937061681957168</v>
      </c>
      <c r="AQ214" s="20">
        <v>44.46045842203047</v>
      </c>
      <c r="AR214" s="20">
        <v>44.973649681380309</v>
      </c>
      <c r="AS214" s="20">
        <v>45.574123631077562</v>
      </c>
      <c r="AT214" s="20">
        <v>46.129571119907403</v>
      </c>
      <c r="AU214" s="20">
        <v>46.669604267252872</v>
      </c>
      <c r="AV214" s="20">
        <v>46.729809495577832</v>
      </c>
      <c r="AW214" s="20">
        <v>47.36038175714652</v>
      </c>
      <c r="AX214" s="20">
        <v>46.879480715845226</v>
      </c>
      <c r="AY214" s="20">
        <v>46.879480715845226</v>
      </c>
      <c r="AZ214" s="20">
        <v>46.879480715845226</v>
      </c>
      <c r="BA214" s="20">
        <v>46.879480715845226</v>
      </c>
      <c r="BB214" s="20">
        <v>46.879480715845226</v>
      </c>
      <c r="BC214" s="20">
        <v>46.879480715845226</v>
      </c>
      <c r="BD214" s="20">
        <v>46.879480715845226</v>
      </c>
      <c r="BE214" s="20">
        <v>46.879480715845226</v>
      </c>
      <c r="BF214" s="20">
        <v>46.879480715845226</v>
      </c>
      <c r="BG214" s="20">
        <v>46.879480715845226</v>
      </c>
      <c r="BH214" s="20">
        <v>46.879480715845226</v>
      </c>
      <c r="BI214" s="20">
        <v>46.879480715845226</v>
      </c>
      <c r="BJ214" s="20">
        <v>46.879480715845226</v>
      </c>
      <c r="BK214" s="20">
        <v>46.879480715845226</v>
      </c>
      <c r="BL214" s="20">
        <v>46.879480715845226</v>
      </c>
      <c r="BM214" s="20">
        <v>46.879480715845226</v>
      </c>
    </row>
    <row r="215" spans="1:65">
      <c r="A215" s="22">
        <v>0.55000000000000104</v>
      </c>
      <c r="B215" s="20">
        <f ca="1"/>
        <v>1095.5419321509021</v>
      </c>
      <c r="C215" s="20" cm="1">
        <f t="array" ref="C215:AF215">$A215*Total_Maximum_Demand__MVA____Option_4_Summer_POE50</f>
        <v>31.046570149608321</v>
      </c>
      <c r="D215" s="20">
        <v>41.185704906981876</v>
      </c>
      <c r="E215" s="20">
        <v>43.943883337244323</v>
      </c>
      <c r="F215" s="20">
        <v>35.887407233403721</v>
      </c>
      <c r="G215" s="20">
        <v>35.882794977490654</v>
      </c>
      <c r="H215" s="20">
        <v>36.196230106035024</v>
      </c>
      <c r="I215" s="20">
        <v>36.540284289247332</v>
      </c>
      <c r="J215" s="20">
        <v>37.247245981097947</v>
      </c>
      <c r="K215" s="20">
        <v>37.755343154712747</v>
      </c>
      <c r="L215" s="20">
        <v>38.030464846736095</v>
      </c>
      <c r="M215" s="20">
        <v>38.330866892732779</v>
      </c>
      <c r="N215" s="20">
        <v>38.606279928330544</v>
      </c>
      <c r="O215" s="20">
        <v>39.104838691076587</v>
      </c>
      <c r="P215" s="20">
        <v>39.723900770420762</v>
      </c>
      <c r="Q215" s="20">
        <v>39.679452495289844</v>
      </c>
      <c r="R215" s="20">
        <v>39.679452495289844</v>
      </c>
      <c r="S215" s="20">
        <v>39.679452495289844</v>
      </c>
      <c r="T215" s="20">
        <v>39.679452495289844</v>
      </c>
      <c r="U215" s="20">
        <v>39.679452495289844</v>
      </c>
      <c r="V215" s="20">
        <v>39.679452495289844</v>
      </c>
      <c r="W215" s="20">
        <v>39.679452495289844</v>
      </c>
      <c r="X215" s="20">
        <v>39.679452495289844</v>
      </c>
      <c r="Y215" s="20">
        <v>39.679452495289844</v>
      </c>
      <c r="Z215" s="20">
        <v>39.679452495289844</v>
      </c>
      <c r="AA215" s="20">
        <v>39.679452495289844</v>
      </c>
      <c r="AB215" s="20">
        <v>39.679452495289844</v>
      </c>
      <c r="AC215" s="20">
        <v>39.679452495289844</v>
      </c>
      <c r="AD215" s="20">
        <v>39.679452495289844</v>
      </c>
      <c r="AE215" s="20">
        <v>39.679452495289844</v>
      </c>
      <c r="AF215" s="20">
        <v>39.679452495289844</v>
      </c>
      <c r="AG215" s="20"/>
      <c r="AH215" s="22">
        <v>0.55000000000000104</v>
      </c>
      <c r="AI215" s="20">
        <f ca="1"/>
        <v>311.60737041501801</v>
      </c>
      <c r="AJ215" s="20" cm="1">
        <f t="array" ref="AJ215:BM215">$AH215*Total_Maximum_Demand__MVA____Option_4_Summer_POE10</f>
        <v>34.595542370103061</v>
      </c>
      <c r="AK215" s="20">
        <v>44.75502238136707</v>
      </c>
      <c r="AL215" s="20">
        <v>47.411649135969796</v>
      </c>
      <c r="AM215" s="20">
        <v>39.27598950477141</v>
      </c>
      <c r="AN215" s="20">
        <v>39.285605187038719</v>
      </c>
      <c r="AO215" s="20">
        <v>39.557046034736913</v>
      </c>
      <c r="AP215" s="20">
        <v>40.275639875127482</v>
      </c>
      <c r="AQ215" s="20">
        <v>40.755420220194672</v>
      </c>
      <c r="AR215" s="20">
        <v>41.225845541265365</v>
      </c>
      <c r="AS215" s="20">
        <v>41.776279995154511</v>
      </c>
      <c r="AT215" s="20">
        <v>42.28544019324854</v>
      </c>
      <c r="AU215" s="20">
        <v>42.78047057831521</v>
      </c>
      <c r="AV215" s="20">
        <v>42.835658704279766</v>
      </c>
      <c r="AW215" s="20">
        <v>43.413683277384393</v>
      </c>
      <c r="AX215" s="20">
        <v>42.972857322858211</v>
      </c>
      <c r="AY215" s="20">
        <v>42.972857322858211</v>
      </c>
      <c r="AZ215" s="20">
        <v>42.972857322858211</v>
      </c>
      <c r="BA215" s="20">
        <v>42.972857322858211</v>
      </c>
      <c r="BB215" s="20">
        <v>42.972857322858211</v>
      </c>
      <c r="BC215" s="20">
        <v>42.972857322858211</v>
      </c>
      <c r="BD215" s="20">
        <v>42.972857322858211</v>
      </c>
      <c r="BE215" s="20">
        <v>42.972857322858211</v>
      </c>
      <c r="BF215" s="20">
        <v>42.972857322858211</v>
      </c>
      <c r="BG215" s="20">
        <v>42.972857322858211</v>
      </c>
      <c r="BH215" s="20">
        <v>42.972857322858211</v>
      </c>
      <c r="BI215" s="20">
        <v>42.972857322858211</v>
      </c>
      <c r="BJ215" s="20">
        <v>42.972857322858211</v>
      </c>
      <c r="BK215" s="20">
        <v>42.972857322858211</v>
      </c>
      <c r="BL215" s="20">
        <v>42.972857322858211</v>
      </c>
      <c r="BM215" s="20">
        <v>42.972857322858211</v>
      </c>
    </row>
    <row r="216" spans="1:65">
      <c r="A216" s="22">
        <v>0.500000000000001</v>
      </c>
      <c r="B216" s="20">
        <f ca="1"/>
        <v>1666.1918374375045</v>
      </c>
      <c r="C216" s="20" cm="1">
        <f t="array" ref="C216:AF216">$A216*Total_Maximum_Demand__MVA____Option_4_Summer_POE50</f>
        <v>28.224154681462114</v>
      </c>
      <c r="D216" s="20">
        <v>37.441549915438074</v>
      </c>
      <c r="E216" s="20">
        <v>39.948984852040297</v>
      </c>
      <c r="F216" s="20">
        <v>32.624915666730658</v>
      </c>
      <c r="G216" s="20">
        <v>32.620722706809687</v>
      </c>
      <c r="H216" s="20">
        <v>32.905663732759116</v>
      </c>
      <c r="I216" s="20">
        <v>33.218440262952122</v>
      </c>
      <c r="J216" s="20">
        <v>33.861132710089052</v>
      </c>
      <c r="K216" s="20">
        <v>34.323039231557047</v>
      </c>
      <c r="L216" s="20">
        <v>34.573149860669183</v>
      </c>
      <c r="M216" s="20">
        <v>34.846242629757079</v>
      </c>
      <c r="N216" s="20">
        <v>35.096618116664132</v>
      </c>
      <c r="O216" s="20">
        <v>35.549853355524171</v>
      </c>
      <c r="P216" s="20">
        <v>36.112637064018877</v>
      </c>
      <c r="Q216" s="20">
        <v>36.07222954117259</v>
      </c>
      <c r="R216" s="20">
        <v>36.07222954117259</v>
      </c>
      <c r="S216" s="20">
        <v>36.07222954117259</v>
      </c>
      <c r="T216" s="20">
        <v>36.07222954117259</v>
      </c>
      <c r="U216" s="20">
        <v>36.07222954117259</v>
      </c>
      <c r="V216" s="20">
        <v>36.07222954117259</v>
      </c>
      <c r="W216" s="20">
        <v>36.07222954117259</v>
      </c>
      <c r="X216" s="20">
        <v>36.07222954117259</v>
      </c>
      <c r="Y216" s="20">
        <v>36.07222954117259</v>
      </c>
      <c r="Z216" s="20">
        <v>36.07222954117259</v>
      </c>
      <c r="AA216" s="20">
        <v>36.07222954117259</v>
      </c>
      <c r="AB216" s="20">
        <v>36.07222954117259</v>
      </c>
      <c r="AC216" s="20">
        <v>36.07222954117259</v>
      </c>
      <c r="AD216" s="20">
        <v>36.07222954117259</v>
      </c>
      <c r="AE216" s="20">
        <v>36.07222954117259</v>
      </c>
      <c r="AF216" s="20">
        <v>36.07222954117259</v>
      </c>
      <c r="AG216" s="20"/>
      <c r="AH216" s="22">
        <v>0.500000000000001</v>
      </c>
      <c r="AI216" s="20">
        <f ca="1"/>
        <v>636.07232650249614</v>
      </c>
      <c r="AJ216" s="20" cm="1">
        <f t="array" ref="AJ216:BM216">$AH216*Total_Maximum_Demand__MVA____Option_4_Summer_POE10</f>
        <v>31.450493063730057</v>
      </c>
      <c r="AK216" s="20">
        <v>40.686383983060971</v>
      </c>
      <c r="AL216" s="20">
        <v>43.101499214518</v>
      </c>
      <c r="AM216" s="20">
        <v>35.705445004337648</v>
      </c>
      <c r="AN216" s="20">
        <v>35.714186533671565</v>
      </c>
      <c r="AO216" s="20">
        <v>35.960950940669925</v>
      </c>
      <c r="AP216" s="20">
        <v>36.61421806829771</v>
      </c>
      <c r="AQ216" s="20">
        <v>37.050382018358796</v>
      </c>
      <c r="AR216" s="20">
        <v>37.478041401150335</v>
      </c>
      <c r="AS216" s="20">
        <v>37.978436359231381</v>
      </c>
      <c r="AT216" s="20">
        <v>38.441309266589585</v>
      </c>
      <c r="AU216" s="20">
        <v>38.89133688937747</v>
      </c>
      <c r="AV216" s="20">
        <v>38.941507912981606</v>
      </c>
      <c r="AW216" s="20">
        <v>39.466984797622182</v>
      </c>
      <c r="AX216" s="20">
        <v>39.066233929871103</v>
      </c>
      <c r="AY216" s="20">
        <v>39.066233929871103</v>
      </c>
      <c r="AZ216" s="20">
        <v>39.066233929871103</v>
      </c>
      <c r="BA216" s="20">
        <v>39.066233929871103</v>
      </c>
      <c r="BB216" s="20">
        <v>39.066233929871103</v>
      </c>
      <c r="BC216" s="20">
        <v>39.066233929871103</v>
      </c>
      <c r="BD216" s="20">
        <v>39.066233929871103</v>
      </c>
      <c r="BE216" s="20">
        <v>39.066233929871103</v>
      </c>
      <c r="BF216" s="20">
        <v>39.066233929871103</v>
      </c>
      <c r="BG216" s="20">
        <v>39.066233929871103</v>
      </c>
      <c r="BH216" s="20">
        <v>39.066233929871103</v>
      </c>
      <c r="BI216" s="20">
        <v>39.066233929871103</v>
      </c>
      <c r="BJ216" s="20">
        <v>39.066233929871103</v>
      </c>
      <c r="BK216" s="20">
        <v>39.066233929871103</v>
      </c>
      <c r="BL216" s="20">
        <v>39.066233929871103</v>
      </c>
      <c r="BM216" s="20">
        <v>39.066233929871103</v>
      </c>
    </row>
    <row r="217" spans="1:65">
      <c r="A217" s="22">
        <v>0.45000000000000101</v>
      </c>
      <c r="B217" s="20">
        <f ca="1"/>
        <v>2506.0947132770302</v>
      </c>
      <c r="C217" s="20" cm="1">
        <f t="array" ref="C217:AF217">$A217*Total_Maximum_Demand__MVA____Option_4_Summer_POE50</f>
        <v>25.40173921331591</v>
      </c>
      <c r="D217" s="20">
        <v>33.697394923894272</v>
      </c>
      <c r="E217" s="20">
        <v>35.954086366836279</v>
      </c>
      <c r="F217" s="20">
        <v>29.362424100057602</v>
      </c>
      <c r="G217" s="20">
        <v>29.358650436128727</v>
      </c>
      <c r="H217" s="20">
        <v>29.615097359483215</v>
      </c>
      <c r="I217" s="20">
        <v>29.896596236656919</v>
      </c>
      <c r="J217" s="20">
        <v>30.47501943908015</v>
      </c>
      <c r="K217" s="20">
        <v>30.890735308401347</v>
      </c>
      <c r="L217" s="20">
        <v>31.115834874602271</v>
      </c>
      <c r="M217" s="20">
        <v>31.361618366781379</v>
      </c>
      <c r="N217" s="20">
        <v>31.586956304997727</v>
      </c>
      <c r="O217" s="20">
        <v>31.994868019971761</v>
      </c>
      <c r="P217" s="20">
        <v>32.501373357616998</v>
      </c>
      <c r="Q217" s="20">
        <v>32.465006587055342</v>
      </c>
      <c r="R217" s="20">
        <v>32.465006587055342</v>
      </c>
      <c r="S217" s="20">
        <v>32.465006587055342</v>
      </c>
      <c r="T217" s="20">
        <v>32.465006587055342</v>
      </c>
      <c r="U217" s="20">
        <v>32.465006587055342</v>
      </c>
      <c r="V217" s="20">
        <v>32.465006587055342</v>
      </c>
      <c r="W217" s="20">
        <v>32.465006587055342</v>
      </c>
      <c r="X217" s="20">
        <v>32.465006587055342</v>
      </c>
      <c r="Y217" s="20">
        <v>32.465006587055342</v>
      </c>
      <c r="Z217" s="20">
        <v>32.465006587055342</v>
      </c>
      <c r="AA217" s="20">
        <v>32.465006587055342</v>
      </c>
      <c r="AB217" s="20">
        <v>32.465006587055342</v>
      </c>
      <c r="AC217" s="20">
        <v>32.465006587055342</v>
      </c>
      <c r="AD217" s="20">
        <v>32.465006587055342</v>
      </c>
      <c r="AE217" s="20">
        <v>32.465006587055342</v>
      </c>
      <c r="AF217" s="20">
        <v>32.465006587055342</v>
      </c>
      <c r="AG217" s="20"/>
      <c r="AH217" s="22">
        <v>0.45000000000000101</v>
      </c>
      <c r="AI217" s="20">
        <f ca="1"/>
        <v>1179.4944033063869</v>
      </c>
      <c r="AJ217" s="20" cm="1">
        <f t="array" ref="AJ217:BM217">$AH217*Total_Maximum_Demand__MVA____Option_4_Summer_POE10</f>
        <v>28.305443757357057</v>
      </c>
      <c r="AK217" s="20">
        <v>36.617745584754886</v>
      </c>
      <c r="AL217" s="20">
        <v>38.791349293066212</v>
      </c>
      <c r="AM217" s="20">
        <v>32.134900503903893</v>
      </c>
      <c r="AN217" s="20">
        <v>32.142767880304419</v>
      </c>
      <c r="AO217" s="20">
        <v>32.364855846602943</v>
      </c>
      <c r="AP217" s="20">
        <v>32.952796261467952</v>
      </c>
      <c r="AQ217" s="20">
        <v>33.345343816522927</v>
      </c>
      <c r="AR217" s="20">
        <v>33.730237261035306</v>
      </c>
      <c r="AS217" s="20">
        <v>34.180592723308251</v>
      </c>
      <c r="AT217" s="20">
        <v>34.597178339930636</v>
      </c>
      <c r="AU217" s="20">
        <v>35.00220320043973</v>
      </c>
      <c r="AV217" s="20">
        <v>35.047357121683454</v>
      </c>
      <c r="AW217" s="20">
        <v>35.52028631785997</v>
      </c>
      <c r="AX217" s="20">
        <v>35.159610536884003</v>
      </c>
      <c r="AY217" s="20">
        <v>35.159610536884003</v>
      </c>
      <c r="AZ217" s="20">
        <v>35.159610536884003</v>
      </c>
      <c r="BA217" s="20">
        <v>35.159610536884003</v>
      </c>
      <c r="BB217" s="20">
        <v>35.159610536884003</v>
      </c>
      <c r="BC217" s="20">
        <v>35.159610536884003</v>
      </c>
      <c r="BD217" s="20">
        <v>35.159610536884003</v>
      </c>
      <c r="BE217" s="20">
        <v>35.159610536884003</v>
      </c>
      <c r="BF217" s="20">
        <v>35.159610536884003</v>
      </c>
      <c r="BG217" s="20">
        <v>35.159610536884003</v>
      </c>
      <c r="BH217" s="20">
        <v>35.159610536884003</v>
      </c>
      <c r="BI217" s="20">
        <v>35.159610536884003</v>
      </c>
      <c r="BJ217" s="20">
        <v>35.159610536884003</v>
      </c>
      <c r="BK217" s="20">
        <v>35.159610536884003</v>
      </c>
      <c r="BL217" s="20">
        <v>35.159610536884003</v>
      </c>
      <c r="BM217" s="20">
        <v>35.159610536884003</v>
      </c>
    </row>
    <row r="218" spans="1:65">
      <c r="A218" s="22">
        <v>0.40000000000000102</v>
      </c>
      <c r="B218" s="20">
        <f ca="1"/>
        <v>3164.478732564382</v>
      </c>
      <c r="C218" s="20" cm="1">
        <f t="array" ref="C218:AF218">$A218*Total_Maximum_Demand__MVA____Option_4_Summer_POE50</f>
        <v>22.579323745169702</v>
      </c>
      <c r="D218" s="20">
        <v>29.953239932350474</v>
      </c>
      <c r="E218" s="20">
        <v>31.959187881632257</v>
      </c>
      <c r="F218" s="20">
        <v>26.099932533384543</v>
      </c>
      <c r="G218" s="20">
        <v>26.096578165447767</v>
      </c>
      <c r="H218" s="20">
        <v>26.324530986207311</v>
      </c>
      <c r="I218" s="20">
        <v>26.574752210361716</v>
      </c>
      <c r="J218" s="20">
        <v>27.088906168071254</v>
      </c>
      <c r="K218" s="20">
        <v>27.45843138524565</v>
      </c>
      <c r="L218" s="20">
        <v>27.658519888535359</v>
      </c>
      <c r="M218" s="20">
        <v>27.876994103805679</v>
      </c>
      <c r="N218" s="20">
        <v>28.077294493331319</v>
      </c>
      <c r="O218" s="20">
        <v>28.439882684419352</v>
      </c>
      <c r="P218" s="20">
        <v>28.89010965121512</v>
      </c>
      <c r="Q218" s="20">
        <v>28.857783632938087</v>
      </c>
      <c r="R218" s="20">
        <v>28.857783632938087</v>
      </c>
      <c r="S218" s="20">
        <v>28.857783632938087</v>
      </c>
      <c r="T218" s="20">
        <v>28.857783632938087</v>
      </c>
      <c r="U218" s="20">
        <v>28.857783632938087</v>
      </c>
      <c r="V218" s="20">
        <v>28.857783632938087</v>
      </c>
      <c r="W218" s="20">
        <v>28.857783632938087</v>
      </c>
      <c r="X218" s="20">
        <v>28.857783632938087</v>
      </c>
      <c r="Y218" s="20">
        <v>28.857783632938087</v>
      </c>
      <c r="Z218" s="20">
        <v>28.857783632938087</v>
      </c>
      <c r="AA218" s="20">
        <v>28.857783632938087</v>
      </c>
      <c r="AB218" s="20">
        <v>28.857783632938087</v>
      </c>
      <c r="AC218" s="20">
        <v>28.857783632938087</v>
      </c>
      <c r="AD218" s="20">
        <v>28.857783632938087</v>
      </c>
      <c r="AE218" s="20">
        <v>28.857783632938087</v>
      </c>
      <c r="AF218" s="20">
        <v>28.857783632938087</v>
      </c>
      <c r="AG218" s="20"/>
      <c r="AH218" s="22">
        <v>0.40000000000000102</v>
      </c>
      <c r="AI218" s="20">
        <f ca="1"/>
        <v>1808.3816084035498</v>
      </c>
      <c r="AJ218" s="20" cm="1">
        <f t="array" ref="AJ218:BM218">$AH218*Total_Maximum_Demand__MVA____Option_4_Summer_POE10</f>
        <v>25.160394450984057</v>
      </c>
      <c r="AK218" s="20">
        <v>32.549107186448794</v>
      </c>
      <c r="AL218" s="20">
        <v>34.481199371614423</v>
      </c>
      <c r="AM218" s="20">
        <v>28.564356003470134</v>
      </c>
      <c r="AN218" s="20">
        <v>28.571349226937269</v>
      </c>
      <c r="AO218" s="20">
        <v>28.768760752535957</v>
      </c>
      <c r="AP218" s="20">
        <v>29.291374454638184</v>
      </c>
      <c r="AQ218" s="20">
        <v>29.640305614687055</v>
      </c>
      <c r="AR218" s="20">
        <v>29.982433120920284</v>
      </c>
      <c r="AS218" s="20">
        <v>30.382749087385118</v>
      </c>
      <c r="AT218" s="20">
        <v>30.753047413271684</v>
      </c>
      <c r="AU218" s="20">
        <v>31.113069511501994</v>
      </c>
      <c r="AV218" s="20">
        <v>31.153206330385302</v>
      </c>
      <c r="AW218" s="20">
        <v>31.573587838097762</v>
      </c>
      <c r="AX218" s="20">
        <v>31.252987143896899</v>
      </c>
      <c r="AY218" s="20">
        <v>31.252987143896899</v>
      </c>
      <c r="AZ218" s="20">
        <v>31.252987143896899</v>
      </c>
      <c r="BA218" s="20">
        <v>31.252987143896899</v>
      </c>
      <c r="BB218" s="20">
        <v>31.252987143896899</v>
      </c>
      <c r="BC218" s="20">
        <v>31.252987143896899</v>
      </c>
      <c r="BD218" s="20">
        <v>31.252987143896899</v>
      </c>
      <c r="BE218" s="20">
        <v>31.252987143896899</v>
      </c>
      <c r="BF218" s="20">
        <v>31.252987143896899</v>
      </c>
      <c r="BG218" s="20">
        <v>31.252987143896899</v>
      </c>
      <c r="BH218" s="20">
        <v>31.252987143896899</v>
      </c>
      <c r="BI218" s="20">
        <v>31.252987143896899</v>
      </c>
      <c r="BJ218" s="20">
        <v>31.252987143896899</v>
      </c>
      <c r="BK218" s="20">
        <v>31.252987143896899</v>
      </c>
      <c r="BL218" s="20">
        <v>31.252987143896899</v>
      </c>
      <c r="BM218" s="20">
        <v>31.252987143896899</v>
      </c>
    </row>
    <row r="219" spans="1:65">
      <c r="A219" s="22">
        <v>0.35000000000000098</v>
      </c>
      <c r="B219" s="20">
        <f ca="1"/>
        <v>3551.3407955919301</v>
      </c>
      <c r="C219" s="20" cm="1">
        <f t="array" ref="C219:AF219">$A219*Total_Maximum_Demand__MVA____Option_4_Summer_POE50</f>
        <v>19.756908277023495</v>
      </c>
      <c r="D219" s="20">
        <v>26.209084940806669</v>
      </c>
      <c r="E219" s="20">
        <v>27.964289396428232</v>
      </c>
      <c r="F219" s="20">
        <v>22.83744096671148</v>
      </c>
      <c r="G219" s="20">
        <v>22.834505894766799</v>
      </c>
      <c r="H219" s="20">
        <v>23.033964612931399</v>
      </c>
      <c r="I219" s="20">
        <v>23.252908184066506</v>
      </c>
      <c r="J219" s="20">
        <v>23.702792897062352</v>
      </c>
      <c r="K219" s="20">
        <v>24.026127462089949</v>
      </c>
      <c r="L219" s="20">
        <v>24.201204902468447</v>
      </c>
      <c r="M219" s="20">
        <v>24.392369840829975</v>
      </c>
      <c r="N219" s="20">
        <v>24.567632681664911</v>
      </c>
      <c r="O219" s="20">
        <v>24.884897348866939</v>
      </c>
      <c r="P219" s="20">
        <v>25.278845944813234</v>
      </c>
      <c r="Q219" s="20">
        <v>25.250560678820833</v>
      </c>
      <c r="R219" s="20">
        <v>25.250560678820833</v>
      </c>
      <c r="S219" s="20">
        <v>25.250560678820833</v>
      </c>
      <c r="T219" s="20">
        <v>25.250560678820833</v>
      </c>
      <c r="U219" s="20">
        <v>25.250560678820833</v>
      </c>
      <c r="V219" s="20">
        <v>25.250560678820833</v>
      </c>
      <c r="W219" s="20">
        <v>25.250560678820833</v>
      </c>
      <c r="X219" s="20">
        <v>25.250560678820833</v>
      </c>
      <c r="Y219" s="20">
        <v>25.250560678820833</v>
      </c>
      <c r="Z219" s="20">
        <v>25.250560678820833</v>
      </c>
      <c r="AA219" s="20">
        <v>25.250560678820833</v>
      </c>
      <c r="AB219" s="20">
        <v>25.250560678820833</v>
      </c>
      <c r="AC219" s="20">
        <v>25.250560678820833</v>
      </c>
      <c r="AD219" s="20">
        <v>25.250560678820833</v>
      </c>
      <c r="AE219" s="20">
        <v>25.250560678820833</v>
      </c>
      <c r="AF219" s="20">
        <v>25.250560678820833</v>
      </c>
      <c r="AG219" s="20"/>
      <c r="AH219" s="22">
        <v>0.35000000000000098</v>
      </c>
      <c r="AI219" s="20">
        <f ca="1"/>
        <v>2779.1293266747716</v>
      </c>
      <c r="AJ219" s="20" cm="1">
        <f t="array" ref="AJ219:BM219">$AH219*Total_Maximum_Demand__MVA____Option_4_Summer_POE10</f>
        <v>22.015345144611057</v>
      </c>
      <c r="AK219" s="20">
        <v>28.480468788142705</v>
      </c>
      <c r="AL219" s="20">
        <v>30.171049450162624</v>
      </c>
      <c r="AM219" s="20">
        <v>24.993811503036373</v>
      </c>
      <c r="AN219" s="20">
        <v>24.999930573570115</v>
      </c>
      <c r="AO219" s="20">
        <v>25.172665658468969</v>
      </c>
      <c r="AP219" s="20">
        <v>25.62995264780842</v>
      </c>
      <c r="AQ219" s="20">
        <v>25.935267412851179</v>
      </c>
      <c r="AR219" s="20">
        <v>26.234628980805255</v>
      </c>
      <c r="AS219" s="20">
        <v>26.584905451461985</v>
      </c>
      <c r="AT219" s="20">
        <v>26.908916486612728</v>
      </c>
      <c r="AU219" s="20">
        <v>27.22393582256425</v>
      </c>
      <c r="AV219" s="20">
        <v>27.259055539087147</v>
      </c>
      <c r="AW219" s="20">
        <v>27.62688935833555</v>
      </c>
      <c r="AX219" s="20">
        <v>27.346363750909795</v>
      </c>
      <c r="AY219" s="20">
        <v>27.346363750909795</v>
      </c>
      <c r="AZ219" s="20">
        <v>27.346363750909795</v>
      </c>
      <c r="BA219" s="20">
        <v>27.346363750909795</v>
      </c>
      <c r="BB219" s="20">
        <v>27.346363750909795</v>
      </c>
      <c r="BC219" s="20">
        <v>27.346363750909795</v>
      </c>
      <c r="BD219" s="20">
        <v>27.346363750909795</v>
      </c>
      <c r="BE219" s="20">
        <v>27.346363750909795</v>
      </c>
      <c r="BF219" s="20">
        <v>27.346363750909795</v>
      </c>
      <c r="BG219" s="20">
        <v>27.346363750909795</v>
      </c>
      <c r="BH219" s="20">
        <v>27.346363750909795</v>
      </c>
      <c r="BI219" s="20">
        <v>27.346363750909795</v>
      </c>
      <c r="BJ219" s="20">
        <v>27.346363750909795</v>
      </c>
      <c r="BK219" s="20">
        <v>27.346363750909795</v>
      </c>
      <c r="BL219" s="20">
        <v>27.346363750909795</v>
      </c>
      <c r="BM219" s="20">
        <v>27.346363750909795</v>
      </c>
    </row>
    <row r="220" spans="1:65">
      <c r="A220" s="22">
        <v>0.30000000000000099</v>
      </c>
      <c r="B220" s="20">
        <f ca="1"/>
        <v>3758.9529877738692</v>
      </c>
      <c r="C220" s="20" cm="1">
        <f t="array" ref="C220:AF220">$A220*Total_Maximum_Demand__MVA____Option_4_Summer_POE50</f>
        <v>16.934492808877291</v>
      </c>
      <c r="D220" s="20">
        <v>22.464929949262871</v>
      </c>
      <c r="E220" s="20">
        <v>23.96939091122421</v>
      </c>
      <c r="F220" s="20">
        <v>19.57494940003842</v>
      </c>
      <c r="G220" s="20">
        <v>19.572433624085839</v>
      </c>
      <c r="H220" s="20">
        <v>19.743398239655498</v>
      </c>
      <c r="I220" s="20">
        <v>19.931064157771299</v>
      </c>
      <c r="J220" s="20">
        <v>20.316679626053457</v>
      </c>
      <c r="K220" s="20">
        <v>20.593823538934252</v>
      </c>
      <c r="L220" s="20">
        <v>20.743889916401535</v>
      </c>
      <c r="M220" s="20">
        <v>20.907745577854275</v>
      </c>
      <c r="N220" s="20">
        <v>21.057970869998506</v>
      </c>
      <c r="O220" s="20">
        <v>21.32991201331453</v>
      </c>
      <c r="P220" s="20">
        <v>21.667582238411356</v>
      </c>
      <c r="Q220" s="20">
        <v>21.643337724703581</v>
      </c>
      <c r="R220" s="20">
        <v>21.643337724703581</v>
      </c>
      <c r="S220" s="20">
        <v>21.643337724703581</v>
      </c>
      <c r="T220" s="20">
        <v>21.643337724703581</v>
      </c>
      <c r="U220" s="20">
        <v>21.643337724703581</v>
      </c>
      <c r="V220" s="20">
        <v>21.643337724703581</v>
      </c>
      <c r="W220" s="20">
        <v>21.643337724703581</v>
      </c>
      <c r="X220" s="20">
        <v>21.643337724703581</v>
      </c>
      <c r="Y220" s="20">
        <v>21.643337724703581</v>
      </c>
      <c r="Z220" s="20">
        <v>21.643337724703581</v>
      </c>
      <c r="AA220" s="20">
        <v>21.643337724703581</v>
      </c>
      <c r="AB220" s="20">
        <v>21.643337724703581</v>
      </c>
      <c r="AC220" s="20">
        <v>21.643337724703581</v>
      </c>
      <c r="AD220" s="20">
        <v>21.643337724703581</v>
      </c>
      <c r="AE220" s="20">
        <v>21.643337724703581</v>
      </c>
      <c r="AF220" s="20">
        <v>21.643337724703581</v>
      </c>
      <c r="AG220" s="20"/>
      <c r="AH220" s="22">
        <v>0.30000000000000099</v>
      </c>
      <c r="AI220" s="20">
        <f ca="1"/>
        <v>3814.1649733085928</v>
      </c>
      <c r="AJ220" s="20" cm="1">
        <f t="array" ref="AJ220:BM220">$AH220*Total_Maximum_Demand__MVA____Option_4_Summer_POE10</f>
        <v>18.870295838238057</v>
      </c>
      <c r="AK220" s="20">
        <v>24.411830389836616</v>
      </c>
      <c r="AL220" s="20">
        <v>25.860899528710835</v>
      </c>
      <c r="AM220" s="20">
        <v>21.423267002602618</v>
      </c>
      <c r="AN220" s="20">
        <v>21.428511920202968</v>
      </c>
      <c r="AO220" s="20">
        <v>21.576570564401983</v>
      </c>
      <c r="AP220" s="20">
        <v>21.968530840978655</v>
      </c>
      <c r="AQ220" s="20">
        <v>22.23022921101531</v>
      </c>
      <c r="AR220" s="20">
        <v>22.486824840690229</v>
      </c>
      <c r="AS220" s="20">
        <v>22.787061815538856</v>
      </c>
      <c r="AT220" s="20">
        <v>23.06478555995378</v>
      </c>
      <c r="AU220" s="20">
        <v>23.334802133626511</v>
      </c>
      <c r="AV220" s="20">
        <v>23.364904747788994</v>
      </c>
      <c r="AW220" s="20">
        <v>23.680190878573342</v>
      </c>
      <c r="AX220" s="20">
        <v>23.439740357922691</v>
      </c>
      <c r="AY220" s="20">
        <v>23.439740357922691</v>
      </c>
      <c r="AZ220" s="20">
        <v>23.439740357922691</v>
      </c>
      <c r="BA220" s="20">
        <v>23.439740357922691</v>
      </c>
      <c r="BB220" s="20">
        <v>23.439740357922691</v>
      </c>
      <c r="BC220" s="20">
        <v>23.439740357922691</v>
      </c>
      <c r="BD220" s="20">
        <v>23.439740357922691</v>
      </c>
      <c r="BE220" s="20">
        <v>23.439740357922691</v>
      </c>
      <c r="BF220" s="20">
        <v>23.439740357922691</v>
      </c>
      <c r="BG220" s="20">
        <v>23.439740357922691</v>
      </c>
      <c r="BH220" s="20">
        <v>23.439740357922691</v>
      </c>
      <c r="BI220" s="20">
        <v>23.439740357922691</v>
      </c>
      <c r="BJ220" s="20">
        <v>23.439740357922691</v>
      </c>
      <c r="BK220" s="20">
        <v>23.439740357922691</v>
      </c>
      <c r="BL220" s="20">
        <v>23.439740357922691</v>
      </c>
      <c r="BM220" s="20">
        <v>23.439740357922691</v>
      </c>
    </row>
    <row r="221" spans="1:65">
      <c r="A221" s="22">
        <v>0.250000000000001</v>
      </c>
      <c r="B221" s="20">
        <f ca="1"/>
        <v>3926.4797658004613</v>
      </c>
      <c r="C221" s="20" cm="1">
        <f t="array" ref="C221:AF221">$A221*Total_Maximum_Demand__MVA____Option_4_Summer_POE50</f>
        <v>14.112077340731085</v>
      </c>
      <c r="D221" s="20">
        <v>18.720774957719073</v>
      </c>
      <c r="E221" s="20">
        <v>19.974492426020188</v>
      </c>
      <c r="F221" s="20">
        <v>16.312457833365361</v>
      </c>
      <c r="G221" s="20">
        <v>16.310361353404875</v>
      </c>
      <c r="H221" s="20">
        <v>16.452831866379594</v>
      </c>
      <c r="I221" s="20">
        <v>16.609220131476096</v>
      </c>
      <c r="J221" s="20">
        <v>16.930566355044558</v>
      </c>
      <c r="K221" s="20">
        <v>17.161519615778555</v>
      </c>
      <c r="L221" s="20">
        <v>17.286574930334623</v>
      </c>
      <c r="M221" s="20">
        <v>17.423121314878575</v>
      </c>
      <c r="N221" s="20">
        <v>17.548309058332102</v>
      </c>
      <c r="O221" s="20">
        <v>17.774926677762121</v>
      </c>
      <c r="P221" s="20">
        <v>18.056318532009474</v>
      </c>
      <c r="Q221" s="20">
        <v>18.03611477058633</v>
      </c>
      <c r="R221" s="20">
        <v>18.03611477058633</v>
      </c>
      <c r="S221" s="20">
        <v>18.03611477058633</v>
      </c>
      <c r="T221" s="20">
        <v>18.03611477058633</v>
      </c>
      <c r="U221" s="20">
        <v>18.03611477058633</v>
      </c>
      <c r="V221" s="20">
        <v>18.03611477058633</v>
      </c>
      <c r="W221" s="20">
        <v>18.03611477058633</v>
      </c>
      <c r="X221" s="20">
        <v>18.03611477058633</v>
      </c>
      <c r="Y221" s="20">
        <v>18.03611477058633</v>
      </c>
      <c r="Z221" s="20">
        <v>18.03611477058633</v>
      </c>
      <c r="AA221" s="20">
        <v>18.03611477058633</v>
      </c>
      <c r="AB221" s="20">
        <v>18.03611477058633</v>
      </c>
      <c r="AC221" s="20">
        <v>18.03611477058633</v>
      </c>
      <c r="AD221" s="20">
        <v>18.03611477058633</v>
      </c>
      <c r="AE221" s="20">
        <v>18.03611477058633</v>
      </c>
      <c r="AF221" s="20">
        <v>18.03611477058633</v>
      </c>
      <c r="AG221" s="20"/>
      <c r="AH221" s="22">
        <v>0.250000000000001</v>
      </c>
      <c r="AI221" s="20">
        <f ca="1"/>
        <v>4166.9922507325437</v>
      </c>
      <c r="AJ221" s="20" cm="1">
        <f t="array" ref="AJ221:BM221">$AH221*Total_Maximum_Demand__MVA____Option_4_Summer_POE10</f>
        <v>15.725246531865059</v>
      </c>
      <c r="AK221" s="20">
        <v>20.343191991530528</v>
      </c>
      <c r="AL221" s="20">
        <v>21.550749607259043</v>
      </c>
      <c r="AM221" s="20">
        <v>17.852722502168859</v>
      </c>
      <c r="AN221" s="20">
        <v>17.857093266835818</v>
      </c>
      <c r="AO221" s="20">
        <v>17.980475470334998</v>
      </c>
      <c r="AP221" s="20">
        <v>18.307109034148894</v>
      </c>
      <c r="AQ221" s="20">
        <v>18.525191009179437</v>
      </c>
      <c r="AR221" s="20">
        <v>18.739020700575203</v>
      </c>
      <c r="AS221" s="20">
        <v>18.989218179615726</v>
      </c>
      <c r="AT221" s="20">
        <v>19.220654633294831</v>
      </c>
      <c r="AU221" s="20">
        <v>19.445668444688774</v>
      </c>
      <c r="AV221" s="20">
        <v>19.470753956490842</v>
      </c>
      <c r="AW221" s="20">
        <v>19.73349239881113</v>
      </c>
      <c r="AX221" s="20">
        <v>19.533116964935591</v>
      </c>
      <c r="AY221" s="20">
        <v>19.533116964935591</v>
      </c>
      <c r="AZ221" s="20">
        <v>19.533116964935591</v>
      </c>
      <c r="BA221" s="20">
        <v>19.533116964935591</v>
      </c>
      <c r="BB221" s="20">
        <v>19.533116964935591</v>
      </c>
      <c r="BC221" s="20">
        <v>19.533116964935591</v>
      </c>
      <c r="BD221" s="20">
        <v>19.533116964935591</v>
      </c>
      <c r="BE221" s="20">
        <v>19.533116964935591</v>
      </c>
      <c r="BF221" s="20">
        <v>19.533116964935591</v>
      </c>
      <c r="BG221" s="20">
        <v>19.533116964935591</v>
      </c>
      <c r="BH221" s="20">
        <v>19.533116964935591</v>
      </c>
      <c r="BI221" s="20">
        <v>19.533116964935591</v>
      </c>
      <c r="BJ221" s="20">
        <v>19.533116964935591</v>
      </c>
      <c r="BK221" s="20">
        <v>19.533116964935591</v>
      </c>
      <c r="BL221" s="20">
        <v>19.533116964935591</v>
      </c>
      <c r="BM221" s="20">
        <v>19.533116964935591</v>
      </c>
    </row>
    <row r="222" spans="1:65">
      <c r="A222" s="22">
        <v>0.20000000000000101</v>
      </c>
      <c r="B222" s="20">
        <f ca="1"/>
        <v>4050.5176511113468</v>
      </c>
      <c r="C222" s="20" cm="1">
        <f t="array" ref="C222:AF222">$A222*Total_Maximum_Demand__MVA____Option_4_Summer_POE50</f>
        <v>11.28966187258488</v>
      </c>
      <c r="D222" s="20">
        <v>14.976619966175274</v>
      </c>
      <c r="E222" s="20">
        <v>15.979593940816168</v>
      </c>
      <c r="F222" s="20">
        <v>13.049966266692303</v>
      </c>
      <c r="G222" s="20">
        <v>13.048289082723915</v>
      </c>
      <c r="H222" s="20">
        <v>13.162265493103687</v>
      </c>
      <c r="I222" s="20">
        <v>13.28737610518089</v>
      </c>
      <c r="J222" s="20">
        <v>13.544453084035661</v>
      </c>
      <c r="K222" s="20">
        <v>13.72921569262286</v>
      </c>
      <c r="L222" s="20">
        <v>13.829259944267715</v>
      </c>
      <c r="M222" s="20">
        <v>13.938497051902873</v>
      </c>
      <c r="N222" s="20">
        <v>14.038647246665695</v>
      </c>
      <c r="O222" s="20">
        <v>14.219941342209712</v>
      </c>
      <c r="P222" s="20">
        <v>14.445054825607595</v>
      </c>
      <c r="Q222" s="20">
        <v>14.428891816469081</v>
      </c>
      <c r="R222" s="20">
        <v>14.428891816469081</v>
      </c>
      <c r="S222" s="20">
        <v>14.428891816469081</v>
      </c>
      <c r="T222" s="20">
        <v>14.428891816469081</v>
      </c>
      <c r="U222" s="20">
        <v>14.428891816469081</v>
      </c>
      <c r="V222" s="20">
        <v>14.428891816469081</v>
      </c>
      <c r="W222" s="20">
        <v>14.428891816469081</v>
      </c>
      <c r="X222" s="20">
        <v>14.428891816469081</v>
      </c>
      <c r="Y222" s="20">
        <v>14.428891816469081</v>
      </c>
      <c r="Z222" s="20">
        <v>14.428891816469081</v>
      </c>
      <c r="AA222" s="20">
        <v>14.428891816469081</v>
      </c>
      <c r="AB222" s="20">
        <v>14.428891816469081</v>
      </c>
      <c r="AC222" s="20">
        <v>14.428891816469081</v>
      </c>
      <c r="AD222" s="20">
        <v>14.428891816469081</v>
      </c>
      <c r="AE222" s="20">
        <v>14.428891816469081</v>
      </c>
      <c r="AF222" s="20">
        <v>14.428891816469081</v>
      </c>
      <c r="AG222" s="20"/>
      <c r="AH222" s="22">
        <v>0.20000000000000101</v>
      </c>
      <c r="AI222" s="20">
        <f ca="1"/>
        <v>4282.7105217847729</v>
      </c>
      <c r="AJ222" s="20" cm="1">
        <f t="array" ref="AJ222:BM222">$AH222*Total_Maximum_Demand__MVA____Option_4_Summer_POE10</f>
        <v>12.580197225492061</v>
      </c>
      <c r="AK222" s="20">
        <v>16.274553593224439</v>
      </c>
      <c r="AL222" s="20">
        <v>17.240599685807254</v>
      </c>
      <c r="AM222" s="20">
        <v>14.282178001735103</v>
      </c>
      <c r="AN222" s="20">
        <v>14.28567461346867</v>
      </c>
      <c r="AO222" s="20">
        <v>14.384380376268014</v>
      </c>
      <c r="AP222" s="20">
        <v>14.645687227319129</v>
      </c>
      <c r="AQ222" s="20">
        <v>14.820152807343565</v>
      </c>
      <c r="AR222" s="20">
        <v>14.991216560460179</v>
      </c>
      <c r="AS222" s="20">
        <v>15.191374543692598</v>
      </c>
      <c r="AT222" s="20">
        <v>15.376523706635881</v>
      </c>
      <c r="AU222" s="20">
        <v>15.556534755751036</v>
      </c>
      <c r="AV222" s="20">
        <v>15.57660316519269</v>
      </c>
      <c r="AW222" s="20">
        <v>15.786793919048922</v>
      </c>
      <c r="AX222" s="20">
        <v>15.626493571948489</v>
      </c>
      <c r="AY222" s="20">
        <v>15.626493571948489</v>
      </c>
      <c r="AZ222" s="20">
        <v>15.626493571948489</v>
      </c>
      <c r="BA222" s="20">
        <v>15.626493571948489</v>
      </c>
      <c r="BB222" s="20">
        <v>15.626493571948489</v>
      </c>
      <c r="BC222" s="20">
        <v>15.626493571948489</v>
      </c>
      <c r="BD222" s="20">
        <v>15.626493571948489</v>
      </c>
      <c r="BE222" s="20">
        <v>15.626493571948489</v>
      </c>
      <c r="BF222" s="20">
        <v>15.626493571948489</v>
      </c>
      <c r="BG222" s="20">
        <v>15.626493571948489</v>
      </c>
      <c r="BH222" s="20">
        <v>15.626493571948489</v>
      </c>
      <c r="BI222" s="20">
        <v>15.626493571948489</v>
      </c>
      <c r="BJ222" s="20">
        <v>15.626493571948489</v>
      </c>
      <c r="BK222" s="20">
        <v>15.626493571948489</v>
      </c>
      <c r="BL222" s="20">
        <v>15.626493571948489</v>
      </c>
      <c r="BM222" s="20">
        <v>15.626493571948489</v>
      </c>
    </row>
    <row r="223" spans="1:65">
      <c r="A223" s="22">
        <v>0.15000000000000099</v>
      </c>
      <c r="B223" s="20">
        <f ca="1"/>
        <v>4152.6220079221366</v>
      </c>
      <c r="C223" s="20" cm="1">
        <f t="array" ref="C223:AF223">$A223*Total_Maximum_Demand__MVA____Option_4_Summer_POE50</f>
        <v>8.4672464044386739</v>
      </c>
      <c r="D223" s="20">
        <v>11.232464974631473</v>
      </c>
      <c r="E223" s="20">
        <v>11.984695455612146</v>
      </c>
      <c r="F223" s="20">
        <v>9.7874747000192421</v>
      </c>
      <c r="G223" s="20">
        <v>9.7862168120429516</v>
      </c>
      <c r="H223" s="20">
        <v>9.871699119827781</v>
      </c>
      <c r="I223" s="20">
        <v>9.9655320788856834</v>
      </c>
      <c r="J223" s="20">
        <v>10.158339813026762</v>
      </c>
      <c r="K223" s="20">
        <v>10.296911769467162</v>
      </c>
      <c r="L223" s="20">
        <v>10.371944958200801</v>
      </c>
      <c r="M223" s="20">
        <v>10.453872788927171</v>
      </c>
      <c r="N223" s="20">
        <v>10.528985434999289</v>
      </c>
      <c r="O223" s="20">
        <v>10.664956006657301</v>
      </c>
      <c r="P223" s="20">
        <v>10.833791119205713</v>
      </c>
      <c r="Q223" s="20">
        <v>10.821668862351828</v>
      </c>
      <c r="R223" s="20">
        <v>10.821668862351828</v>
      </c>
      <c r="S223" s="20">
        <v>10.821668862351828</v>
      </c>
      <c r="T223" s="20">
        <v>10.821668862351828</v>
      </c>
      <c r="U223" s="20">
        <v>10.821668862351828</v>
      </c>
      <c r="V223" s="20">
        <v>10.821668862351828</v>
      </c>
      <c r="W223" s="20">
        <v>10.821668862351828</v>
      </c>
      <c r="X223" s="20">
        <v>10.821668862351828</v>
      </c>
      <c r="Y223" s="20">
        <v>10.821668862351828</v>
      </c>
      <c r="Z223" s="20">
        <v>10.821668862351828</v>
      </c>
      <c r="AA223" s="20">
        <v>10.821668862351828</v>
      </c>
      <c r="AB223" s="20">
        <v>10.821668862351828</v>
      </c>
      <c r="AC223" s="20">
        <v>10.821668862351828</v>
      </c>
      <c r="AD223" s="20">
        <v>10.821668862351828</v>
      </c>
      <c r="AE223" s="20">
        <v>10.821668862351828</v>
      </c>
      <c r="AF223" s="20">
        <v>10.821668862351828</v>
      </c>
      <c r="AG223" s="20"/>
      <c r="AH223" s="22">
        <v>0.15000000000000099</v>
      </c>
      <c r="AI223" s="20">
        <f ca="1"/>
        <v>4364.7721715178886</v>
      </c>
      <c r="AJ223" s="20" cm="1">
        <f t="array" ref="AJ223:BM223">$AH223*Total_Maximum_Demand__MVA____Option_4_Summer_POE10</f>
        <v>9.4351479191190606</v>
      </c>
      <c r="AK223" s="20">
        <v>12.205915194918349</v>
      </c>
      <c r="AL223" s="20">
        <v>12.93044976435546</v>
      </c>
      <c r="AM223" s="20">
        <v>10.711633501301344</v>
      </c>
      <c r="AN223" s="20">
        <v>10.71425596010152</v>
      </c>
      <c r="AO223" s="20">
        <v>10.788285282201027</v>
      </c>
      <c r="AP223" s="20">
        <v>10.984265420489365</v>
      </c>
      <c r="AQ223" s="20">
        <v>11.11511460550769</v>
      </c>
      <c r="AR223" s="20">
        <v>11.243412420345152</v>
      </c>
      <c r="AS223" s="20">
        <v>11.393530907769467</v>
      </c>
      <c r="AT223" s="20">
        <v>11.532392779976929</v>
      </c>
      <c r="AU223" s="20">
        <v>11.667401066813294</v>
      </c>
      <c r="AV223" s="20">
        <v>11.682452373894536</v>
      </c>
      <c r="AW223" s="20">
        <v>11.84009543928671</v>
      </c>
      <c r="AX223" s="20">
        <v>11.719870178961385</v>
      </c>
      <c r="AY223" s="20">
        <v>11.719870178961385</v>
      </c>
      <c r="AZ223" s="20">
        <v>11.719870178961385</v>
      </c>
      <c r="BA223" s="20">
        <v>11.719870178961385</v>
      </c>
      <c r="BB223" s="20">
        <v>11.719870178961385</v>
      </c>
      <c r="BC223" s="20">
        <v>11.719870178961385</v>
      </c>
      <c r="BD223" s="20">
        <v>11.719870178961385</v>
      </c>
      <c r="BE223" s="20">
        <v>11.719870178961385</v>
      </c>
      <c r="BF223" s="20">
        <v>11.719870178961385</v>
      </c>
      <c r="BG223" s="20">
        <v>11.719870178961385</v>
      </c>
      <c r="BH223" s="20">
        <v>11.719870178961385</v>
      </c>
      <c r="BI223" s="20">
        <v>11.719870178961385</v>
      </c>
      <c r="BJ223" s="20">
        <v>11.719870178961385</v>
      </c>
      <c r="BK223" s="20">
        <v>11.719870178961385</v>
      </c>
      <c r="BL223" s="20">
        <v>11.719870178961385</v>
      </c>
      <c r="BM223" s="20">
        <v>11.719870178961385</v>
      </c>
    </row>
    <row r="224" spans="1:65">
      <c r="A224" s="22">
        <v>0.100000000000001</v>
      </c>
      <c r="B224" s="20">
        <f ca="1"/>
        <v>4248.2975718966918</v>
      </c>
      <c r="C224" s="20" cm="1">
        <f t="array" ref="C224:AF224">$A224*Total_Maximum_Demand__MVA____Option_4_Summer_POE50</f>
        <v>5.6448309362924682</v>
      </c>
      <c r="D224" s="20">
        <v>7.4883099830876745</v>
      </c>
      <c r="E224" s="20">
        <v>7.9897969704081238</v>
      </c>
      <c r="F224" s="20">
        <v>6.5249831333461845</v>
      </c>
      <c r="G224" s="20">
        <v>6.5241445413619905</v>
      </c>
      <c r="H224" s="20">
        <v>6.5811327465518765</v>
      </c>
      <c r="I224" s="20">
        <v>6.6436880525904787</v>
      </c>
      <c r="J224" s="20">
        <v>6.7722265420178642</v>
      </c>
      <c r="K224" s="20">
        <v>6.8646078463114639</v>
      </c>
      <c r="L224" s="20">
        <v>6.9146299721338922</v>
      </c>
      <c r="M224" s="20">
        <v>6.9692485259514712</v>
      </c>
      <c r="N224" s="20">
        <v>7.0193236233328831</v>
      </c>
      <c r="O224" s="20">
        <v>7.1099706711048913</v>
      </c>
      <c r="P224" s="20">
        <v>7.2225274128038341</v>
      </c>
      <c r="Q224" s="20">
        <v>7.214445908234576</v>
      </c>
      <c r="R224" s="20">
        <v>7.214445908234576</v>
      </c>
      <c r="S224" s="20">
        <v>7.214445908234576</v>
      </c>
      <c r="T224" s="20">
        <v>7.214445908234576</v>
      </c>
      <c r="U224" s="20">
        <v>7.214445908234576</v>
      </c>
      <c r="V224" s="20">
        <v>7.214445908234576</v>
      </c>
      <c r="W224" s="20">
        <v>7.214445908234576</v>
      </c>
      <c r="X224" s="20">
        <v>7.214445908234576</v>
      </c>
      <c r="Y224" s="20">
        <v>7.214445908234576</v>
      </c>
      <c r="Z224" s="20">
        <v>7.214445908234576</v>
      </c>
      <c r="AA224" s="20">
        <v>7.214445908234576</v>
      </c>
      <c r="AB224" s="20">
        <v>7.214445908234576</v>
      </c>
      <c r="AC224" s="20">
        <v>7.214445908234576</v>
      </c>
      <c r="AD224" s="20">
        <v>7.214445908234576</v>
      </c>
      <c r="AE224" s="20">
        <v>7.214445908234576</v>
      </c>
      <c r="AF224" s="20">
        <v>7.214445908234576</v>
      </c>
      <c r="AG224" s="20"/>
      <c r="AH224" s="22">
        <v>0.100000000000001</v>
      </c>
      <c r="AI224" s="20">
        <f ca="1"/>
        <v>4391.6218357162816</v>
      </c>
      <c r="AJ224" s="20" cm="1">
        <f t="array" ref="AJ224:BM224">$AH224*Total_Maximum_Demand__MVA____Option_4_Summer_POE10</f>
        <v>6.2900986127460623</v>
      </c>
      <c r="AK224" s="20">
        <v>8.1372767966122606</v>
      </c>
      <c r="AL224" s="20">
        <v>8.6202998429036697</v>
      </c>
      <c r="AM224" s="20">
        <v>7.1410890008675869</v>
      </c>
      <c r="AN224" s="20">
        <v>7.1428373067343705</v>
      </c>
      <c r="AO224" s="20">
        <v>7.1921901881340426</v>
      </c>
      <c r="AP224" s="20">
        <v>7.3228436136596011</v>
      </c>
      <c r="AQ224" s="20">
        <v>7.4100764036718196</v>
      </c>
      <c r="AR224" s="20">
        <v>7.4956082802301269</v>
      </c>
      <c r="AS224" s="20">
        <v>7.5956872718463373</v>
      </c>
      <c r="AT224" s="20">
        <v>7.6882618533179787</v>
      </c>
      <c r="AU224" s="20">
        <v>7.7782673778755562</v>
      </c>
      <c r="AV224" s="20">
        <v>7.7883015825963842</v>
      </c>
      <c r="AW224" s="20">
        <v>7.8933969595244999</v>
      </c>
      <c r="AX224" s="20">
        <v>7.8132467859742833</v>
      </c>
      <c r="AY224" s="20">
        <v>7.8132467859742833</v>
      </c>
      <c r="AZ224" s="20">
        <v>7.8132467859742833</v>
      </c>
      <c r="BA224" s="20">
        <v>7.8132467859742833</v>
      </c>
      <c r="BB224" s="20">
        <v>7.8132467859742833</v>
      </c>
      <c r="BC224" s="20">
        <v>7.8132467859742833</v>
      </c>
      <c r="BD224" s="20">
        <v>7.8132467859742833</v>
      </c>
      <c r="BE224" s="20">
        <v>7.8132467859742833</v>
      </c>
      <c r="BF224" s="20">
        <v>7.8132467859742833</v>
      </c>
      <c r="BG224" s="20">
        <v>7.8132467859742833</v>
      </c>
      <c r="BH224" s="20">
        <v>7.8132467859742833</v>
      </c>
      <c r="BI224" s="20">
        <v>7.8132467859742833</v>
      </c>
      <c r="BJ224" s="20">
        <v>7.8132467859742833</v>
      </c>
      <c r="BK224" s="20">
        <v>7.8132467859742833</v>
      </c>
      <c r="BL224" s="20">
        <v>7.8132467859742833</v>
      </c>
      <c r="BM224" s="20">
        <v>7.8132467859742833</v>
      </c>
    </row>
    <row r="225" spans="1:65">
      <c r="A225" s="22">
        <v>5.0000000000001002E-2</v>
      </c>
      <c r="B225" s="20">
        <f ca="1"/>
        <v>4361.7468572420139</v>
      </c>
      <c r="C225" s="20" cm="1">
        <f t="array" ref="C225:AF225">$A225*Total_Maximum_Demand__MVA____Option_4_Summer_POE50</f>
        <v>2.8224154681462621</v>
      </c>
      <c r="D225" s="20">
        <v>3.7441549915438745</v>
      </c>
      <c r="E225" s="20">
        <v>3.9948984852041018</v>
      </c>
      <c r="F225" s="20">
        <v>3.2624915666731247</v>
      </c>
      <c r="G225" s="20">
        <v>3.2620722706810277</v>
      </c>
      <c r="H225" s="20">
        <v>3.2905663732759711</v>
      </c>
      <c r="I225" s="20">
        <v>3.3218440262952722</v>
      </c>
      <c r="J225" s="20">
        <v>3.3861132710089659</v>
      </c>
      <c r="K225" s="20">
        <v>3.4323039231557662</v>
      </c>
      <c r="L225" s="20">
        <v>3.4573149860669803</v>
      </c>
      <c r="M225" s="20">
        <v>3.4846242629757707</v>
      </c>
      <c r="N225" s="20">
        <v>3.5096618116664766</v>
      </c>
      <c r="O225" s="20">
        <v>3.5549853355524812</v>
      </c>
      <c r="P225" s="20">
        <v>3.611263706401953</v>
      </c>
      <c r="Q225" s="20">
        <v>3.607222954117324</v>
      </c>
      <c r="R225" s="20">
        <v>3.607222954117324</v>
      </c>
      <c r="S225" s="20">
        <v>3.607222954117324</v>
      </c>
      <c r="T225" s="20">
        <v>3.607222954117324</v>
      </c>
      <c r="U225" s="20">
        <v>3.607222954117324</v>
      </c>
      <c r="V225" s="20">
        <v>3.607222954117324</v>
      </c>
      <c r="W225" s="20">
        <v>3.607222954117324</v>
      </c>
      <c r="X225" s="20">
        <v>3.607222954117324</v>
      </c>
      <c r="Y225" s="20">
        <v>3.607222954117324</v>
      </c>
      <c r="Z225" s="20">
        <v>3.607222954117324</v>
      </c>
      <c r="AA225" s="20">
        <v>3.607222954117324</v>
      </c>
      <c r="AB225" s="20">
        <v>3.607222954117324</v>
      </c>
      <c r="AC225" s="20">
        <v>3.607222954117324</v>
      </c>
      <c r="AD225" s="20">
        <v>3.607222954117324</v>
      </c>
      <c r="AE225" s="20">
        <v>3.607222954117324</v>
      </c>
      <c r="AF225" s="20">
        <v>3.607222954117324</v>
      </c>
      <c r="AG225" s="20"/>
      <c r="AH225" s="22">
        <v>5.0000000000001002E-2</v>
      </c>
      <c r="AI225" s="20">
        <f ca="1"/>
        <v>4391.6218357162816</v>
      </c>
      <c r="AJ225" s="20" cm="1">
        <f t="array" ref="AJ225:BM225">$AH225*Total_Maximum_Demand__MVA____Option_4_Summer_POE10</f>
        <v>3.1450493063730622</v>
      </c>
      <c r="AK225" s="20">
        <v>4.0686383983061711</v>
      </c>
      <c r="AL225" s="20">
        <v>4.3101499214518775</v>
      </c>
      <c r="AM225" s="20">
        <v>3.5705445004338294</v>
      </c>
      <c r="AN225" s="20">
        <v>3.5714186533672212</v>
      </c>
      <c r="AO225" s="20">
        <v>3.5960950940670573</v>
      </c>
      <c r="AP225" s="20">
        <v>3.6614218068298374</v>
      </c>
      <c r="AQ225" s="20">
        <v>3.7050382018359467</v>
      </c>
      <c r="AR225" s="20">
        <v>3.7478041401151008</v>
      </c>
      <c r="AS225" s="20">
        <v>3.7978436359232064</v>
      </c>
      <c r="AT225" s="20">
        <v>3.8441309266590276</v>
      </c>
      <c r="AU225" s="20">
        <v>3.8891336889378172</v>
      </c>
      <c r="AV225" s="20">
        <v>3.8941507912982307</v>
      </c>
      <c r="AW225" s="20">
        <v>3.9466984797622895</v>
      </c>
      <c r="AX225" s="20">
        <v>3.9066233929871808</v>
      </c>
      <c r="AY225" s="20">
        <v>3.9066233929871808</v>
      </c>
      <c r="AZ225" s="20">
        <v>3.9066233929871808</v>
      </c>
      <c r="BA225" s="20">
        <v>3.9066233929871808</v>
      </c>
      <c r="BB225" s="20">
        <v>3.9066233929871808</v>
      </c>
      <c r="BC225" s="20">
        <v>3.9066233929871808</v>
      </c>
      <c r="BD225" s="20">
        <v>3.9066233929871808</v>
      </c>
      <c r="BE225" s="20">
        <v>3.9066233929871808</v>
      </c>
      <c r="BF225" s="20">
        <v>3.9066233929871808</v>
      </c>
      <c r="BG225" s="20">
        <v>3.9066233929871808</v>
      </c>
      <c r="BH225" s="20">
        <v>3.9066233929871808</v>
      </c>
      <c r="BI225" s="20">
        <v>3.9066233929871808</v>
      </c>
      <c r="BJ225" s="20">
        <v>3.9066233929871808</v>
      </c>
      <c r="BK225" s="20">
        <v>3.9066233929871808</v>
      </c>
      <c r="BL225" s="20">
        <v>3.9066233929871808</v>
      </c>
      <c r="BM225" s="20">
        <v>3.9066233929871808</v>
      </c>
    </row>
    <row r="226" spans="1:65">
      <c r="A226" s="22">
        <v>9.9920072216264108E-16</v>
      </c>
      <c r="B226" s="20">
        <f ca="1"/>
        <v>4391.6218357162816</v>
      </c>
      <c r="C226" s="20" cm="1">
        <f t="array" ref="C226:AF226">$A226*Total_Maximum_Demand__MVA____Option_4_Summer_POE50</f>
        <v>5.6403191480293946E-14</v>
      </c>
      <c r="D226" s="20">
        <v>7.4823247428788443E-14</v>
      </c>
      <c r="E226" s="20">
        <v>7.9834109027645988E-14</v>
      </c>
      <c r="F226" s="20">
        <v>6.5197678589384946E-14</v>
      </c>
      <c r="G226" s="20">
        <v>6.5189299372222874E-14</v>
      </c>
      <c r="H226" s="20">
        <v>6.5758725930027752E-14</v>
      </c>
      <c r="I226" s="20">
        <v>6.6383778999716501E-14</v>
      </c>
      <c r="J226" s="20">
        <v>6.7668136514331881E-14</v>
      </c>
      <c r="K226" s="20">
        <v>6.8591211173976789E-14</v>
      </c>
      <c r="L226" s="20">
        <v>6.9091032616435579E-14</v>
      </c>
      <c r="M226" s="20">
        <v>6.963678160061562E-14</v>
      </c>
      <c r="N226" s="20">
        <v>7.0137132335274319E-14</v>
      </c>
      <c r="O226" s="20">
        <v>7.1042878291231333E-14</v>
      </c>
      <c r="P226" s="20">
        <v>7.2167546067129902E-14</v>
      </c>
      <c r="Q226" s="20">
        <v>7.2086795615112273E-14</v>
      </c>
      <c r="R226" s="20">
        <v>7.2086795615112273E-14</v>
      </c>
      <c r="S226" s="20">
        <v>7.2086795615112273E-14</v>
      </c>
      <c r="T226" s="20">
        <v>7.2086795615112273E-14</v>
      </c>
      <c r="U226" s="20">
        <v>7.2086795615112273E-14</v>
      </c>
      <c r="V226" s="20">
        <v>7.2086795615112273E-14</v>
      </c>
      <c r="W226" s="20">
        <v>7.2086795615112273E-14</v>
      </c>
      <c r="X226" s="20">
        <v>7.2086795615112273E-14</v>
      </c>
      <c r="Y226" s="20">
        <v>7.2086795615112273E-14</v>
      </c>
      <c r="Z226" s="20">
        <v>7.2086795615112273E-14</v>
      </c>
      <c r="AA226" s="20">
        <v>7.2086795615112273E-14</v>
      </c>
      <c r="AB226" s="20">
        <v>7.2086795615112273E-14</v>
      </c>
      <c r="AC226" s="20">
        <v>7.2086795615112273E-14</v>
      </c>
      <c r="AD226" s="20">
        <v>7.2086795615112273E-14</v>
      </c>
      <c r="AE226" s="20">
        <v>7.2086795615112273E-14</v>
      </c>
      <c r="AF226" s="20">
        <v>7.2086795615112273E-14</v>
      </c>
      <c r="AG226" s="20"/>
      <c r="AH226" s="22">
        <v>9.9920072216264108E-16</v>
      </c>
      <c r="AI226" s="20">
        <f ca="1"/>
        <v>4391.6218357162816</v>
      </c>
      <c r="AJ226" s="20" cm="1">
        <f t="array" ref="AJ226:BM226">$AH226*Total_Maximum_Demand__MVA____Option_4_Summer_POE10</f>
        <v>6.2850710763300288E-14</v>
      </c>
      <c r="AK226" s="20">
        <v>8.1307728516121917E-14</v>
      </c>
      <c r="AL226" s="20">
        <v>8.6134098282877621E-14</v>
      </c>
      <c r="AM226" s="20">
        <v>7.1353812866945149E-14</v>
      </c>
      <c r="AN226" s="20">
        <v>7.1371281951791662E-14</v>
      </c>
      <c r="AO226" s="20">
        <v>7.1864416299145253E-14</v>
      </c>
      <c r="AP226" s="20">
        <v>7.3169906270526844E-14</v>
      </c>
      <c r="AQ226" s="20">
        <v>7.4041536938291539E-14</v>
      </c>
      <c r="AR226" s="20">
        <v>7.4896172066541398E-14</v>
      </c>
      <c r="AS226" s="20">
        <v>7.5896162073503642E-14</v>
      </c>
      <c r="AT226" s="20">
        <v>7.6821167960107328E-14</v>
      </c>
      <c r="AU226" s="20">
        <v>7.7720503811472903E-14</v>
      </c>
      <c r="AV226" s="20">
        <v>7.7820765657506689E-14</v>
      </c>
      <c r="AW226" s="20">
        <v>7.8870879422731963E-14</v>
      </c>
      <c r="AX226" s="20">
        <v>7.8070018309803599E-14</v>
      </c>
      <c r="AY226" s="20">
        <v>7.8070018309803599E-14</v>
      </c>
      <c r="AZ226" s="20">
        <v>7.8070018309803599E-14</v>
      </c>
      <c r="BA226" s="20">
        <v>7.8070018309803599E-14</v>
      </c>
      <c r="BB226" s="20">
        <v>7.8070018309803599E-14</v>
      </c>
      <c r="BC226" s="20">
        <v>7.8070018309803599E-14</v>
      </c>
      <c r="BD226" s="20">
        <v>7.8070018309803599E-14</v>
      </c>
      <c r="BE226" s="20">
        <v>7.8070018309803599E-14</v>
      </c>
      <c r="BF226" s="20">
        <v>7.8070018309803599E-14</v>
      </c>
      <c r="BG226" s="20">
        <v>7.8070018309803599E-14</v>
      </c>
      <c r="BH226" s="20">
        <v>7.8070018309803599E-14</v>
      </c>
      <c r="BI226" s="20">
        <v>7.8070018309803599E-14</v>
      </c>
      <c r="BJ226" s="20">
        <v>7.8070018309803599E-14</v>
      </c>
      <c r="BK226" s="20">
        <v>7.8070018309803599E-14</v>
      </c>
      <c r="BL226" s="20">
        <v>7.8070018309803599E-14</v>
      </c>
      <c r="BM226" s="20">
        <v>7.8070018309803599E-14</v>
      </c>
    </row>
    <row r="227" spans="1:65">
      <c r="A227" s="25" t="s">
        <v>851</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803</v>
      </c>
      <c r="AH228" s="4" t="s">
        <v>803</v>
      </c>
    </row>
    <row r="229" spans="1:65">
      <c r="A229" s="4" t="s">
        <v>846</v>
      </c>
      <c r="AH229" s="4" t="s">
        <v>847</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49.704222281291223</v>
      </c>
      <c r="D231" s="20">
        <v>68.851373904477953</v>
      </c>
      <c r="E231" s="20">
        <v>73.822291999941626</v>
      </c>
      <c r="F231" s="20">
        <v>45.666318532167125</v>
      </c>
      <c r="G231" s="20">
        <v>46.321400250668702</v>
      </c>
      <c r="H231" s="20">
        <v>47.456343322131801</v>
      </c>
      <c r="I231" s="20">
        <v>50.044112818454281</v>
      </c>
      <c r="J231" s="20">
        <v>51.772638914053559</v>
      </c>
      <c r="K231" s="20">
        <v>53.966385820699927</v>
      </c>
      <c r="L231" s="20">
        <v>55.102932312994241</v>
      </c>
      <c r="M231" s="20">
        <v>56.100059426053704</v>
      </c>
      <c r="N231" s="20">
        <v>54.246096880258165</v>
      </c>
      <c r="O231" s="20">
        <v>56.409228579193524</v>
      </c>
      <c r="P231" s="20">
        <v>59.812465234350341</v>
      </c>
      <c r="Q231" s="20">
        <v>57.222063730009381</v>
      </c>
      <c r="R231" s="20">
        <v>57.222063730009381</v>
      </c>
      <c r="S231" s="20">
        <v>57.222063730009381</v>
      </c>
      <c r="T231" s="20">
        <v>57.222063730009381</v>
      </c>
      <c r="U231" s="20">
        <v>57.222063730009381</v>
      </c>
      <c r="V231" s="20">
        <v>57.222063730009381</v>
      </c>
      <c r="W231" s="20">
        <v>57.222063730009381</v>
      </c>
      <c r="X231" s="20">
        <v>57.222063730009381</v>
      </c>
      <c r="Y231" s="20">
        <v>57.222063730009381</v>
      </c>
      <c r="Z231" s="20">
        <v>57.222063730009381</v>
      </c>
      <c r="AA231" s="20">
        <v>57.222063730009381</v>
      </c>
      <c r="AB231" s="20">
        <v>57.222063730009381</v>
      </c>
      <c r="AC231" s="20">
        <v>57.222063730009381</v>
      </c>
      <c r="AD231" s="20">
        <v>57.222063730009381</v>
      </c>
      <c r="AE231" s="20">
        <v>57.222063730009381</v>
      </c>
      <c r="AF231" s="20">
        <v>57.222063730009381</v>
      </c>
      <c r="AH231" s="22" cm="1">
        <f t="array" ref="AH231:AH254">Percent_MD</f>
        <v>1</v>
      </c>
      <c r="AI231" s="20" cm="1">
        <f t="array" aca="1" ref="AI231:AI254" ca="1">Winter___MD___Hours</f>
        <v>0</v>
      </c>
      <c r="AJ231" s="20" cm="1">
        <f t="array" ref="AJ231:BM231">$AH231*Total_Maximum_Demand__MVA____Option_5_Winter_POE10</f>
        <v>53.187555723365975</v>
      </c>
      <c r="AK231" s="20">
        <v>72.093222619012721</v>
      </c>
      <c r="AL231" s="20">
        <v>77.258431665518174</v>
      </c>
      <c r="AM231" s="20">
        <v>49.054220475722587</v>
      </c>
      <c r="AN231" s="20">
        <v>49.555663540793276</v>
      </c>
      <c r="AO231" s="20">
        <v>50.665901698829117</v>
      </c>
      <c r="AP231" s="20">
        <v>53.294184114400352</v>
      </c>
      <c r="AQ231" s="20">
        <v>54.72492336184547</v>
      </c>
      <c r="AR231" s="20">
        <v>57.458714909021197</v>
      </c>
      <c r="AS231" s="20">
        <v>65.777748194752846</v>
      </c>
      <c r="AT231" s="20">
        <v>58.909221924157649</v>
      </c>
      <c r="AU231" s="20">
        <v>57.562590493298686</v>
      </c>
      <c r="AV231" s="20">
        <v>59.369924564615317</v>
      </c>
      <c r="AW231" s="20">
        <v>63.327791916597292</v>
      </c>
      <c r="AX231" s="20">
        <v>60.641313717404714</v>
      </c>
      <c r="AY231" s="20">
        <v>60.641313717404714</v>
      </c>
      <c r="AZ231" s="20">
        <v>60.641313717404714</v>
      </c>
      <c r="BA231" s="20">
        <v>60.641313717404714</v>
      </c>
      <c r="BB231" s="20">
        <v>60.641313717404714</v>
      </c>
      <c r="BC231" s="20">
        <v>60.641313717404714</v>
      </c>
      <c r="BD231" s="20">
        <v>60.641313717404714</v>
      </c>
      <c r="BE231" s="20">
        <v>60.641313717404714</v>
      </c>
      <c r="BF231" s="20">
        <v>60.641313717404714</v>
      </c>
      <c r="BG231" s="20">
        <v>60.641313717404714</v>
      </c>
      <c r="BH231" s="20">
        <v>60.641313717404714</v>
      </c>
      <c r="BI231" s="20">
        <v>60.641313717404714</v>
      </c>
      <c r="BJ231" s="20">
        <v>60.641313717404714</v>
      </c>
      <c r="BK231" s="20">
        <v>60.641313717404714</v>
      </c>
      <c r="BL231" s="20">
        <v>60.641313717404714</v>
      </c>
      <c r="BM231" s="20">
        <v>60.641313717404714</v>
      </c>
    </row>
    <row r="232" spans="1:65">
      <c r="A232" s="22">
        <v>0.99</v>
      </c>
      <c r="B232" s="20">
        <f ca="1"/>
        <v>1.4859926918392203</v>
      </c>
      <c r="C232" s="20" cm="1">
        <f t="array" ref="C232:AF232">$A232*Total_Maximum_Demand__MVA____Option_5_Winter_POE50</f>
        <v>49.207180058478308</v>
      </c>
      <c r="D232" s="20">
        <v>68.162860165433173</v>
      </c>
      <c r="E232" s="20">
        <v>73.084069079942211</v>
      </c>
      <c r="F232" s="20">
        <v>45.209655346845452</v>
      </c>
      <c r="G232" s="20">
        <v>45.858186248162013</v>
      </c>
      <c r="H232" s="20">
        <v>46.981779888910481</v>
      </c>
      <c r="I232" s="20">
        <v>49.54367169026974</v>
      </c>
      <c r="J232" s="20">
        <v>51.254912524913024</v>
      </c>
      <c r="K232" s="20">
        <v>53.426721962492927</v>
      </c>
      <c r="L232" s="20">
        <v>54.551902989864296</v>
      </c>
      <c r="M232" s="20">
        <v>55.53905883179317</v>
      </c>
      <c r="N232" s="20">
        <v>53.703635911455585</v>
      </c>
      <c r="O232" s="20">
        <v>55.845136293401588</v>
      </c>
      <c r="P232" s="20">
        <v>59.214340582006841</v>
      </c>
      <c r="Q232" s="20">
        <v>56.64984309270929</v>
      </c>
      <c r="R232" s="20">
        <v>56.64984309270929</v>
      </c>
      <c r="S232" s="20">
        <v>56.64984309270929</v>
      </c>
      <c r="T232" s="20">
        <v>56.64984309270929</v>
      </c>
      <c r="U232" s="20">
        <v>56.64984309270929</v>
      </c>
      <c r="V232" s="20">
        <v>56.64984309270929</v>
      </c>
      <c r="W232" s="20">
        <v>56.64984309270929</v>
      </c>
      <c r="X232" s="20">
        <v>56.64984309270929</v>
      </c>
      <c r="Y232" s="20">
        <v>56.64984309270929</v>
      </c>
      <c r="Z232" s="20">
        <v>56.64984309270929</v>
      </c>
      <c r="AA232" s="20">
        <v>56.64984309270929</v>
      </c>
      <c r="AB232" s="20">
        <v>56.64984309270929</v>
      </c>
      <c r="AC232" s="20">
        <v>56.64984309270929</v>
      </c>
      <c r="AD232" s="20">
        <v>56.64984309270929</v>
      </c>
      <c r="AE232" s="20">
        <v>56.64984309270929</v>
      </c>
      <c r="AF232" s="20">
        <v>56.64984309270929</v>
      </c>
      <c r="AH232" s="22">
        <v>0.99</v>
      </c>
      <c r="AI232" s="20">
        <f ca="1"/>
        <v>1.4859926918392203</v>
      </c>
      <c r="AJ232" s="20" cm="1">
        <f t="array" ref="AJ232:BM232">$AH232*Total_Maximum_Demand__MVA____Option_5_Winter_POE10</f>
        <v>52.655680166132314</v>
      </c>
      <c r="AK232" s="20">
        <v>71.372290392822592</v>
      </c>
      <c r="AL232" s="20">
        <v>76.48584734886299</v>
      </c>
      <c r="AM232" s="20">
        <v>48.563678270965362</v>
      </c>
      <c r="AN232" s="20">
        <v>49.060106905385339</v>
      </c>
      <c r="AO232" s="20">
        <v>50.159242681840823</v>
      </c>
      <c r="AP232" s="20">
        <v>52.76124227325635</v>
      </c>
      <c r="AQ232" s="20">
        <v>54.177674128227011</v>
      </c>
      <c r="AR232" s="20">
        <v>56.884127759930983</v>
      </c>
      <c r="AS232" s="20">
        <v>65.119970712805312</v>
      </c>
      <c r="AT232" s="20">
        <v>58.32012970491607</v>
      </c>
      <c r="AU232" s="20">
        <v>56.986964588365701</v>
      </c>
      <c r="AV232" s="20">
        <v>58.776225318969161</v>
      </c>
      <c r="AW232" s="20">
        <v>62.694513997431315</v>
      </c>
      <c r="AX232" s="20">
        <v>60.034900580230669</v>
      </c>
      <c r="AY232" s="20">
        <v>60.034900580230669</v>
      </c>
      <c r="AZ232" s="20">
        <v>60.034900580230669</v>
      </c>
      <c r="BA232" s="20">
        <v>60.034900580230669</v>
      </c>
      <c r="BB232" s="20">
        <v>60.034900580230669</v>
      </c>
      <c r="BC232" s="20">
        <v>60.034900580230669</v>
      </c>
      <c r="BD232" s="20">
        <v>60.034900580230669</v>
      </c>
      <c r="BE232" s="20">
        <v>60.034900580230669</v>
      </c>
      <c r="BF232" s="20">
        <v>60.034900580230669</v>
      </c>
      <c r="BG232" s="20">
        <v>60.034900580230669</v>
      </c>
      <c r="BH232" s="20">
        <v>60.034900580230669</v>
      </c>
      <c r="BI232" s="20">
        <v>60.034900580230669</v>
      </c>
      <c r="BJ232" s="20">
        <v>60.034900580230669</v>
      </c>
      <c r="BK232" s="20">
        <v>60.034900580230669</v>
      </c>
      <c r="BL232" s="20">
        <v>60.034900580230669</v>
      </c>
      <c r="BM232" s="20">
        <v>60.034900580230669</v>
      </c>
    </row>
    <row r="233" spans="1:65">
      <c r="A233" s="22">
        <v>0.98</v>
      </c>
      <c r="B233" s="20">
        <f ca="1"/>
        <v>3.2691839220462842</v>
      </c>
      <c r="C233" s="20" cm="1">
        <f t="array" ref="C233:AF233">$A233*Total_Maximum_Demand__MVA____Option_5_Winter_POE50</f>
        <v>48.7101378356654</v>
      </c>
      <c r="D233" s="20">
        <v>67.474346426388394</v>
      </c>
      <c r="E233" s="20">
        <v>72.345846159942795</v>
      </c>
      <c r="F233" s="20">
        <v>44.752992161523778</v>
      </c>
      <c r="G233" s="20">
        <v>45.394972245655325</v>
      </c>
      <c r="H233" s="20">
        <v>46.507216455689161</v>
      </c>
      <c r="I233" s="20">
        <v>49.043230562085192</v>
      </c>
      <c r="J233" s="20">
        <v>50.73718613577249</v>
      </c>
      <c r="K233" s="20">
        <v>52.887058104285927</v>
      </c>
      <c r="L233" s="20">
        <v>54.000873666734357</v>
      </c>
      <c r="M233" s="20">
        <v>54.978058237532629</v>
      </c>
      <c r="N233" s="20">
        <v>53.161174942652998</v>
      </c>
      <c r="O233" s="20">
        <v>55.281044007609651</v>
      </c>
      <c r="P233" s="20">
        <v>58.616215929663333</v>
      </c>
      <c r="Q233" s="20">
        <v>56.077622455409191</v>
      </c>
      <c r="R233" s="20">
        <v>56.077622455409191</v>
      </c>
      <c r="S233" s="20">
        <v>56.077622455409191</v>
      </c>
      <c r="T233" s="20">
        <v>56.077622455409191</v>
      </c>
      <c r="U233" s="20">
        <v>56.077622455409191</v>
      </c>
      <c r="V233" s="20">
        <v>56.077622455409191</v>
      </c>
      <c r="W233" s="20">
        <v>56.077622455409191</v>
      </c>
      <c r="X233" s="20">
        <v>56.077622455409191</v>
      </c>
      <c r="Y233" s="20">
        <v>56.077622455409191</v>
      </c>
      <c r="Z233" s="20">
        <v>56.077622455409191</v>
      </c>
      <c r="AA233" s="20">
        <v>56.077622455409191</v>
      </c>
      <c r="AB233" s="20">
        <v>56.077622455409191</v>
      </c>
      <c r="AC233" s="20">
        <v>56.077622455409191</v>
      </c>
      <c r="AD233" s="20">
        <v>56.077622455409191</v>
      </c>
      <c r="AE233" s="20">
        <v>56.077622455409191</v>
      </c>
      <c r="AF233" s="20">
        <v>56.077622455409191</v>
      </c>
      <c r="AH233" s="22">
        <v>0.98</v>
      </c>
      <c r="AI233" s="20">
        <f ca="1"/>
        <v>3.2691839220462842</v>
      </c>
      <c r="AJ233" s="20" cm="1">
        <f t="array" ref="AJ233:BM233">$AH233*Total_Maximum_Demand__MVA____Option_5_Winter_POE10</f>
        <v>52.123804608898652</v>
      </c>
      <c r="AK233" s="20">
        <v>70.651358166632463</v>
      </c>
      <c r="AL233" s="20">
        <v>75.713263032207806</v>
      </c>
      <c r="AM233" s="20">
        <v>48.073136066208136</v>
      </c>
      <c r="AN233" s="20">
        <v>48.56455026997741</v>
      </c>
      <c r="AO233" s="20">
        <v>49.652583664852536</v>
      </c>
      <c r="AP233" s="20">
        <v>52.228300432112341</v>
      </c>
      <c r="AQ233" s="20">
        <v>53.630424894608559</v>
      </c>
      <c r="AR233" s="20">
        <v>56.30954061084077</v>
      </c>
      <c r="AS233" s="20">
        <v>64.462193230857793</v>
      </c>
      <c r="AT233" s="20">
        <v>57.731037485674491</v>
      </c>
      <c r="AU233" s="20">
        <v>56.41133868343271</v>
      </c>
      <c r="AV233" s="20">
        <v>58.182526073323011</v>
      </c>
      <c r="AW233" s="20">
        <v>62.061236078265345</v>
      </c>
      <c r="AX233" s="20">
        <v>59.428487443056618</v>
      </c>
      <c r="AY233" s="20">
        <v>59.428487443056618</v>
      </c>
      <c r="AZ233" s="20">
        <v>59.428487443056618</v>
      </c>
      <c r="BA233" s="20">
        <v>59.428487443056618</v>
      </c>
      <c r="BB233" s="20">
        <v>59.428487443056618</v>
      </c>
      <c r="BC233" s="20">
        <v>59.428487443056618</v>
      </c>
      <c r="BD233" s="20">
        <v>59.428487443056618</v>
      </c>
      <c r="BE233" s="20">
        <v>59.428487443056618</v>
      </c>
      <c r="BF233" s="20">
        <v>59.428487443056618</v>
      </c>
      <c r="BG233" s="20">
        <v>59.428487443056618</v>
      </c>
      <c r="BH233" s="20">
        <v>59.428487443056618</v>
      </c>
      <c r="BI233" s="20">
        <v>59.428487443056618</v>
      </c>
      <c r="BJ233" s="20">
        <v>59.428487443056618</v>
      </c>
      <c r="BK233" s="20">
        <v>59.428487443056618</v>
      </c>
      <c r="BL233" s="20">
        <v>59.428487443056618</v>
      </c>
      <c r="BM233" s="20">
        <v>59.428487443056618</v>
      </c>
    </row>
    <row r="234" spans="1:65">
      <c r="A234" s="22">
        <v>0.97</v>
      </c>
      <c r="B234" s="20">
        <f ca="1"/>
        <v>6.8355663824604127</v>
      </c>
      <c r="C234" s="20" cm="1">
        <f t="array" ref="C234:AF234">$A234*Total_Maximum_Demand__MVA____Option_5_Winter_POE50</f>
        <v>48.213095612852484</v>
      </c>
      <c r="D234" s="20">
        <v>66.785832687343614</v>
      </c>
      <c r="E234" s="20">
        <v>71.607623239943379</v>
      </c>
      <c r="F234" s="20">
        <v>44.296328976202112</v>
      </c>
      <c r="G234" s="20">
        <v>44.931758243148643</v>
      </c>
      <c r="H234" s="20">
        <v>46.032653022467848</v>
      </c>
      <c r="I234" s="20">
        <v>48.542789433900651</v>
      </c>
      <c r="J234" s="20">
        <v>50.219459746631948</v>
      </c>
      <c r="K234" s="20">
        <v>52.347394246078927</v>
      </c>
      <c r="L234" s="20">
        <v>53.449844343604411</v>
      </c>
      <c r="M234" s="20">
        <v>54.417057643272095</v>
      </c>
      <c r="N234" s="20">
        <v>52.618713973850419</v>
      </c>
      <c r="O234" s="20">
        <v>54.716951721817715</v>
      </c>
      <c r="P234" s="20">
        <v>58.018091277319833</v>
      </c>
      <c r="Q234" s="20">
        <v>55.5054018181091</v>
      </c>
      <c r="R234" s="20">
        <v>55.5054018181091</v>
      </c>
      <c r="S234" s="20">
        <v>55.5054018181091</v>
      </c>
      <c r="T234" s="20">
        <v>55.5054018181091</v>
      </c>
      <c r="U234" s="20">
        <v>55.5054018181091</v>
      </c>
      <c r="V234" s="20">
        <v>55.5054018181091</v>
      </c>
      <c r="W234" s="20">
        <v>55.5054018181091</v>
      </c>
      <c r="X234" s="20">
        <v>55.5054018181091</v>
      </c>
      <c r="Y234" s="20">
        <v>55.5054018181091</v>
      </c>
      <c r="Z234" s="20">
        <v>55.5054018181091</v>
      </c>
      <c r="AA234" s="20">
        <v>55.5054018181091</v>
      </c>
      <c r="AB234" s="20">
        <v>55.5054018181091</v>
      </c>
      <c r="AC234" s="20">
        <v>55.5054018181091</v>
      </c>
      <c r="AD234" s="20">
        <v>55.5054018181091</v>
      </c>
      <c r="AE234" s="20">
        <v>55.5054018181091</v>
      </c>
      <c r="AF234" s="20">
        <v>55.5054018181091</v>
      </c>
      <c r="AH234" s="22">
        <v>0.97</v>
      </c>
      <c r="AI234" s="20">
        <f ca="1"/>
        <v>6.8355663824604127</v>
      </c>
      <c r="AJ234" s="20" cm="1">
        <f t="array" ref="AJ234:BM234">$AH234*Total_Maximum_Demand__MVA____Option_5_Winter_POE10</f>
        <v>51.591929051664991</v>
      </c>
      <c r="AK234" s="20">
        <v>69.930425940442333</v>
      </c>
      <c r="AL234" s="20">
        <v>74.940678715552622</v>
      </c>
      <c r="AM234" s="20">
        <v>47.58259386145091</v>
      </c>
      <c r="AN234" s="20">
        <v>48.068993634569473</v>
      </c>
      <c r="AO234" s="20">
        <v>49.145924647864241</v>
      </c>
      <c r="AP234" s="20">
        <v>51.69535859096834</v>
      </c>
      <c r="AQ234" s="20">
        <v>53.083175660990101</v>
      </c>
      <c r="AR234" s="20">
        <v>55.734953461750557</v>
      </c>
      <c r="AS234" s="20">
        <v>63.804415748910259</v>
      </c>
      <c r="AT234" s="20">
        <v>57.14194526643292</v>
      </c>
      <c r="AU234" s="20">
        <v>55.835712778499726</v>
      </c>
      <c r="AV234" s="20">
        <v>57.588826827676854</v>
      </c>
      <c r="AW234" s="20">
        <v>61.427958159099369</v>
      </c>
      <c r="AX234" s="20">
        <v>58.822074305882573</v>
      </c>
      <c r="AY234" s="20">
        <v>58.822074305882573</v>
      </c>
      <c r="AZ234" s="20">
        <v>58.822074305882573</v>
      </c>
      <c r="BA234" s="20">
        <v>58.822074305882573</v>
      </c>
      <c r="BB234" s="20">
        <v>58.822074305882573</v>
      </c>
      <c r="BC234" s="20">
        <v>58.822074305882573</v>
      </c>
      <c r="BD234" s="20">
        <v>58.822074305882573</v>
      </c>
      <c r="BE234" s="20">
        <v>58.822074305882573</v>
      </c>
      <c r="BF234" s="20">
        <v>58.822074305882573</v>
      </c>
      <c r="BG234" s="20">
        <v>58.822074305882573</v>
      </c>
      <c r="BH234" s="20">
        <v>58.822074305882573</v>
      </c>
      <c r="BI234" s="20">
        <v>58.822074305882573</v>
      </c>
      <c r="BJ234" s="20">
        <v>58.822074305882573</v>
      </c>
      <c r="BK234" s="20">
        <v>58.822074305882573</v>
      </c>
      <c r="BL234" s="20">
        <v>58.822074305882573</v>
      </c>
      <c r="BM234" s="20">
        <v>58.822074305882573</v>
      </c>
    </row>
    <row r="235" spans="1:65">
      <c r="A235" s="22">
        <v>0.95</v>
      </c>
      <c r="B235" s="20">
        <f ca="1"/>
        <v>17.534713763702822</v>
      </c>
      <c r="C235" s="20" cm="1">
        <f t="array" ref="C235:AF235">$A235*Total_Maximum_Demand__MVA____Option_5_Winter_POE50</f>
        <v>47.219011167226661</v>
      </c>
      <c r="D235" s="20">
        <v>65.408805209254055</v>
      </c>
      <c r="E235" s="20">
        <v>70.131177399944548</v>
      </c>
      <c r="F235" s="20">
        <v>43.383002605558765</v>
      </c>
      <c r="G235" s="20">
        <v>44.005330238135265</v>
      </c>
      <c r="H235" s="20">
        <v>45.083526156025208</v>
      </c>
      <c r="I235" s="20">
        <v>47.541907177531563</v>
      </c>
      <c r="J235" s="20">
        <v>49.184006968350879</v>
      </c>
      <c r="K235" s="20">
        <v>51.268066529664928</v>
      </c>
      <c r="L235" s="20">
        <v>52.347785697344527</v>
      </c>
      <c r="M235" s="20">
        <v>53.29505645475102</v>
      </c>
      <c r="N235" s="20">
        <v>51.533792036245252</v>
      </c>
      <c r="O235" s="20">
        <v>53.588767150233842</v>
      </c>
      <c r="P235" s="20">
        <v>56.821841972632825</v>
      </c>
      <c r="Q235" s="20">
        <v>54.360960543508909</v>
      </c>
      <c r="R235" s="20">
        <v>54.360960543508909</v>
      </c>
      <c r="S235" s="20">
        <v>54.360960543508909</v>
      </c>
      <c r="T235" s="20">
        <v>54.360960543508909</v>
      </c>
      <c r="U235" s="20">
        <v>54.360960543508909</v>
      </c>
      <c r="V235" s="20">
        <v>54.360960543508909</v>
      </c>
      <c r="W235" s="20">
        <v>54.360960543508909</v>
      </c>
      <c r="X235" s="20">
        <v>54.360960543508909</v>
      </c>
      <c r="Y235" s="20">
        <v>54.360960543508909</v>
      </c>
      <c r="Z235" s="20">
        <v>54.360960543508909</v>
      </c>
      <c r="AA235" s="20">
        <v>54.360960543508909</v>
      </c>
      <c r="AB235" s="20">
        <v>54.360960543508909</v>
      </c>
      <c r="AC235" s="20">
        <v>54.360960543508909</v>
      </c>
      <c r="AD235" s="20">
        <v>54.360960543508909</v>
      </c>
      <c r="AE235" s="20">
        <v>54.360960543508909</v>
      </c>
      <c r="AF235" s="20">
        <v>54.360960543508909</v>
      </c>
      <c r="AH235" s="22">
        <v>0.95</v>
      </c>
      <c r="AI235" s="20">
        <f ca="1"/>
        <v>17.534713763702822</v>
      </c>
      <c r="AJ235" s="20" cm="1">
        <f t="array" ref="AJ235:BM235">$AH235*Total_Maximum_Demand__MVA____Option_5_Winter_POE10</f>
        <v>50.528177937197675</v>
      </c>
      <c r="AK235" s="20">
        <v>68.488561488062075</v>
      </c>
      <c r="AL235" s="20">
        <v>73.395510082242268</v>
      </c>
      <c r="AM235" s="20">
        <v>46.601509451936458</v>
      </c>
      <c r="AN235" s="20">
        <v>47.077880363753607</v>
      </c>
      <c r="AO235" s="20">
        <v>48.13260661388766</v>
      </c>
      <c r="AP235" s="20">
        <v>50.629474908680329</v>
      </c>
      <c r="AQ235" s="20">
        <v>51.98867719375319</v>
      </c>
      <c r="AR235" s="20">
        <v>54.585779163570137</v>
      </c>
      <c r="AS235" s="20">
        <v>62.488860785015198</v>
      </c>
      <c r="AT235" s="20">
        <v>55.963760827949763</v>
      </c>
      <c r="AU235" s="20">
        <v>54.684460968633751</v>
      </c>
      <c r="AV235" s="20">
        <v>56.401428336384548</v>
      </c>
      <c r="AW235" s="20">
        <v>60.161402320767422</v>
      </c>
      <c r="AX235" s="20">
        <v>57.609248031534477</v>
      </c>
      <c r="AY235" s="20">
        <v>57.609248031534477</v>
      </c>
      <c r="AZ235" s="20">
        <v>57.609248031534477</v>
      </c>
      <c r="BA235" s="20">
        <v>57.609248031534477</v>
      </c>
      <c r="BB235" s="20">
        <v>57.609248031534477</v>
      </c>
      <c r="BC235" s="20">
        <v>57.609248031534477</v>
      </c>
      <c r="BD235" s="20">
        <v>57.609248031534477</v>
      </c>
      <c r="BE235" s="20">
        <v>57.609248031534477</v>
      </c>
      <c r="BF235" s="20">
        <v>57.609248031534477</v>
      </c>
      <c r="BG235" s="20">
        <v>57.609248031534477</v>
      </c>
      <c r="BH235" s="20">
        <v>57.609248031534477</v>
      </c>
      <c r="BI235" s="20">
        <v>57.609248031534477</v>
      </c>
      <c r="BJ235" s="20">
        <v>57.609248031534477</v>
      </c>
      <c r="BK235" s="20">
        <v>57.609248031534477</v>
      </c>
      <c r="BL235" s="20">
        <v>57.609248031534477</v>
      </c>
      <c r="BM235" s="20">
        <v>57.609248031534477</v>
      </c>
    </row>
    <row r="236" spans="1:65">
      <c r="A236" s="22">
        <v>0.9</v>
      </c>
      <c r="B236" s="20">
        <f ca="1"/>
        <v>78.757612667478497</v>
      </c>
      <c r="C236" s="20" cm="1">
        <f t="array" ref="C236:AF236">$A236*Total_Maximum_Demand__MVA____Option_5_Winter_POE50</f>
        <v>44.733800053162099</v>
      </c>
      <c r="D236" s="20">
        <v>61.966236514030157</v>
      </c>
      <c r="E236" s="20">
        <v>66.440062799947469</v>
      </c>
      <c r="F236" s="20">
        <v>41.099686678950412</v>
      </c>
      <c r="G236" s="20">
        <v>41.689260225601835</v>
      </c>
      <c r="H236" s="20">
        <v>42.710708989918622</v>
      </c>
      <c r="I236" s="20">
        <v>45.039701536608852</v>
      </c>
      <c r="J236" s="20">
        <v>46.595375022648206</v>
      </c>
      <c r="K236" s="20">
        <v>48.569747238629937</v>
      </c>
      <c r="L236" s="20">
        <v>49.59263908169482</v>
      </c>
      <c r="M236" s="20">
        <v>50.490053483448335</v>
      </c>
      <c r="N236" s="20">
        <v>48.821487192232347</v>
      </c>
      <c r="O236" s="20">
        <v>50.768305721274174</v>
      </c>
      <c r="P236" s="20">
        <v>53.831218710915309</v>
      </c>
      <c r="Q236" s="20">
        <v>51.499857357008445</v>
      </c>
      <c r="R236" s="20">
        <v>51.499857357008445</v>
      </c>
      <c r="S236" s="20">
        <v>51.499857357008445</v>
      </c>
      <c r="T236" s="20">
        <v>51.499857357008445</v>
      </c>
      <c r="U236" s="20">
        <v>51.499857357008445</v>
      </c>
      <c r="V236" s="20">
        <v>51.499857357008445</v>
      </c>
      <c r="W236" s="20">
        <v>51.499857357008445</v>
      </c>
      <c r="X236" s="20">
        <v>51.499857357008445</v>
      </c>
      <c r="Y236" s="20">
        <v>51.499857357008445</v>
      </c>
      <c r="Z236" s="20">
        <v>51.499857357008445</v>
      </c>
      <c r="AA236" s="20">
        <v>51.499857357008445</v>
      </c>
      <c r="AB236" s="20">
        <v>51.499857357008445</v>
      </c>
      <c r="AC236" s="20">
        <v>51.499857357008445</v>
      </c>
      <c r="AD236" s="20">
        <v>51.499857357008445</v>
      </c>
      <c r="AE236" s="20">
        <v>51.499857357008445</v>
      </c>
      <c r="AF236" s="20">
        <v>51.499857357008445</v>
      </c>
      <c r="AH236" s="22">
        <v>0.9</v>
      </c>
      <c r="AI236" s="20">
        <f ca="1"/>
        <v>78.757612667478497</v>
      </c>
      <c r="AJ236" s="20" cm="1">
        <f t="array" ref="AJ236:BM236">$AH236*Total_Maximum_Demand__MVA____Option_5_Winter_POE10</f>
        <v>47.868800151029376</v>
      </c>
      <c r="AK236" s="20">
        <v>64.883900357111457</v>
      </c>
      <c r="AL236" s="20">
        <v>69.532588498966362</v>
      </c>
      <c r="AM236" s="20">
        <v>44.148798428150329</v>
      </c>
      <c r="AN236" s="20">
        <v>44.600097186713953</v>
      </c>
      <c r="AO236" s="20">
        <v>45.59931152894621</v>
      </c>
      <c r="AP236" s="20">
        <v>47.964765702960321</v>
      </c>
      <c r="AQ236" s="20">
        <v>49.252431025660925</v>
      </c>
      <c r="AR236" s="20">
        <v>51.712843418119078</v>
      </c>
      <c r="AS236" s="20">
        <v>59.199973375277565</v>
      </c>
      <c r="AT236" s="20">
        <v>53.018299731741884</v>
      </c>
      <c r="AU236" s="20">
        <v>51.806331443968816</v>
      </c>
      <c r="AV236" s="20">
        <v>53.432932108153786</v>
      </c>
      <c r="AW236" s="20">
        <v>56.995012724937567</v>
      </c>
      <c r="AX236" s="20">
        <v>54.577182345664241</v>
      </c>
      <c r="AY236" s="20">
        <v>54.577182345664241</v>
      </c>
      <c r="AZ236" s="20">
        <v>54.577182345664241</v>
      </c>
      <c r="BA236" s="20">
        <v>54.577182345664241</v>
      </c>
      <c r="BB236" s="20">
        <v>54.577182345664241</v>
      </c>
      <c r="BC236" s="20">
        <v>54.577182345664241</v>
      </c>
      <c r="BD236" s="20">
        <v>54.577182345664241</v>
      </c>
      <c r="BE236" s="20">
        <v>54.577182345664241</v>
      </c>
      <c r="BF236" s="20">
        <v>54.577182345664241</v>
      </c>
      <c r="BG236" s="20">
        <v>54.577182345664241</v>
      </c>
      <c r="BH236" s="20">
        <v>54.577182345664241</v>
      </c>
      <c r="BI236" s="20">
        <v>54.577182345664241</v>
      </c>
      <c r="BJ236" s="20">
        <v>54.577182345664241</v>
      </c>
      <c r="BK236" s="20">
        <v>54.577182345664241</v>
      </c>
      <c r="BL236" s="20">
        <v>54.577182345664241</v>
      </c>
      <c r="BM236" s="20">
        <v>54.577182345664241</v>
      </c>
    </row>
    <row r="237" spans="1:65">
      <c r="A237" s="22">
        <v>0.85</v>
      </c>
      <c r="B237" s="20">
        <f ca="1"/>
        <v>236.86723507917608</v>
      </c>
      <c r="C237" s="20" cm="1">
        <f t="array" ref="C237:AF237">$A237*Total_Maximum_Demand__MVA____Option_5_Winter_POE50</f>
        <v>42.248588939097537</v>
      </c>
      <c r="D237" s="20">
        <v>58.52366781880626</v>
      </c>
      <c r="E237" s="20">
        <v>62.748948199950384</v>
      </c>
      <c r="F237" s="20">
        <v>38.816370752342053</v>
      </c>
      <c r="G237" s="20">
        <v>39.373190213068398</v>
      </c>
      <c r="H237" s="20">
        <v>40.337891823812029</v>
      </c>
      <c r="I237" s="20">
        <v>42.537495895686135</v>
      </c>
      <c r="J237" s="20">
        <v>44.006743076945526</v>
      </c>
      <c r="K237" s="20">
        <v>45.871427947594938</v>
      </c>
      <c r="L237" s="20">
        <v>46.837492466045106</v>
      </c>
      <c r="M237" s="20">
        <v>47.685050512145651</v>
      </c>
      <c r="N237" s="20">
        <v>46.109182348219441</v>
      </c>
      <c r="O237" s="20">
        <v>47.947844292314493</v>
      </c>
      <c r="P237" s="20">
        <v>50.840595449197792</v>
      </c>
      <c r="Q237" s="20">
        <v>48.638754170507973</v>
      </c>
      <c r="R237" s="20">
        <v>48.638754170507973</v>
      </c>
      <c r="S237" s="20">
        <v>48.638754170507973</v>
      </c>
      <c r="T237" s="20">
        <v>48.638754170507973</v>
      </c>
      <c r="U237" s="20">
        <v>48.638754170507973</v>
      </c>
      <c r="V237" s="20">
        <v>48.638754170507973</v>
      </c>
      <c r="W237" s="20">
        <v>48.638754170507973</v>
      </c>
      <c r="X237" s="20">
        <v>48.638754170507973</v>
      </c>
      <c r="Y237" s="20">
        <v>48.638754170507973</v>
      </c>
      <c r="Z237" s="20">
        <v>48.638754170507973</v>
      </c>
      <c r="AA237" s="20">
        <v>48.638754170507973</v>
      </c>
      <c r="AB237" s="20">
        <v>48.638754170507973</v>
      </c>
      <c r="AC237" s="20">
        <v>48.638754170507973</v>
      </c>
      <c r="AD237" s="20">
        <v>48.638754170507973</v>
      </c>
      <c r="AE237" s="20">
        <v>48.638754170507973</v>
      </c>
      <c r="AF237" s="20">
        <v>48.638754170507973</v>
      </c>
      <c r="AH237" s="22">
        <v>0.85</v>
      </c>
      <c r="AI237" s="20">
        <f ca="1"/>
        <v>236.86723507917608</v>
      </c>
      <c r="AJ237" s="20" cm="1">
        <f t="array" ref="AJ237:BM237">$AH237*Total_Maximum_Demand__MVA____Option_5_Winter_POE10</f>
        <v>45.209422364861076</v>
      </c>
      <c r="AK237" s="20">
        <v>61.279239226160811</v>
      </c>
      <c r="AL237" s="20">
        <v>65.669666915690442</v>
      </c>
      <c r="AM237" s="20">
        <v>41.696087404364199</v>
      </c>
      <c r="AN237" s="20">
        <v>42.122314009674284</v>
      </c>
      <c r="AO237" s="20">
        <v>43.066016444004745</v>
      </c>
      <c r="AP237" s="20">
        <v>45.300056497240298</v>
      </c>
      <c r="AQ237" s="20">
        <v>46.516184857568646</v>
      </c>
      <c r="AR237" s="20">
        <v>48.839907672668019</v>
      </c>
      <c r="AS237" s="20">
        <v>55.911085965539918</v>
      </c>
      <c r="AT237" s="20">
        <v>50.072838635533998</v>
      </c>
      <c r="AU237" s="20">
        <v>48.928201919303881</v>
      </c>
      <c r="AV237" s="20">
        <v>50.464435879923016</v>
      </c>
      <c r="AW237" s="20">
        <v>53.828623129107697</v>
      </c>
      <c r="AX237" s="20">
        <v>51.545116659794004</v>
      </c>
      <c r="AY237" s="20">
        <v>51.545116659794004</v>
      </c>
      <c r="AZ237" s="20">
        <v>51.545116659794004</v>
      </c>
      <c r="BA237" s="20">
        <v>51.545116659794004</v>
      </c>
      <c r="BB237" s="20">
        <v>51.545116659794004</v>
      </c>
      <c r="BC237" s="20">
        <v>51.545116659794004</v>
      </c>
      <c r="BD237" s="20">
        <v>51.545116659794004</v>
      </c>
      <c r="BE237" s="20">
        <v>51.545116659794004</v>
      </c>
      <c r="BF237" s="20">
        <v>51.545116659794004</v>
      </c>
      <c r="BG237" s="20">
        <v>51.545116659794004</v>
      </c>
      <c r="BH237" s="20">
        <v>51.545116659794004</v>
      </c>
      <c r="BI237" s="20">
        <v>51.545116659794004</v>
      </c>
      <c r="BJ237" s="20">
        <v>51.545116659794004</v>
      </c>
      <c r="BK237" s="20">
        <v>51.545116659794004</v>
      </c>
      <c r="BL237" s="20">
        <v>51.545116659794004</v>
      </c>
      <c r="BM237" s="20">
        <v>51.545116659794004</v>
      </c>
    </row>
    <row r="238" spans="1:65">
      <c r="A238" s="22">
        <v>0.8</v>
      </c>
      <c r="B238" s="20">
        <f ca="1"/>
        <v>497.51035322778779</v>
      </c>
      <c r="C238" s="20" cm="1">
        <f t="array" ref="C238:AF238">$A238*Total_Maximum_Demand__MVA____Option_5_Winter_POE50</f>
        <v>39.763377825032983</v>
      </c>
      <c r="D238" s="20">
        <v>55.081099123582362</v>
      </c>
      <c r="E238" s="20">
        <v>59.057833599953305</v>
      </c>
      <c r="F238" s="20">
        <v>36.5330548257337</v>
      </c>
      <c r="G238" s="20">
        <v>37.05712020053496</v>
      </c>
      <c r="H238" s="20">
        <v>37.965074657705443</v>
      </c>
      <c r="I238" s="20">
        <v>40.035290254763424</v>
      </c>
      <c r="J238" s="20">
        <v>41.418111131242853</v>
      </c>
      <c r="K238" s="20">
        <v>43.173108656559947</v>
      </c>
      <c r="L238" s="20">
        <v>44.082345850395399</v>
      </c>
      <c r="M238" s="20">
        <v>44.880047540842966</v>
      </c>
      <c r="N238" s="20">
        <v>43.396877504206536</v>
      </c>
      <c r="O238" s="20">
        <v>45.127382863354825</v>
      </c>
      <c r="P238" s="20">
        <v>47.849972187480276</v>
      </c>
      <c r="Q238" s="20">
        <v>45.777650984007508</v>
      </c>
      <c r="R238" s="20">
        <v>45.777650984007508</v>
      </c>
      <c r="S238" s="20">
        <v>45.777650984007508</v>
      </c>
      <c r="T238" s="20">
        <v>45.777650984007508</v>
      </c>
      <c r="U238" s="20">
        <v>45.777650984007508</v>
      </c>
      <c r="V238" s="20">
        <v>45.777650984007508</v>
      </c>
      <c r="W238" s="20">
        <v>45.777650984007508</v>
      </c>
      <c r="X238" s="20">
        <v>45.777650984007508</v>
      </c>
      <c r="Y238" s="20">
        <v>45.777650984007508</v>
      </c>
      <c r="Z238" s="20">
        <v>45.777650984007508</v>
      </c>
      <c r="AA238" s="20">
        <v>45.777650984007508</v>
      </c>
      <c r="AB238" s="20">
        <v>45.777650984007508</v>
      </c>
      <c r="AC238" s="20">
        <v>45.777650984007508</v>
      </c>
      <c r="AD238" s="20">
        <v>45.777650984007508</v>
      </c>
      <c r="AE238" s="20">
        <v>45.777650984007508</v>
      </c>
      <c r="AF238" s="20">
        <v>45.777650984007508</v>
      </c>
      <c r="AH238" s="22">
        <v>0.8</v>
      </c>
      <c r="AI238" s="20">
        <f ca="1"/>
        <v>497.51035322778779</v>
      </c>
      <c r="AJ238" s="20" cm="1">
        <f t="array" ref="AJ238:BM238">$AH238*Total_Maximum_Demand__MVA____Option_5_Winter_POE10</f>
        <v>42.550044578692784</v>
      </c>
      <c r="AK238" s="20">
        <v>57.67457809521018</v>
      </c>
      <c r="AL238" s="20">
        <v>61.806745332414543</v>
      </c>
      <c r="AM238" s="20">
        <v>39.24337638057807</v>
      </c>
      <c r="AN238" s="20">
        <v>39.644530832634622</v>
      </c>
      <c r="AO238" s="20">
        <v>40.532721359063295</v>
      </c>
      <c r="AP238" s="20">
        <v>42.635347291520283</v>
      </c>
      <c r="AQ238" s="20">
        <v>43.779938689476381</v>
      </c>
      <c r="AR238" s="20">
        <v>45.96697192721696</v>
      </c>
      <c r="AS238" s="20">
        <v>52.622198555802278</v>
      </c>
      <c r="AT238" s="20">
        <v>47.127377539326119</v>
      </c>
      <c r="AU238" s="20">
        <v>46.050072394638953</v>
      </c>
      <c r="AV238" s="20">
        <v>47.495939651692254</v>
      </c>
      <c r="AW238" s="20">
        <v>50.662233533277835</v>
      </c>
      <c r="AX238" s="20">
        <v>48.513050973923775</v>
      </c>
      <c r="AY238" s="20">
        <v>48.513050973923775</v>
      </c>
      <c r="AZ238" s="20">
        <v>48.513050973923775</v>
      </c>
      <c r="BA238" s="20">
        <v>48.513050973923775</v>
      </c>
      <c r="BB238" s="20">
        <v>48.513050973923775</v>
      </c>
      <c r="BC238" s="20">
        <v>48.513050973923775</v>
      </c>
      <c r="BD238" s="20">
        <v>48.513050973923775</v>
      </c>
      <c r="BE238" s="20">
        <v>48.513050973923775</v>
      </c>
      <c r="BF238" s="20">
        <v>48.513050973923775</v>
      </c>
      <c r="BG238" s="20">
        <v>48.513050973923775</v>
      </c>
      <c r="BH238" s="20">
        <v>48.513050973923775</v>
      </c>
      <c r="BI238" s="20">
        <v>48.513050973923775</v>
      </c>
      <c r="BJ238" s="20">
        <v>48.513050973923775</v>
      </c>
      <c r="BK238" s="20">
        <v>48.513050973923775</v>
      </c>
      <c r="BL238" s="20">
        <v>48.513050973923775</v>
      </c>
      <c r="BM238" s="20">
        <v>48.513050973923775</v>
      </c>
    </row>
    <row r="239" spans="1:65">
      <c r="A239" s="22">
        <v>0.75</v>
      </c>
      <c r="B239" s="20">
        <f ca="1"/>
        <v>803.6248477466296</v>
      </c>
      <c r="C239" s="20" cm="1">
        <f t="array" ref="C239:AF239">$A239*Total_Maximum_Demand__MVA____Option_5_Winter_POE50</f>
        <v>37.278166710968421</v>
      </c>
      <c r="D239" s="20">
        <v>51.638530428358465</v>
      </c>
      <c r="E239" s="20">
        <v>55.36671899995622</v>
      </c>
      <c r="F239" s="20">
        <v>34.249738899125347</v>
      </c>
      <c r="G239" s="20">
        <v>34.741050188001523</v>
      </c>
      <c r="H239" s="20">
        <v>35.592257491598851</v>
      </c>
      <c r="I239" s="20">
        <v>37.533084613840714</v>
      </c>
      <c r="J239" s="20">
        <v>38.829479185540166</v>
      </c>
      <c r="K239" s="20">
        <v>40.474789365524941</v>
      </c>
      <c r="L239" s="20">
        <v>41.327199234745677</v>
      </c>
      <c r="M239" s="20">
        <v>42.075044569540282</v>
      </c>
      <c r="N239" s="20">
        <v>40.684572660193624</v>
      </c>
      <c r="O239" s="20">
        <v>42.306921434395143</v>
      </c>
      <c r="P239" s="20">
        <v>44.85934892576276</v>
      </c>
      <c r="Q239" s="20">
        <v>42.916547797507036</v>
      </c>
      <c r="R239" s="20">
        <v>42.916547797507036</v>
      </c>
      <c r="S239" s="20">
        <v>42.916547797507036</v>
      </c>
      <c r="T239" s="20">
        <v>42.916547797507036</v>
      </c>
      <c r="U239" s="20">
        <v>42.916547797507036</v>
      </c>
      <c r="V239" s="20">
        <v>42.916547797507036</v>
      </c>
      <c r="W239" s="20">
        <v>42.916547797507036</v>
      </c>
      <c r="X239" s="20">
        <v>42.916547797507036</v>
      </c>
      <c r="Y239" s="20">
        <v>42.916547797507036</v>
      </c>
      <c r="Z239" s="20">
        <v>42.916547797507036</v>
      </c>
      <c r="AA239" s="20">
        <v>42.916547797507036</v>
      </c>
      <c r="AB239" s="20">
        <v>42.916547797507036</v>
      </c>
      <c r="AC239" s="20">
        <v>42.916547797507036</v>
      </c>
      <c r="AD239" s="20">
        <v>42.916547797507036</v>
      </c>
      <c r="AE239" s="20">
        <v>42.916547797507036</v>
      </c>
      <c r="AF239" s="20">
        <v>42.916547797507036</v>
      </c>
      <c r="AH239" s="22">
        <v>0.75</v>
      </c>
      <c r="AI239" s="20">
        <f ca="1"/>
        <v>803.6248477466296</v>
      </c>
      <c r="AJ239" s="20" cm="1">
        <f t="array" ref="AJ239:BM239">$AH239*Total_Maximum_Demand__MVA____Option_5_Winter_POE10</f>
        <v>39.890666792524485</v>
      </c>
      <c r="AK239" s="20">
        <v>54.069916964259541</v>
      </c>
      <c r="AL239" s="20">
        <v>57.94382374913863</v>
      </c>
      <c r="AM239" s="20">
        <v>36.790665356791941</v>
      </c>
      <c r="AN239" s="20">
        <v>37.166747655594961</v>
      </c>
      <c r="AO239" s="20">
        <v>37.999426274121838</v>
      </c>
      <c r="AP239" s="20">
        <v>39.97063808580026</v>
      </c>
      <c r="AQ239" s="20">
        <v>41.043692521384102</v>
      </c>
      <c r="AR239" s="20">
        <v>43.094036181765901</v>
      </c>
      <c r="AS239" s="20">
        <v>49.333311146064631</v>
      </c>
      <c r="AT239" s="20">
        <v>44.18191644311824</v>
      </c>
      <c r="AU239" s="20">
        <v>43.171942869974018</v>
      </c>
      <c r="AV239" s="20">
        <v>44.527443423461492</v>
      </c>
      <c r="AW239" s="20">
        <v>47.495843937447972</v>
      </c>
      <c r="AX239" s="20">
        <v>45.480985288053532</v>
      </c>
      <c r="AY239" s="20">
        <v>45.480985288053532</v>
      </c>
      <c r="AZ239" s="20">
        <v>45.480985288053532</v>
      </c>
      <c r="BA239" s="20">
        <v>45.480985288053532</v>
      </c>
      <c r="BB239" s="20">
        <v>45.480985288053532</v>
      </c>
      <c r="BC239" s="20">
        <v>45.480985288053532</v>
      </c>
      <c r="BD239" s="20">
        <v>45.480985288053532</v>
      </c>
      <c r="BE239" s="20">
        <v>45.480985288053532</v>
      </c>
      <c r="BF239" s="20">
        <v>45.480985288053532</v>
      </c>
      <c r="BG239" s="20">
        <v>45.480985288053532</v>
      </c>
      <c r="BH239" s="20">
        <v>45.480985288053532</v>
      </c>
      <c r="BI239" s="20">
        <v>45.480985288053532</v>
      </c>
      <c r="BJ239" s="20">
        <v>45.480985288053532</v>
      </c>
      <c r="BK239" s="20">
        <v>45.480985288053532</v>
      </c>
      <c r="BL239" s="20">
        <v>45.480985288053532</v>
      </c>
      <c r="BM239" s="20">
        <v>45.480985288053532</v>
      </c>
    </row>
    <row r="240" spans="1:65">
      <c r="A240" s="22">
        <v>0.7</v>
      </c>
      <c r="B240" s="20">
        <f ca="1"/>
        <v>1155.2107186357339</v>
      </c>
      <c r="C240" s="20" cm="1">
        <f t="array" ref="C240:AF240">$A240*Total_Maximum_Demand__MVA____Option_5_Winter_POE50</f>
        <v>34.792955596903852</v>
      </c>
      <c r="D240" s="20">
        <v>48.195961733134567</v>
      </c>
      <c r="E240" s="20">
        <v>51.675604399959134</v>
      </c>
      <c r="F240" s="20">
        <v>31.966422972516984</v>
      </c>
      <c r="G240" s="20">
        <v>32.424980175468093</v>
      </c>
      <c r="H240" s="20">
        <v>33.219440325492258</v>
      </c>
      <c r="I240" s="20">
        <v>35.030878972917996</v>
      </c>
      <c r="J240" s="20">
        <v>36.240847239837485</v>
      </c>
      <c r="K240" s="20">
        <v>37.776470074489943</v>
      </c>
      <c r="L240" s="20">
        <v>38.572052619095963</v>
      </c>
      <c r="M240" s="20">
        <v>39.27004159823759</v>
      </c>
      <c r="N240" s="20">
        <v>37.972267816180711</v>
      </c>
      <c r="O240" s="20">
        <v>39.486460005435461</v>
      </c>
      <c r="P240" s="20">
        <v>41.868725664045236</v>
      </c>
      <c r="Q240" s="20">
        <v>40.055444611006564</v>
      </c>
      <c r="R240" s="20">
        <v>40.055444611006564</v>
      </c>
      <c r="S240" s="20">
        <v>40.055444611006564</v>
      </c>
      <c r="T240" s="20">
        <v>40.055444611006564</v>
      </c>
      <c r="U240" s="20">
        <v>40.055444611006564</v>
      </c>
      <c r="V240" s="20">
        <v>40.055444611006564</v>
      </c>
      <c r="W240" s="20">
        <v>40.055444611006564</v>
      </c>
      <c r="X240" s="20">
        <v>40.055444611006564</v>
      </c>
      <c r="Y240" s="20">
        <v>40.055444611006564</v>
      </c>
      <c r="Z240" s="20">
        <v>40.055444611006564</v>
      </c>
      <c r="AA240" s="20">
        <v>40.055444611006564</v>
      </c>
      <c r="AB240" s="20">
        <v>40.055444611006564</v>
      </c>
      <c r="AC240" s="20">
        <v>40.055444611006564</v>
      </c>
      <c r="AD240" s="20">
        <v>40.055444611006564</v>
      </c>
      <c r="AE240" s="20">
        <v>40.055444611006564</v>
      </c>
      <c r="AF240" s="20">
        <v>40.055444611006564</v>
      </c>
      <c r="AH240" s="22">
        <v>0.7</v>
      </c>
      <c r="AI240" s="20">
        <f ca="1"/>
        <v>1155.2107186357339</v>
      </c>
      <c r="AJ240" s="20" cm="1">
        <f t="array" ref="AJ240:BM240">$AH240*Total_Maximum_Demand__MVA____Option_5_Winter_POE10</f>
        <v>37.231289006356178</v>
      </c>
      <c r="AK240" s="20">
        <v>50.465255833308902</v>
      </c>
      <c r="AL240" s="20">
        <v>54.080902165862717</v>
      </c>
      <c r="AM240" s="20">
        <v>34.337954333005811</v>
      </c>
      <c r="AN240" s="20">
        <v>34.688964478555292</v>
      </c>
      <c r="AO240" s="20">
        <v>35.466131189180381</v>
      </c>
      <c r="AP240" s="20">
        <v>37.305928880080245</v>
      </c>
      <c r="AQ240" s="20">
        <v>38.307446353291823</v>
      </c>
      <c r="AR240" s="20">
        <v>40.221100436314835</v>
      </c>
      <c r="AS240" s="20">
        <v>46.044423736326991</v>
      </c>
      <c r="AT240" s="20">
        <v>41.236455346910354</v>
      </c>
      <c r="AU240" s="20">
        <v>40.293813345309076</v>
      </c>
      <c r="AV240" s="20">
        <v>41.558947195230722</v>
      </c>
      <c r="AW240" s="20">
        <v>44.329454341618103</v>
      </c>
      <c r="AX240" s="20">
        <v>42.448919602183295</v>
      </c>
      <c r="AY240" s="20">
        <v>42.448919602183295</v>
      </c>
      <c r="AZ240" s="20">
        <v>42.448919602183295</v>
      </c>
      <c r="BA240" s="20">
        <v>42.448919602183295</v>
      </c>
      <c r="BB240" s="20">
        <v>42.448919602183295</v>
      </c>
      <c r="BC240" s="20">
        <v>42.448919602183295</v>
      </c>
      <c r="BD240" s="20">
        <v>42.448919602183295</v>
      </c>
      <c r="BE240" s="20">
        <v>42.448919602183295</v>
      </c>
      <c r="BF240" s="20">
        <v>42.448919602183295</v>
      </c>
      <c r="BG240" s="20">
        <v>42.448919602183295</v>
      </c>
      <c r="BH240" s="20">
        <v>42.448919602183295</v>
      </c>
      <c r="BI240" s="20">
        <v>42.448919602183295</v>
      </c>
      <c r="BJ240" s="20">
        <v>42.448919602183295</v>
      </c>
      <c r="BK240" s="20">
        <v>42.448919602183295</v>
      </c>
      <c r="BL240" s="20">
        <v>42.448919602183295</v>
      </c>
      <c r="BM240" s="20">
        <v>42.448919602183295</v>
      </c>
    </row>
    <row r="241" spans="1:65">
      <c r="A241" s="22">
        <v>0.65</v>
      </c>
      <c r="B241" s="20">
        <f ca="1"/>
        <v>1553.1595615102144</v>
      </c>
      <c r="C241" s="20" cm="1">
        <f t="array" ref="C241:AF241">$A241*Total_Maximum_Demand__MVA____Option_5_Winter_POE50</f>
        <v>32.307744482839297</v>
      </c>
      <c r="D241" s="20">
        <v>44.753393037910669</v>
      </c>
      <c r="E241" s="20">
        <v>47.984489799962056</v>
      </c>
      <c r="F241" s="20">
        <v>29.683107045908631</v>
      </c>
      <c r="G241" s="20">
        <v>30.108910162934656</v>
      </c>
      <c r="H241" s="20">
        <v>30.846623159385672</v>
      </c>
      <c r="I241" s="20">
        <v>32.528673331995286</v>
      </c>
      <c r="J241" s="20">
        <v>33.652215294134812</v>
      </c>
      <c r="K241" s="20">
        <v>35.078150783454952</v>
      </c>
      <c r="L241" s="20">
        <v>35.816906003446256</v>
      </c>
      <c r="M241" s="20">
        <v>36.465038626934906</v>
      </c>
      <c r="N241" s="20">
        <v>35.259962972167806</v>
      </c>
      <c r="O241" s="20">
        <v>36.665998576475793</v>
      </c>
      <c r="P241" s="20">
        <v>38.87810240232772</v>
      </c>
      <c r="Q241" s="20">
        <v>37.194341424506099</v>
      </c>
      <c r="R241" s="20">
        <v>37.194341424506099</v>
      </c>
      <c r="S241" s="20">
        <v>37.194341424506099</v>
      </c>
      <c r="T241" s="20">
        <v>37.194341424506099</v>
      </c>
      <c r="U241" s="20">
        <v>37.194341424506099</v>
      </c>
      <c r="V241" s="20">
        <v>37.194341424506099</v>
      </c>
      <c r="W241" s="20">
        <v>37.194341424506099</v>
      </c>
      <c r="X241" s="20">
        <v>37.194341424506099</v>
      </c>
      <c r="Y241" s="20">
        <v>37.194341424506099</v>
      </c>
      <c r="Z241" s="20">
        <v>37.194341424506099</v>
      </c>
      <c r="AA241" s="20">
        <v>37.194341424506099</v>
      </c>
      <c r="AB241" s="20">
        <v>37.194341424506099</v>
      </c>
      <c r="AC241" s="20">
        <v>37.194341424506099</v>
      </c>
      <c r="AD241" s="20">
        <v>37.194341424506099</v>
      </c>
      <c r="AE241" s="20">
        <v>37.194341424506099</v>
      </c>
      <c r="AF241" s="20">
        <v>37.194341424506099</v>
      </c>
      <c r="AH241" s="22">
        <v>0.65</v>
      </c>
      <c r="AI241" s="20">
        <f ca="1"/>
        <v>1553.1595615102144</v>
      </c>
      <c r="AJ241" s="20" cm="1">
        <f t="array" ref="AJ241:BM241">$AH241*Total_Maximum_Demand__MVA____Option_5_Winter_POE10</f>
        <v>34.571911220187886</v>
      </c>
      <c r="AK241" s="20">
        <v>46.86059470235827</v>
      </c>
      <c r="AL241" s="20">
        <v>50.217980582586812</v>
      </c>
      <c r="AM241" s="20">
        <v>31.885243309219682</v>
      </c>
      <c r="AN241" s="20">
        <v>32.21118130151563</v>
      </c>
      <c r="AO241" s="20">
        <v>32.93283610423893</v>
      </c>
      <c r="AP241" s="20">
        <v>34.641219674360229</v>
      </c>
      <c r="AQ241" s="20">
        <v>35.571200185199558</v>
      </c>
      <c r="AR241" s="20">
        <v>37.348164690863776</v>
      </c>
      <c r="AS241" s="20">
        <v>42.75553632658935</v>
      </c>
      <c r="AT241" s="20">
        <v>38.290994250702475</v>
      </c>
      <c r="AU241" s="20">
        <v>37.415683820644148</v>
      </c>
      <c r="AV241" s="20">
        <v>38.59045096699996</v>
      </c>
      <c r="AW241" s="20">
        <v>41.16306474578824</v>
      </c>
      <c r="AX241" s="20">
        <v>39.416853916313066</v>
      </c>
      <c r="AY241" s="20">
        <v>39.416853916313066</v>
      </c>
      <c r="AZ241" s="20">
        <v>39.416853916313066</v>
      </c>
      <c r="BA241" s="20">
        <v>39.416853916313066</v>
      </c>
      <c r="BB241" s="20">
        <v>39.416853916313066</v>
      </c>
      <c r="BC241" s="20">
        <v>39.416853916313066</v>
      </c>
      <c r="BD241" s="20">
        <v>39.416853916313066</v>
      </c>
      <c r="BE241" s="20">
        <v>39.416853916313066</v>
      </c>
      <c r="BF241" s="20">
        <v>39.416853916313066</v>
      </c>
      <c r="BG241" s="20">
        <v>39.416853916313066</v>
      </c>
      <c r="BH241" s="20">
        <v>39.416853916313066</v>
      </c>
      <c r="BI241" s="20">
        <v>39.416853916313066</v>
      </c>
      <c r="BJ241" s="20">
        <v>39.416853916313066</v>
      </c>
      <c r="BK241" s="20">
        <v>39.416853916313066</v>
      </c>
      <c r="BL241" s="20">
        <v>39.416853916313066</v>
      </c>
      <c r="BM241" s="20">
        <v>39.416853916313066</v>
      </c>
    </row>
    <row r="242" spans="1:65">
      <c r="A242" s="22">
        <v>0.6</v>
      </c>
      <c r="B242" s="20">
        <f ca="1"/>
        <v>2026.2996345917479</v>
      </c>
      <c r="C242" s="20" cm="1">
        <f t="array" ref="C242:AF242">$A242*Total_Maximum_Demand__MVA____Option_5_Winter_POE50</f>
        <v>29.822533368774732</v>
      </c>
      <c r="D242" s="20">
        <v>41.310824342686772</v>
      </c>
      <c r="E242" s="20">
        <v>44.293375199964977</v>
      </c>
      <c r="F242" s="20">
        <v>27.399791119300275</v>
      </c>
      <c r="G242" s="20">
        <v>27.792840150401222</v>
      </c>
      <c r="H242" s="20">
        <v>28.473805993279079</v>
      </c>
      <c r="I242" s="20">
        <v>30.026467691072568</v>
      </c>
      <c r="J242" s="20">
        <v>31.063583348432132</v>
      </c>
      <c r="K242" s="20">
        <v>32.379831492419953</v>
      </c>
      <c r="L242" s="20">
        <v>33.061759387796542</v>
      </c>
      <c r="M242" s="20">
        <v>33.660035655632221</v>
      </c>
      <c r="N242" s="20">
        <v>32.5476581281549</v>
      </c>
      <c r="O242" s="20">
        <v>33.845537147516112</v>
      </c>
      <c r="P242" s="20">
        <v>35.887479140610203</v>
      </c>
      <c r="Q242" s="20">
        <v>34.333238238005627</v>
      </c>
      <c r="R242" s="20">
        <v>34.333238238005627</v>
      </c>
      <c r="S242" s="20">
        <v>34.333238238005627</v>
      </c>
      <c r="T242" s="20">
        <v>34.333238238005627</v>
      </c>
      <c r="U242" s="20">
        <v>34.333238238005627</v>
      </c>
      <c r="V242" s="20">
        <v>34.333238238005627</v>
      </c>
      <c r="W242" s="20">
        <v>34.333238238005627</v>
      </c>
      <c r="X242" s="20">
        <v>34.333238238005627</v>
      </c>
      <c r="Y242" s="20">
        <v>34.333238238005627</v>
      </c>
      <c r="Z242" s="20">
        <v>34.333238238005627</v>
      </c>
      <c r="AA242" s="20">
        <v>34.333238238005627</v>
      </c>
      <c r="AB242" s="20">
        <v>34.333238238005627</v>
      </c>
      <c r="AC242" s="20">
        <v>34.333238238005627</v>
      </c>
      <c r="AD242" s="20">
        <v>34.333238238005627</v>
      </c>
      <c r="AE242" s="20">
        <v>34.333238238005627</v>
      </c>
      <c r="AF242" s="20">
        <v>34.333238238005627</v>
      </c>
      <c r="AH242" s="22">
        <v>0.6</v>
      </c>
      <c r="AI242" s="20">
        <f ca="1"/>
        <v>2026.2996345917479</v>
      </c>
      <c r="AJ242" s="20" cm="1">
        <f t="array" ref="AJ242:BM242">$AH242*Total_Maximum_Demand__MVA____Option_5_Winter_POE10</f>
        <v>31.912533434019583</v>
      </c>
      <c r="AK242" s="20">
        <v>43.255933571407631</v>
      </c>
      <c r="AL242" s="20">
        <v>46.355058999310906</v>
      </c>
      <c r="AM242" s="20">
        <v>29.432532285433552</v>
      </c>
      <c r="AN242" s="20">
        <v>29.733398124475965</v>
      </c>
      <c r="AO242" s="20">
        <v>30.39954101929747</v>
      </c>
      <c r="AP242" s="20">
        <v>31.97651046864021</v>
      </c>
      <c r="AQ242" s="20">
        <v>32.834954017107279</v>
      </c>
      <c r="AR242" s="20">
        <v>34.475228945412717</v>
      </c>
      <c r="AS242" s="20">
        <v>39.466648916851703</v>
      </c>
      <c r="AT242" s="20">
        <v>35.345533154494589</v>
      </c>
      <c r="AU242" s="20">
        <v>34.537554295979213</v>
      </c>
      <c r="AV242" s="20">
        <v>35.62195473876919</v>
      </c>
      <c r="AW242" s="20">
        <v>37.996675149958371</v>
      </c>
      <c r="AX242" s="20">
        <v>36.38478823044283</v>
      </c>
      <c r="AY242" s="20">
        <v>36.38478823044283</v>
      </c>
      <c r="AZ242" s="20">
        <v>36.38478823044283</v>
      </c>
      <c r="BA242" s="20">
        <v>36.38478823044283</v>
      </c>
      <c r="BB242" s="20">
        <v>36.38478823044283</v>
      </c>
      <c r="BC242" s="20">
        <v>36.38478823044283</v>
      </c>
      <c r="BD242" s="20">
        <v>36.38478823044283</v>
      </c>
      <c r="BE242" s="20">
        <v>36.38478823044283</v>
      </c>
      <c r="BF242" s="20">
        <v>36.38478823044283</v>
      </c>
      <c r="BG242" s="20">
        <v>36.38478823044283</v>
      </c>
      <c r="BH242" s="20">
        <v>36.38478823044283</v>
      </c>
      <c r="BI242" s="20">
        <v>36.38478823044283</v>
      </c>
      <c r="BJ242" s="20">
        <v>36.38478823044283</v>
      </c>
      <c r="BK242" s="20">
        <v>36.38478823044283</v>
      </c>
      <c r="BL242" s="20">
        <v>36.38478823044283</v>
      </c>
      <c r="BM242" s="20">
        <v>36.38478823044283</v>
      </c>
    </row>
    <row r="243" spans="1:65">
      <c r="A243" s="22">
        <v>0.55000000000000104</v>
      </c>
      <c r="B243" s="20">
        <f ca="1"/>
        <v>2598.4068209497577</v>
      </c>
      <c r="C243" s="20" cm="1">
        <f t="array" ref="C243:AF243">$A243*Total_Maximum_Demand__MVA____Option_5_Winter_POE50</f>
        <v>27.337322254710223</v>
      </c>
      <c r="D243" s="20">
        <v>37.868255647462945</v>
      </c>
      <c r="E243" s="20">
        <v>40.60226059996797</v>
      </c>
      <c r="F243" s="20">
        <v>25.116475192691965</v>
      </c>
      <c r="G243" s="20">
        <v>25.476770137867835</v>
      </c>
      <c r="H243" s="20">
        <v>26.100988827172539</v>
      </c>
      <c r="I243" s="20">
        <v>27.524262050149908</v>
      </c>
      <c r="J243" s="20">
        <v>28.474951402729513</v>
      </c>
      <c r="K243" s="20">
        <v>29.681512201385015</v>
      </c>
      <c r="L243" s="20">
        <v>30.306612772146892</v>
      </c>
      <c r="M243" s="20">
        <v>30.855032684329597</v>
      </c>
      <c r="N243" s="20">
        <v>29.835353284142048</v>
      </c>
      <c r="O243" s="20">
        <v>31.025075718556497</v>
      </c>
      <c r="P243" s="20">
        <v>32.896855878892751</v>
      </c>
      <c r="Q243" s="20">
        <v>31.472135051505219</v>
      </c>
      <c r="R243" s="20">
        <v>31.472135051505219</v>
      </c>
      <c r="S243" s="20">
        <v>31.472135051505219</v>
      </c>
      <c r="T243" s="20">
        <v>31.472135051505219</v>
      </c>
      <c r="U243" s="20">
        <v>31.472135051505219</v>
      </c>
      <c r="V243" s="20">
        <v>31.472135051505219</v>
      </c>
      <c r="W243" s="20">
        <v>31.472135051505219</v>
      </c>
      <c r="X243" s="20">
        <v>31.472135051505219</v>
      </c>
      <c r="Y243" s="20">
        <v>31.472135051505219</v>
      </c>
      <c r="Z243" s="20">
        <v>31.472135051505219</v>
      </c>
      <c r="AA243" s="20">
        <v>31.472135051505219</v>
      </c>
      <c r="AB243" s="20">
        <v>31.472135051505219</v>
      </c>
      <c r="AC243" s="20">
        <v>31.472135051505219</v>
      </c>
      <c r="AD243" s="20">
        <v>31.472135051505219</v>
      </c>
      <c r="AE243" s="20">
        <v>31.472135051505219</v>
      </c>
      <c r="AF243" s="20">
        <v>31.472135051505219</v>
      </c>
      <c r="AH243" s="22">
        <v>0.55000000000000104</v>
      </c>
      <c r="AI243" s="20">
        <f ca="1"/>
        <v>2598.4068209497577</v>
      </c>
      <c r="AJ243" s="20" cm="1">
        <f t="array" ref="AJ243:BM243">$AH243*Total_Maximum_Demand__MVA____Option_5_Winter_POE10</f>
        <v>29.25315564785134</v>
      </c>
      <c r="AK243" s="20">
        <v>39.65127244045707</v>
      </c>
      <c r="AL243" s="20">
        <v>42.492137416035078</v>
      </c>
      <c r="AM243" s="20">
        <v>26.979821261647473</v>
      </c>
      <c r="AN243" s="20">
        <v>27.255614947436353</v>
      </c>
      <c r="AO243" s="20">
        <v>27.866245934356066</v>
      </c>
      <c r="AP243" s="20">
        <v>29.311801262920248</v>
      </c>
      <c r="AQ243" s="20">
        <v>30.098707849015064</v>
      </c>
      <c r="AR243" s="20">
        <v>31.602293199961718</v>
      </c>
      <c r="AS243" s="20">
        <v>36.177761507114134</v>
      </c>
      <c r="AT243" s="20">
        <v>32.400072058286767</v>
      </c>
      <c r="AU243" s="20">
        <v>31.659424771314338</v>
      </c>
      <c r="AV243" s="20">
        <v>32.653458510538485</v>
      </c>
      <c r="AW243" s="20">
        <v>34.830285554128579</v>
      </c>
      <c r="AX243" s="20">
        <v>33.352722544572657</v>
      </c>
      <c r="AY243" s="20">
        <v>33.352722544572657</v>
      </c>
      <c r="AZ243" s="20">
        <v>33.352722544572657</v>
      </c>
      <c r="BA243" s="20">
        <v>33.352722544572657</v>
      </c>
      <c r="BB243" s="20">
        <v>33.352722544572657</v>
      </c>
      <c r="BC243" s="20">
        <v>33.352722544572657</v>
      </c>
      <c r="BD243" s="20">
        <v>33.352722544572657</v>
      </c>
      <c r="BE243" s="20">
        <v>33.352722544572657</v>
      </c>
      <c r="BF243" s="20">
        <v>33.352722544572657</v>
      </c>
      <c r="BG243" s="20">
        <v>33.352722544572657</v>
      </c>
      <c r="BH243" s="20">
        <v>33.352722544572657</v>
      </c>
      <c r="BI243" s="20">
        <v>33.352722544572657</v>
      </c>
      <c r="BJ243" s="20">
        <v>33.352722544572657</v>
      </c>
      <c r="BK243" s="20">
        <v>33.352722544572657</v>
      </c>
      <c r="BL243" s="20">
        <v>33.352722544572657</v>
      </c>
      <c r="BM243" s="20">
        <v>33.352722544572657</v>
      </c>
    </row>
    <row r="244" spans="1:65">
      <c r="A244" s="22">
        <v>0.500000000000001</v>
      </c>
      <c r="B244" s="20">
        <f ca="1"/>
        <v>3233.5200974417403</v>
      </c>
      <c r="C244" s="20" cm="1">
        <f t="array" ref="C244:AF244">$A244*Total_Maximum_Demand__MVA____Option_5_Winter_POE50</f>
        <v>24.852111140645661</v>
      </c>
      <c r="D244" s="20">
        <v>34.425686952239047</v>
      </c>
      <c r="E244" s="20">
        <v>36.911145999970884</v>
      </c>
      <c r="F244" s="20">
        <v>22.833159266083609</v>
      </c>
      <c r="G244" s="20">
        <v>23.160700125334397</v>
      </c>
      <c r="H244" s="20">
        <v>23.728171661065947</v>
      </c>
      <c r="I244" s="20">
        <v>25.02205640922719</v>
      </c>
      <c r="J244" s="20">
        <v>25.886319457026833</v>
      </c>
      <c r="K244" s="20">
        <v>26.983192910350017</v>
      </c>
      <c r="L244" s="20">
        <v>27.551466156497174</v>
      </c>
      <c r="M244" s="20">
        <v>28.050029713026909</v>
      </c>
      <c r="N244" s="20">
        <v>27.123048440129136</v>
      </c>
      <c r="O244" s="20">
        <v>28.204614289596819</v>
      </c>
      <c r="P244" s="20">
        <v>29.906232617175231</v>
      </c>
      <c r="Q244" s="20">
        <v>28.611031865004747</v>
      </c>
      <c r="R244" s="20">
        <v>28.611031865004747</v>
      </c>
      <c r="S244" s="20">
        <v>28.611031865004747</v>
      </c>
      <c r="T244" s="20">
        <v>28.611031865004747</v>
      </c>
      <c r="U244" s="20">
        <v>28.611031865004747</v>
      </c>
      <c r="V244" s="20">
        <v>28.611031865004747</v>
      </c>
      <c r="W244" s="20">
        <v>28.611031865004747</v>
      </c>
      <c r="X244" s="20">
        <v>28.611031865004747</v>
      </c>
      <c r="Y244" s="20">
        <v>28.611031865004747</v>
      </c>
      <c r="Z244" s="20">
        <v>28.611031865004747</v>
      </c>
      <c r="AA244" s="20">
        <v>28.611031865004747</v>
      </c>
      <c r="AB244" s="20">
        <v>28.611031865004747</v>
      </c>
      <c r="AC244" s="20">
        <v>28.611031865004747</v>
      </c>
      <c r="AD244" s="20">
        <v>28.611031865004747</v>
      </c>
      <c r="AE244" s="20">
        <v>28.611031865004747</v>
      </c>
      <c r="AF244" s="20">
        <v>28.611031865004747</v>
      </c>
      <c r="AH244" s="22">
        <v>0.500000000000001</v>
      </c>
      <c r="AI244" s="20">
        <f ca="1"/>
        <v>3233.5200974417403</v>
      </c>
      <c r="AJ244" s="20" cm="1">
        <f t="array" ref="AJ244:BM244">$AH244*Total_Maximum_Demand__MVA____Option_5_Winter_POE10</f>
        <v>26.593777861683041</v>
      </c>
      <c r="AK244" s="20">
        <v>36.046611309506432</v>
      </c>
      <c r="AL244" s="20">
        <v>38.629215832759165</v>
      </c>
      <c r="AM244" s="20">
        <v>24.527110237861343</v>
      </c>
      <c r="AN244" s="20">
        <v>24.777831770396688</v>
      </c>
      <c r="AO244" s="20">
        <v>25.332950849414608</v>
      </c>
      <c r="AP244" s="20">
        <v>26.647092057200229</v>
      </c>
      <c r="AQ244" s="20">
        <v>27.362461680922788</v>
      </c>
      <c r="AR244" s="20">
        <v>28.729357454510655</v>
      </c>
      <c r="AS244" s="20">
        <v>32.888874097376487</v>
      </c>
      <c r="AT244" s="20">
        <v>29.454610962078885</v>
      </c>
      <c r="AU244" s="20">
        <v>28.7812952466494</v>
      </c>
      <c r="AV244" s="20">
        <v>29.684962282307719</v>
      </c>
      <c r="AW244" s="20">
        <v>31.66389595829871</v>
      </c>
      <c r="AX244" s="20">
        <v>30.320656858702417</v>
      </c>
      <c r="AY244" s="20">
        <v>30.320656858702417</v>
      </c>
      <c r="AZ244" s="20">
        <v>30.320656858702417</v>
      </c>
      <c r="BA244" s="20">
        <v>30.320656858702417</v>
      </c>
      <c r="BB244" s="20">
        <v>30.320656858702417</v>
      </c>
      <c r="BC244" s="20">
        <v>30.320656858702417</v>
      </c>
      <c r="BD244" s="20">
        <v>30.320656858702417</v>
      </c>
      <c r="BE244" s="20">
        <v>30.320656858702417</v>
      </c>
      <c r="BF244" s="20">
        <v>30.320656858702417</v>
      </c>
      <c r="BG244" s="20">
        <v>30.320656858702417</v>
      </c>
      <c r="BH244" s="20">
        <v>30.320656858702417</v>
      </c>
      <c r="BI244" s="20">
        <v>30.320656858702417</v>
      </c>
      <c r="BJ244" s="20">
        <v>30.320656858702417</v>
      </c>
      <c r="BK244" s="20">
        <v>30.320656858702417</v>
      </c>
      <c r="BL244" s="20">
        <v>30.320656858702417</v>
      </c>
      <c r="BM244" s="20">
        <v>30.320656858702417</v>
      </c>
    </row>
    <row r="245" spans="1:65">
      <c r="A245" s="22">
        <v>0.45000000000000101</v>
      </c>
      <c r="B245" s="20">
        <f ca="1"/>
        <v>3775.3130328862349</v>
      </c>
      <c r="C245" s="20" cm="1">
        <f t="array" ref="C245:AF245">$A245*Total_Maximum_Demand__MVA____Option_5_Winter_POE50</f>
        <v>22.366900026581099</v>
      </c>
      <c r="D245" s="20">
        <v>30.98311825701515</v>
      </c>
      <c r="E245" s="20">
        <v>33.220031399973806</v>
      </c>
      <c r="F245" s="20">
        <v>20.549843339475252</v>
      </c>
      <c r="G245" s="20">
        <v>20.844630112800964</v>
      </c>
      <c r="H245" s="20">
        <v>21.355354494959357</v>
      </c>
      <c r="I245" s="20">
        <v>22.519850768304476</v>
      </c>
      <c r="J245" s="20">
        <v>23.297687511324153</v>
      </c>
      <c r="K245" s="20">
        <v>24.284873619315022</v>
      </c>
      <c r="L245" s="20">
        <v>24.796319540847463</v>
      </c>
      <c r="M245" s="20">
        <v>25.245026741724224</v>
      </c>
      <c r="N245" s="20">
        <v>24.41074359611623</v>
      </c>
      <c r="O245" s="20">
        <v>25.384152860637144</v>
      </c>
      <c r="P245" s="20">
        <v>26.915609355457715</v>
      </c>
      <c r="Q245" s="20">
        <v>25.749928678504279</v>
      </c>
      <c r="R245" s="20">
        <v>25.749928678504279</v>
      </c>
      <c r="S245" s="20">
        <v>25.749928678504279</v>
      </c>
      <c r="T245" s="20">
        <v>25.749928678504279</v>
      </c>
      <c r="U245" s="20">
        <v>25.749928678504279</v>
      </c>
      <c r="V245" s="20">
        <v>25.749928678504279</v>
      </c>
      <c r="W245" s="20">
        <v>25.749928678504279</v>
      </c>
      <c r="X245" s="20">
        <v>25.749928678504279</v>
      </c>
      <c r="Y245" s="20">
        <v>25.749928678504279</v>
      </c>
      <c r="Z245" s="20">
        <v>25.749928678504279</v>
      </c>
      <c r="AA245" s="20">
        <v>25.749928678504279</v>
      </c>
      <c r="AB245" s="20">
        <v>25.749928678504279</v>
      </c>
      <c r="AC245" s="20">
        <v>25.749928678504279</v>
      </c>
      <c r="AD245" s="20">
        <v>25.749928678504279</v>
      </c>
      <c r="AE245" s="20">
        <v>25.749928678504279</v>
      </c>
      <c r="AF245" s="20">
        <v>25.749928678504279</v>
      </c>
      <c r="AH245" s="22">
        <v>0.45000000000000101</v>
      </c>
      <c r="AI245" s="20">
        <f ca="1"/>
        <v>3775.3130328862349</v>
      </c>
      <c r="AJ245" s="20" cm="1">
        <f t="array" ref="AJ245:BM245">$AH245*Total_Maximum_Demand__MVA____Option_5_Winter_POE10</f>
        <v>23.934400075514741</v>
      </c>
      <c r="AK245" s="20">
        <v>32.4419501785558</v>
      </c>
      <c r="AL245" s="20">
        <v>34.766294249483259</v>
      </c>
      <c r="AM245" s="20">
        <v>22.074399214075214</v>
      </c>
      <c r="AN245" s="20">
        <v>22.300048593357022</v>
      </c>
      <c r="AO245" s="20">
        <v>22.799655764473155</v>
      </c>
      <c r="AP245" s="20">
        <v>23.982382851480214</v>
      </c>
      <c r="AQ245" s="20">
        <v>24.626215512830516</v>
      </c>
      <c r="AR245" s="20">
        <v>25.856421709059596</v>
      </c>
      <c r="AS245" s="20">
        <v>29.599986687638847</v>
      </c>
      <c r="AT245" s="20">
        <v>26.509149865871002</v>
      </c>
      <c r="AU245" s="20">
        <v>25.903165721984468</v>
      </c>
      <c r="AV245" s="20">
        <v>26.716466054076953</v>
      </c>
      <c r="AW245" s="20">
        <v>28.497506362468844</v>
      </c>
      <c r="AX245" s="20">
        <v>27.288591172832181</v>
      </c>
      <c r="AY245" s="20">
        <v>27.288591172832181</v>
      </c>
      <c r="AZ245" s="20">
        <v>27.288591172832181</v>
      </c>
      <c r="BA245" s="20">
        <v>27.288591172832181</v>
      </c>
      <c r="BB245" s="20">
        <v>27.288591172832181</v>
      </c>
      <c r="BC245" s="20">
        <v>27.288591172832181</v>
      </c>
      <c r="BD245" s="20">
        <v>27.288591172832181</v>
      </c>
      <c r="BE245" s="20">
        <v>27.288591172832181</v>
      </c>
      <c r="BF245" s="20">
        <v>27.288591172832181</v>
      </c>
      <c r="BG245" s="20">
        <v>27.288591172832181</v>
      </c>
      <c r="BH245" s="20">
        <v>27.288591172832181</v>
      </c>
      <c r="BI245" s="20">
        <v>27.288591172832181</v>
      </c>
      <c r="BJ245" s="20">
        <v>27.288591172832181</v>
      </c>
      <c r="BK245" s="20">
        <v>27.288591172832181</v>
      </c>
      <c r="BL245" s="20">
        <v>27.288591172832181</v>
      </c>
      <c r="BM245" s="20">
        <v>27.288591172832181</v>
      </c>
    </row>
    <row r="246" spans="1:65">
      <c r="A246" s="22">
        <v>0.40000000000000102</v>
      </c>
      <c r="B246" s="20">
        <f ca="1"/>
        <v>4072.8087697924002</v>
      </c>
      <c r="C246" s="20" cm="1">
        <f t="array" ref="C246:AF246">$A246*Total_Maximum_Demand__MVA____Option_5_Winter_POE50</f>
        <v>19.881688912516541</v>
      </c>
      <c r="D246" s="20">
        <v>27.540549561791252</v>
      </c>
      <c r="E246" s="20">
        <v>29.528916799976727</v>
      </c>
      <c r="F246" s="20">
        <v>18.266527412866896</v>
      </c>
      <c r="G246" s="20">
        <v>18.52856010026753</v>
      </c>
      <c r="H246" s="20">
        <v>18.982537328852768</v>
      </c>
      <c r="I246" s="20">
        <v>20.017645127381762</v>
      </c>
      <c r="J246" s="20">
        <v>20.709055565621476</v>
      </c>
      <c r="K246" s="20">
        <v>21.586554328280027</v>
      </c>
      <c r="L246" s="20">
        <v>22.041172925197753</v>
      </c>
      <c r="M246" s="20">
        <v>22.44002377042154</v>
      </c>
      <c r="N246" s="20">
        <v>21.698438752103321</v>
      </c>
      <c r="O246" s="20">
        <v>22.563691431677466</v>
      </c>
      <c r="P246" s="20">
        <v>23.924986093740198</v>
      </c>
      <c r="Q246" s="20">
        <v>22.888825492003811</v>
      </c>
      <c r="R246" s="20">
        <v>22.888825492003811</v>
      </c>
      <c r="S246" s="20">
        <v>22.888825492003811</v>
      </c>
      <c r="T246" s="20">
        <v>22.888825492003811</v>
      </c>
      <c r="U246" s="20">
        <v>22.888825492003811</v>
      </c>
      <c r="V246" s="20">
        <v>22.888825492003811</v>
      </c>
      <c r="W246" s="20">
        <v>22.888825492003811</v>
      </c>
      <c r="X246" s="20">
        <v>22.888825492003811</v>
      </c>
      <c r="Y246" s="20">
        <v>22.888825492003811</v>
      </c>
      <c r="Z246" s="20">
        <v>22.888825492003811</v>
      </c>
      <c r="AA246" s="20">
        <v>22.888825492003811</v>
      </c>
      <c r="AB246" s="20">
        <v>22.888825492003811</v>
      </c>
      <c r="AC246" s="20">
        <v>22.888825492003811</v>
      </c>
      <c r="AD246" s="20">
        <v>22.888825492003811</v>
      </c>
      <c r="AE246" s="20">
        <v>22.888825492003811</v>
      </c>
      <c r="AF246" s="20">
        <v>22.888825492003811</v>
      </c>
      <c r="AH246" s="22">
        <v>0.40000000000000102</v>
      </c>
      <c r="AI246" s="20">
        <f ca="1"/>
        <v>4072.8087697924002</v>
      </c>
      <c r="AJ246" s="20" cm="1">
        <f t="array" ref="AJ246:BM246">$AH246*Total_Maximum_Demand__MVA____Option_5_Winter_POE10</f>
        <v>21.275022289346445</v>
      </c>
      <c r="AK246" s="20">
        <v>28.837289047605161</v>
      </c>
      <c r="AL246" s="20">
        <v>30.90337266620735</v>
      </c>
      <c r="AM246" s="20">
        <v>19.621688190289085</v>
      </c>
      <c r="AN246" s="20">
        <v>19.822265416317361</v>
      </c>
      <c r="AO246" s="20">
        <v>20.266360679531697</v>
      </c>
      <c r="AP246" s="20">
        <v>21.317673645760195</v>
      </c>
      <c r="AQ246" s="20">
        <v>21.889969344738244</v>
      </c>
      <c r="AR246" s="20">
        <v>22.983485963608537</v>
      </c>
      <c r="AS246" s="20">
        <v>26.311099277901207</v>
      </c>
      <c r="AT246" s="20">
        <v>23.56368876966312</v>
      </c>
      <c r="AU246" s="20">
        <v>23.025036197319533</v>
      </c>
      <c r="AV246" s="20">
        <v>23.747969825846187</v>
      </c>
      <c r="AW246" s="20">
        <v>25.331116766638981</v>
      </c>
      <c r="AX246" s="20">
        <v>24.256525486961948</v>
      </c>
      <c r="AY246" s="20">
        <v>24.256525486961948</v>
      </c>
      <c r="AZ246" s="20">
        <v>24.256525486961948</v>
      </c>
      <c r="BA246" s="20">
        <v>24.256525486961948</v>
      </c>
      <c r="BB246" s="20">
        <v>24.256525486961948</v>
      </c>
      <c r="BC246" s="20">
        <v>24.256525486961948</v>
      </c>
      <c r="BD246" s="20">
        <v>24.256525486961948</v>
      </c>
      <c r="BE246" s="20">
        <v>24.256525486961948</v>
      </c>
      <c r="BF246" s="20">
        <v>24.256525486961948</v>
      </c>
      <c r="BG246" s="20">
        <v>24.256525486961948</v>
      </c>
      <c r="BH246" s="20">
        <v>24.256525486961948</v>
      </c>
      <c r="BI246" s="20">
        <v>24.256525486961948</v>
      </c>
      <c r="BJ246" s="20">
        <v>24.256525486961948</v>
      </c>
      <c r="BK246" s="20">
        <v>24.256525486961948</v>
      </c>
      <c r="BL246" s="20">
        <v>24.256525486961948</v>
      </c>
      <c r="BM246" s="20">
        <v>24.256525486961948</v>
      </c>
    </row>
    <row r="247" spans="1:65">
      <c r="A247" s="22">
        <v>0.35000000000000098</v>
      </c>
      <c r="B247" s="20">
        <f ca="1"/>
        <v>4198.8209500603461</v>
      </c>
      <c r="C247" s="20" cm="1">
        <f t="array" ref="C247:AF247">$A247*Total_Maximum_Demand__MVA____Option_5_Winter_POE50</f>
        <v>17.396477798451976</v>
      </c>
      <c r="D247" s="20">
        <v>24.097980866567351</v>
      </c>
      <c r="E247" s="20">
        <v>25.837802199979642</v>
      </c>
      <c r="F247" s="20">
        <v>15.983211486258538</v>
      </c>
      <c r="G247" s="20">
        <v>16.212490087734093</v>
      </c>
      <c r="H247" s="20">
        <v>16.609720162746175</v>
      </c>
      <c r="I247" s="20">
        <v>17.515439486459048</v>
      </c>
      <c r="J247" s="20">
        <v>18.120423619918796</v>
      </c>
      <c r="K247" s="20">
        <v>18.888235037245028</v>
      </c>
      <c r="L247" s="20">
        <v>19.286026309548038</v>
      </c>
      <c r="M247" s="20">
        <v>19.635020799118852</v>
      </c>
      <c r="N247" s="20">
        <v>18.986133908090412</v>
      </c>
      <c r="O247" s="20">
        <v>19.743230002717787</v>
      </c>
      <c r="P247" s="20">
        <v>20.934362832022678</v>
      </c>
      <c r="Q247" s="20">
        <v>20.027722305503339</v>
      </c>
      <c r="R247" s="20">
        <v>20.027722305503339</v>
      </c>
      <c r="S247" s="20">
        <v>20.027722305503339</v>
      </c>
      <c r="T247" s="20">
        <v>20.027722305503339</v>
      </c>
      <c r="U247" s="20">
        <v>20.027722305503339</v>
      </c>
      <c r="V247" s="20">
        <v>20.027722305503339</v>
      </c>
      <c r="W247" s="20">
        <v>20.027722305503339</v>
      </c>
      <c r="X247" s="20">
        <v>20.027722305503339</v>
      </c>
      <c r="Y247" s="20">
        <v>20.027722305503339</v>
      </c>
      <c r="Z247" s="20">
        <v>20.027722305503339</v>
      </c>
      <c r="AA247" s="20">
        <v>20.027722305503339</v>
      </c>
      <c r="AB247" s="20">
        <v>20.027722305503339</v>
      </c>
      <c r="AC247" s="20">
        <v>20.027722305503339</v>
      </c>
      <c r="AD247" s="20">
        <v>20.027722305503339</v>
      </c>
      <c r="AE247" s="20">
        <v>20.027722305503339</v>
      </c>
      <c r="AF247" s="20">
        <v>20.027722305503339</v>
      </c>
      <c r="AH247" s="22">
        <v>0.35000000000000098</v>
      </c>
      <c r="AI247" s="20">
        <f ca="1"/>
        <v>4198.8209500603461</v>
      </c>
      <c r="AJ247" s="20" cm="1">
        <f t="array" ref="AJ247:BM247">$AH247*Total_Maximum_Demand__MVA____Option_5_Winter_POE10</f>
        <v>18.615644503178142</v>
      </c>
      <c r="AK247" s="20">
        <v>25.232627916654522</v>
      </c>
      <c r="AL247" s="20">
        <v>27.040451082931437</v>
      </c>
      <c r="AM247" s="20">
        <v>17.168977166502952</v>
      </c>
      <c r="AN247" s="20">
        <v>17.344482239277696</v>
      </c>
      <c r="AO247" s="20">
        <v>17.73306559459024</v>
      </c>
      <c r="AP247" s="20">
        <v>18.652964440040176</v>
      </c>
      <c r="AQ247" s="20">
        <v>19.153723176645968</v>
      </c>
      <c r="AR247" s="20">
        <v>20.110550218157474</v>
      </c>
      <c r="AS247" s="20">
        <v>23.022211868163559</v>
      </c>
      <c r="AT247" s="20">
        <v>20.618227673455234</v>
      </c>
      <c r="AU247" s="20">
        <v>20.146906672654595</v>
      </c>
      <c r="AV247" s="20">
        <v>20.779473597615418</v>
      </c>
      <c r="AW247" s="20">
        <v>22.164727170809115</v>
      </c>
      <c r="AX247" s="20">
        <v>21.224459801091708</v>
      </c>
      <c r="AY247" s="20">
        <v>21.224459801091708</v>
      </c>
      <c r="AZ247" s="20">
        <v>21.224459801091708</v>
      </c>
      <c r="BA247" s="20">
        <v>21.224459801091708</v>
      </c>
      <c r="BB247" s="20">
        <v>21.224459801091708</v>
      </c>
      <c r="BC247" s="20">
        <v>21.224459801091708</v>
      </c>
      <c r="BD247" s="20">
        <v>21.224459801091708</v>
      </c>
      <c r="BE247" s="20">
        <v>21.224459801091708</v>
      </c>
      <c r="BF247" s="20">
        <v>21.224459801091708</v>
      </c>
      <c r="BG247" s="20">
        <v>21.224459801091708</v>
      </c>
      <c r="BH247" s="20">
        <v>21.224459801091708</v>
      </c>
      <c r="BI247" s="20">
        <v>21.224459801091708</v>
      </c>
      <c r="BJ247" s="20">
        <v>21.224459801091708</v>
      </c>
      <c r="BK247" s="20">
        <v>21.224459801091708</v>
      </c>
      <c r="BL247" s="20">
        <v>21.224459801091708</v>
      </c>
      <c r="BM247" s="20">
        <v>21.224459801091708</v>
      </c>
    </row>
    <row r="248" spans="1:65">
      <c r="A248" s="22">
        <v>0.30000000000000099</v>
      </c>
      <c r="B248" s="20">
        <f ca="1"/>
        <v>4271.337393422089</v>
      </c>
      <c r="C248" s="20" cm="1">
        <f t="array" ref="C248:AF248">$A248*Total_Maximum_Demand__MVA____Option_5_Winter_POE50</f>
        <v>14.911266684387416</v>
      </c>
      <c r="D248" s="20">
        <v>20.655412171343453</v>
      </c>
      <c r="E248" s="20">
        <v>22.14668759998256</v>
      </c>
      <c r="F248" s="20">
        <v>13.699895559650182</v>
      </c>
      <c r="G248" s="20">
        <v>13.896420075200657</v>
      </c>
      <c r="H248" s="20">
        <v>14.236902996639587</v>
      </c>
      <c r="I248" s="20">
        <v>15.013233845536334</v>
      </c>
      <c r="J248" s="20">
        <v>15.53179167421612</v>
      </c>
      <c r="K248" s="20">
        <v>16.18991574621003</v>
      </c>
      <c r="L248" s="20">
        <v>16.530879693898328</v>
      </c>
      <c r="M248" s="20">
        <v>16.830017827816167</v>
      </c>
      <c r="N248" s="20">
        <v>16.273829064077503</v>
      </c>
      <c r="O248" s="20">
        <v>16.922768573758113</v>
      </c>
      <c r="P248" s="20">
        <v>17.943739570305162</v>
      </c>
      <c r="Q248" s="20">
        <v>17.166619119002871</v>
      </c>
      <c r="R248" s="20">
        <v>17.166619119002871</v>
      </c>
      <c r="S248" s="20">
        <v>17.166619119002871</v>
      </c>
      <c r="T248" s="20">
        <v>17.166619119002871</v>
      </c>
      <c r="U248" s="20">
        <v>17.166619119002871</v>
      </c>
      <c r="V248" s="20">
        <v>17.166619119002871</v>
      </c>
      <c r="W248" s="20">
        <v>17.166619119002871</v>
      </c>
      <c r="X248" s="20">
        <v>17.166619119002871</v>
      </c>
      <c r="Y248" s="20">
        <v>17.166619119002871</v>
      </c>
      <c r="Z248" s="20">
        <v>17.166619119002871</v>
      </c>
      <c r="AA248" s="20">
        <v>17.166619119002871</v>
      </c>
      <c r="AB248" s="20">
        <v>17.166619119002871</v>
      </c>
      <c r="AC248" s="20">
        <v>17.166619119002871</v>
      </c>
      <c r="AD248" s="20">
        <v>17.166619119002871</v>
      </c>
      <c r="AE248" s="20">
        <v>17.166619119002871</v>
      </c>
      <c r="AF248" s="20">
        <v>17.166619119002871</v>
      </c>
      <c r="AH248" s="22">
        <v>0.30000000000000099</v>
      </c>
      <c r="AI248" s="20">
        <f ca="1"/>
        <v>4271.337393422089</v>
      </c>
      <c r="AJ248" s="20" cm="1">
        <f t="array" ref="AJ248:BM248">$AH248*Total_Maximum_Demand__MVA____Option_5_Winter_POE10</f>
        <v>15.956266717009845</v>
      </c>
      <c r="AK248" s="20">
        <v>21.627966785703887</v>
      </c>
      <c r="AL248" s="20">
        <v>23.177529499655527</v>
      </c>
      <c r="AM248" s="20">
        <v>14.716266142716824</v>
      </c>
      <c r="AN248" s="20">
        <v>14.866699062238032</v>
      </c>
      <c r="AO248" s="20">
        <v>15.199770509648785</v>
      </c>
      <c r="AP248" s="20">
        <v>15.988255234320158</v>
      </c>
      <c r="AQ248" s="20">
        <v>16.417477008553696</v>
      </c>
      <c r="AR248" s="20">
        <v>17.237614472706415</v>
      </c>
      <c r="AS248" s="20">
        <v>19.733324458425919</v>
      </c>
      <c r="AT248" s="20">
        <v>17.672766577247351</v>
      </c>
      <c r="AU248" s="20">
        <v>17.268777147989663</v>
      </c>
      <c r="AV248" s="20">
        <v>17.810977369384656</v>
      </c>
      <c r="AW248" s="20">
        <v>18.998337574979249</v>
      </c>
      <c r="AX248" s="20">
        <v>18.192394115221475</v>
      </c>
      <c r="AY248" s="20">
        <v>18.192394115221475</v>
      </c>
      <c r="AZ248" s="20">
        <v>18.192394115221475</v>
      </c>
      <c r="BA248" s="20">
        <v>18.192394115221475</v>
      </c>
      <c r="BB248" s="20">
        <v>18.192394115221475</v>
      </c>
      <c r="BC248" s="20">
        <v>18.192394115221475</v>
      </c>
      <c r="BD248" s="20">
        <v>18.192394115221475</v>
      </c>
      <c r="BE248" s="20">
        <v>18.192394115221475</v>
      </c>
      <c r="BF248" s="20">
        <v>18.192394115221475</v>
      </c>
      <c r="BG248" s="20">
        <v>18.192394115221475</v>
      </c>
      <c r="BH248" s="20">
        <v>18.192394115221475</v>
      </c>
      <c r="BI248" s="20">
        <v>18.192394115221475</v>
      </c>
      <c r="BJ248" s="20">
        <v>18.192394115221475</v>
      </c>
      <c r="BK248" s="20">
        <v>18.192394115221475</v>
      </c>
      <c r="BL248" s="20">
        <v>18.192394115221475</v>
      </c>
      <c r="BM248" s="20">
        <v>18.192394115221475</v>
      </c>
    </row>
    <row r="249" spans="1:65">
      <c r="A249" s="22">
        <v>0.250000000000001</v>
      </c>
      <c r="B249" s="20">
        <f ca="1"/>
        <v>4321.8611449446144</v>
      </c>
      <c r="C249" s="20" cm="1">
        <f t="array" ref="C249:AF249">$A249*Total_Maximum_Demand__MVA____Option_5_Winter_POE50</f>
        <v>12.426055570322855</v>
      </c>
      <c r="D249" s="20">
        <v>17.212843476119556</v>
      </c>
      <c r="E249" s="20">
        <v>18.455572999985481</v>
      </c>
      <c r="F249" s="20">
        <v>11.416579633041827</v>
      </c>
      <c r="G249" s="20">
        <v>11.580350062667222</v>
      </c>
      <c r="H249" s="20">
        <v>11.864085830532998</v>
      </c>
      <c r="I249" s="20">
        <v>12.51102820461362</v>
      </c>
      <c r="J249" s="20">
        <v>12.943159728513441</v>
      </c>
      <c r="K249" s="20">
        <v>13.491596455175035</v>
      </c>
      <c r="L249" s="20">
        <v>13.775733078248615</v>
      </c>
      <c r="M249" s="20">
        <v>14.025014856513483</v>
      </c>
      <c r="N249" s="20">
        <v>13.561524220064596</v>
      </c>
      <c r="O249" s="20">
        <v>14.102307144798438</v>
      </c>
      <c r="P249" s="20">
        <v>14.953116308587646</v>
      </c>
      <c r="Q249" s="20">
        <v>14.305515932502402</v>
      </c>
      <c r="R249" s="20">
        <v>14.305515932502402</v>
      </c>
      <c r="S249" s="20">
        <v>14.305515932502402</v>
      </c>
      <c r="T249" s="20">
        <v>14.305515932502402</v>
      </c>
      <c r="U249" s="20">
        <v>14.305515932502402</v>
      </c>
      <c r="V249" s="20">
        <v>14.305515932502402</v>
      </c>
      <c r="W249" s="20">
        <v>14.305515932502402</v>
      </c>
      <c r="X249" s="20">
        <v>14.305515932502402</v>
      </c>
      <c r="Y249" s="20">
        <v>14.305515932502402</v>
      </c>
      <c r="Z249" s="20">
        <v>14.305515932502402</v>
      </c>
      <c r="AA249" s="20">
        <v>14.305515932502402</v>
      </c>
      <c r="AB249" s="20">
        <v>14.305515932502402</v>
      </c>
      <c r="AC249" s="20">
        <v>14.305515932502402</v>
      </c>
      <c r="AD249" s="20">
        <v>14.305515932502402</v>
      </c>
      <c r="AE249" s="20">
        <v>14.305515932502402</v>
      </c>
      <c r="AF249" s="20">
        <v>14.305515932502402</v>
      </c>
      <c r="AH249" s="22">
        <v>0.250000000000001</v>
      </c>
      <c r="AI249" s="20">
        <f ca="1"/>
        <v>4321.8611449446144</v>
      </c>
      <c r="AJ249" s="20" cm="1">
        <f t="array" ref="AJ249:BM249">$AH249*Total_Maximum_Demand__MVA____Option_5_Winter_POE10</f>
        <v>13.296888930841547</v>
      </c>
      <c r="AK249" s="20">
        <v>18.023305654753251</v>
      </c>
      <c r="AL249" s="20">
        <v>19.314607916379622</v>
      </c>
      <c r="AM249" s="20">
        <v>12.263555118930697</v>
      </c>
      <c r="AN249" s="20">
        <v>12.388915885198369</v>
      </c>
      <c r="AO249" s="20">
        <v>12.666475424707329</v>
      </c>
      <c r="AP249" s="20">
        <v>13.323546028600141</v>
      </c>
      <c r="AQ249" s="20">
        <v>13.681230840461422</v>
      </c>
      <c r="AR249" s="20">
        <v>14.364678727255356</v>
      </c>
      <c r="AS249" s="20">
        <v>16.444437048688279</v>
      </c>
      <c r="AT249" s="20">
        <v>14.727305481039471</v>
      </c>
      <c r="AU249" s="20">
        <v>14.390647623324728</v>
      </c>
      <c r="AV249" s="20">
        <v>14.842481141153888</v>
      </c>
      <c r="AW249" s="20">
        <v>15.831947979149387</v>
      </c>
      <c r="AX249" s="20">
        <v>15.160328429351239</v>
      </c>
      <c r="AY249" s="20">
        <v>15.160328429351239</v>
      </c>
      <c r="AZ249" s="20">
        <v>15.160328429351239</v>
      </c>
      <c r="BA249" s="20">
        <v>15.160328429351239</v>
      </c>
      <c r="BB249" s="20">
        <v>15.160328429351239</v>
      </c>
      <c r="BC249" s="20">
        <v>15.160328429351239</v>
      </c>
      <c r="BD249" s="20">
        <v>15.160328429351239</v>
      </c>
      <c r="BE249" s="20">
        <v>15.160328429351239</v>
      </c>
      <c r="BF249" s="20">
        <v>15.160328429351239</v>
      </c>
      <c r="BG249" s="20">
        <v>15.160328429351239</v>
      </c>
      <c r="BH249" s="20">
        <v>15.160328429351239</v>
      </c>
      <c r="BI249" s="20">
        <v>15.160328429351239</v>
      </c>
      <c r="BJ249" s="20">
        <v>15.160328429351239</v>
      </c>
      <c r="BK249" s="20">
        <v>15.160328429351239</v>
      </c>
      <c r="BL249" s="20">
        <v>15.160328429351239</v>
      </c>
      <c r="BM249" s="20">
        <v>15.160328429351239</v>
      </c>
    </row>
    <row r="250" spans="1:65">
      <c r="A250" s="22">
        <v>0.20000000000000101</v>
      </c>
      <c r="B250" s="20">
        <f ca="1"/>
        <v>4353.0669914732325</v>
      </c>
      <c r="C250" s="20" cm="1">
        <f t="array" ref="C250:AF250">$A250*Total_Maximum_Demand__MVA____Option_5_Winter_POE50</f>
        <v>9.9408444562582954</v>
      </c>
      <c r="D250" s="20">
        <v>13.77027478089566</v>
      </c>
      <c r="E250" s="20">
        <v>14.764458399988399</v>
      </c>
      <c r="F250" s="20">
        <v>9.1332637064334712</v>
      </c>
      <c r="G250" s="20">
        <v>9.2642800501337881</v>
      </c>
      <c r="H250" s="20">
        <v>9.4912686644264088</v>
      </c>
      <c r="I250" s="20">
        <v>10.008822563690906</v>
      </c>
      <c r="J250" s="20">
        <v>10.354527782810765</v>
      </c>
      <c r="K250" s="20">
        <v>10.79327716414004</v>
      </c>
      <c r="L250" s="20">
        <v>11.020586462598905</v>
      </c>
      <c r="M250" s="20">
        <v>11.220011885210798</v>
      </c>
      <c r="N250" s="20">
        <v>10.849219376051687</v>
      </c>
      <c r="O250" s="20">
        <v>11.281845715838761</v>
      </c>
      <c r="P250" s="20">
        <v>11.962493046870129</v>
      </c>
      <c r="Q250" s="20">
        <v>11.444412746001934</v>
      </c>
      <c r="R250" s="20">
        <v>11.444412746001934</v>
      </c>
      <c r="S250" s="20">
        <v>11.444412746001934</v>
      </c>
      <c r="T250" s="20">
        <v>11.444412746001934</v>
      </c>
      <c r="U250" s="20">
        <v>11.444412746001934</v>
      </c>
      <c r="V250" s="20">
        <v>11.444412746001934</v>
      </c>
      <c r="W250" s="20">
        <v>11.444412746001934</v>
      </c>
      <c r="X250" s="20">
        <v>11.444412746001934</v>
      </c>
      <c r="Y250" s="20">
        <v>11.444412746001934</v>
      </c>
      <c r="Z250" s="20">
        <v>11.444412746001934</v>
      </c>
      <c r="AA250" s="20">
        <v>11.444412746001934</v>
      </c>
      <c r="AB250" s="20">
        <v>11.444412746001934</v>
      </c>
      <c r="AC250" s="20">
        <v>11.444412746001934</v>
      </c>
      <c r="AD250" s="20">
        <v>11.444412746001934</v>
      </c>
      <c r="AE250" s="20">
        <v>11.444412746001934</v>
      </c>
      <c r="AF250" s="20">
        <v>11.444412746001934</v>
      </c>
      <c r="AH250" s="22">
        <v>0.20000000000000101</v>
      </c>
      <c r="AI250" s="20">
        <f ca="1"/>
        <v>4353.0669914732325</v>
      </c>
      <c r="AJ250" s="20" cm="1">
        <f t="array" ref="AJ250:BM250">$AH250*Total_Maximum_Demand__MVA____Option_5_Winter_POE10</f>
        <v>10.637511144673249</v>
      </c>
      <c r="AK250" s="20">
        <v>14.418644523802618</v>
      </c>
      <c r="AL250" s="20">
        <v>15.451686333103712</v>
      </c>
      <c r="AM250" s="20">
        <v>9.8108440951445672</v>
      </c>
      <c r="AN250" s="20">
        <v>9.9111327081587053</v>
      </c>
      <c r="AO250" s="20">
        <v>10.133180339765875</v>
      </c>
      <c r="AP250" s="20">
        <v>10.658836822880124</v>
      </c>
      <c r="AQ250" s="20">
        <v>10.944984672369149</v>
      </c>
      <c r="AR250" s="20">
        <v>11.491742981804297</v>
      </c>
      <c r="AS250" s="20">
        <v>13.155549638950635</v>
      </c>
      <c r="AT250" s="20">
        <v>11.78184438483159</v>
      </c>
      <c r="AU250" s="20">
        <v>11.512518098659795</v>
      </c>
      <c r="AV250" s="20">
        <v>11.873984912923124</v>
      </c>
      <c r="AW250" s="20">
        <v>12.665558383319523</v>
      </c>
      <c r="AX250" s="20">
        <v>12.128262743481004</v>
      </c>
      <c r="AY250" s="20">
        <v>12.128262743481004</v>
      </c>
      <c r="AZ250" s="20">
        <v>12.128262743481004</v>
      </c>
      <c r="BA250" s="20">
        <v>12.128262743481004</v>
      </c>
      <c r="BB250" s="20">
        <v>12.128262743481004</v>
      </c>
      <c r="BC250" s="20">
        <v>12.128262743481004</v>
      </c>
      <c r="BD250" s="20">
        <v>12.128262743481004</v>
      </c>
      <c r="BE250" s="20">
        <v>12.128262743481004</v>
      </c>
      <c r="BF250" s="20">
        <v>12.128262743481004</v>
      </c>
      <c r="BG250" s="20">
        <v>12.128262743481004</v>
      </c>
      <c r="BH250" s="20">
        <v>12.128262743481004</v>
      </c>
      <c r="BI250" s="20">
        <v>12.128262743481004</v>
      </c>
      <c r="BJ250" s="20">
        <v>12.128262743481004</v>
      </c>
      <c r="BK250" s="20">
        <v>12.128262743481004</v>
      </c>
      <c r="BL250" s="20">
        <v>12.128262743481004</v>
      </c>
      <c r="BM250" s="20">
        <v>12.128262743481004</v>
      </c>
    </row>
    <row r="251" spans="1:65">
      <c r="A251" s="22">
        <v>0.15000000000000099</v>
      </c>
      <c r="B251" s="20">
        <f ca="1"/>
        <v>4369.4129110834619</v>
      </c>
      <c r="C251" s="20" cm="1">
        <f t="array" ref="C251:AF251">$A251*Total_Maximum_Demand__MVA____Option_5_Winter_POE50</f>
        <v>7.4556333421937326</v>
      </c>
      <c r="D251" s="20">
        <v>10.327706085671762</v>
      </c>
      <c r="E251" s="20">
        <v>11.073343799991317</v>
      </c>
      <c r="F251" s="20">
        <v>6.849947779825114</v>
      </c>
      <c r="G251" s="20">
        <v>6.9482100376003517</v>
      </c>
      <c r="H251" s="20">
        <v>7.1184514983198168</v>
      </c>
      <c r="I251" s="20">
        <v>7.5066169227681918</v>
      </c>
      <c r="J251" s="20">
        <v>7.7658958371080855</v>
      </c>
      <c r="K251" s="20">
        <v>8.0949578731050433</v>
      </c>
      <c r="L251" s="20">
        <v>8.2654398469491905</v>
      </c>
      <c r="M251" s="20">
        <v>8.4150089139081121</v>
      </c>
      <c r="N251" s="20">
        <v>8.1369145320387783</v>
      </c>
      <c r="O251" s="20">
        <v>8.4613842868790847</v>
      </c>
      <c r="P251" s="20">
        <v>8.9718697851526112</v>
      </c>
      <c r="Q251" s="20">
        <v>8.5833095595014637</v>
      </c>
      <c r="R251" s="20">
        <v>8.5833095595014637</v>
      </c>
      <c r="S251" s="20">
        <v>8.5833095595014637</v>
      </c>
      <c r="T251" s="20">
        <v>8.5833095595014637</v>
      </c>
      <c r="U251" s="20">
        <v>8.5833095595014637</v>
      </c>
      <c r="V251" s="20">
        <v>8.5833095595014637</v>
      </c>
      <c r="W251" s="20">
        <v>8.5833095595014637</v>
      </c>
      <c r="X251" s="20">
        <v>8.5833095595014637</v>
      </c>
      <c r="Y251" s="20">
        <v>8.5833095595014637</v>
      </c>
      <c r="Z251" s="20">
        <v>8.5833095595014637</v>
      </c>
      <c r="AA251" s="20">
        <v>8.5833095595014637</v>
      </c>
      <c r="AB251" s="20">
        <v>8.5833095595014637</v>
      </c>
      <c r="AC251" s="20">
        <v>8.5833095595014637</v>
      </c>
      <c r="AD251" s="20">
        <v>8.5833095595014637</v>
      </c>
      <c r="AE251" s="20">
        <v>8.5833095595014637</v>
      </c>
      <c r="AF251" s="20">
        <v>8.5833095595014637</v>
      </c>
      <c r="AH251" s="22">
        <v>0.15000000000000099</v>
      </c>
      <c r="AI251" s="20">
        <f ca="1"/>
        <v>4369.4129110834619</v>
      </c>
      <c r="AJ251" s="20" cm="1">
        <f t="array" ref="AJ251:BM251">$AH251*Total_Maximum_Demand__MVA____Option_5_Winter_POE10</f>
        <v>7.978133358504949</v>
      </c>
      <c r="AK251" s="20">
        <v>10.813983392851981</v>
      </c>
      <c r="AL251" s="20">
        <v>11.588764749827803</v>
      </c>
      <c r="AM251" s="20">
        <v>7.358133071358437</v>
      </c>
      <c r="AN251" s="20">
        <v>7.433349531119041</v>
      </c>
      <c r="AO251" s="20">
        <v>7.599885254824418</v>
      </c>
      <c r="AP251" s="20">
        <v>7.9941276171601059</v>
      </c>
      <c r="AQ251" s="20">
        <v>8.2087385042768748</v>
      </c>
      <c r="AR251" s="20">
        <v>8.618807236353236</v>
      </c>
      <c r="AS251" s="20">
        <v>9.8666622292129915</v>
      </c>
      <c r="AT251" s="20">
        <v>8.8363832886237059</v>
      </c>
      <c r="AU251" s="20">
        <v>8.63438857399486</v>
      </c>
      <c r="AV251" s="20">
        <v>8.9054886846923562</v>
      </c>
      <c r="AW251" s="20">
        <v>9.4991687874896567</v>
      </c>
      <c r="AX251" s="20">
        <v>9.0961970576107678</v>
      </c>
      <c r="AY251" s="20">
        <v>9.0961970576107678</v>
      </c>
      <c r="AZ251" s="20">
        <v>9.0961970576107678</v>
      </c>
      <c r="BA251" s="20">
        <v>9.0961970576107678</v>
      </c>
      <c r="BB251" s="20">
        <v>9.0961970576107678</v>
      </c>
      <c r="BC251" s="20">
        <v>9.0961970576107678</v>
      </c>
      <c r="BD251" s="20">
        <v>9.0961970576107678</v>
      </c>
      <c r="BE251" s="20">
        <v>9.0961970576107678</v>
      </c>
      <c r="BF251" s="20">
        <v>9.0961970576107678</v>
      </c>
      <c r="BG251" s="20">
        <v>9.0961970576107678</v>
      </c>
      <c r="BH251" s="20">
        <v>9.0961970576107678</v>
      </c>
      <c r="BI251" s="20">
        <v>9.0961970576107678</v>
      </c>
      <c r="BJ251" s="20">
        <v>9.0961970576107678</v>
      </c>
      <c r="BK251" s="20">
        <v>9.0961970576107678</v>
      </c>
      <c r="BL251" s="20">
        <v>9.0961970576107678</v>
      </c>
      <c r="BM251" s="20">
        <v>9.0961970576107678</v>
      </c>
    </row>
    <row r="252" spans="1:65">
      <c r="A252" s="22">
        <v>0.100000000000001</v>
      </c>
      <c r="B252" s="20">
        <f ca="1"/>
        <v>4378.6260657728635</v>
      </c>
      <c r="C252" s="20" cm="1">
        <f t="array" ref="C252:AF252">$A252*Total_Maximum_Demand__MVA____Option_5_Winter_POE50</f>
        <v>4.9704222281291726</v>
      </c>
      <c r="D252" s="20">
        <v>6.8851373904478645</v>
      </c>
      <c r="E252" s="20">
        <v>7.3822291999942369</v>
      </c>
      <c r="F252" s="20">
        <v>4.5666318532167587</v>
      </c>
      <c r="G252" s="20">
        <v>4.6321400250669171</v>
      </c>
      <c r="H252" s="20">
        <v>4.7456343322132275</v>
      </c>
      <c r="I252" s="20">
        <v>5.0044112818454787</v>
      </c>
      <c r="J252" s="20">
        <v>5.1772638914054081</v>
      </c>
      <c r="K252" s="20">
        <v>5.3966385820700467</v>
      </c>
      <c r="L252" s="20">
        <v>5.5102932312994799</v>
      </c>
      <c r="M252" s="20">
        <v>5.6100059426054267</v>
      </c>
      <c r="N252" s="20">
        <v>5.4246096880258712</v>
      </c>
      <c r="O252" s="20">
        <v>5.6409228579194091</v>
      </c>
      <c r="P252" s="20">
        <v>5.981246523435094</v>
      </c>
      <c r="Q252" s="20">
        <v>5.7222063730009953</v>
      </c>
      <c r="R252" s="20">
        <v>5.7222063730009953</v>
      </c>
      <c r="S252" s="20">
        <v>5.7222063730009953</v>
      </c>
      <c r="T252" s="20">
        <v>5.7222063730009953</v>
      </c>
      <c r="U252" s="20">
        <v>5.7222063730009953</v>
      </c>
      <c r="V252" s="20">
        <v>5.7222063730009953</v>
      </c>
      <c r="W252" s="20">
        <v>5.7222063730009953</v>
      </c>
      <c r="X252" s="20">
        <v>5.7222063730009953</v>
      </c>
      <c r="Y252" s="20">
        <v>5.7222063730009953</v>
      </c>
      <c r="Z252" s="20">
        <v>5.7222063730009953</v>
      </c>
      <c r="AA252" s="20">
        <v>5.7222063730009953</v>
      </c>
      <c r="AB252" s="20">
        <v>5.7222063730009953</v>
      </c>
      <c r="AC252" s="20">
        <v>5.7222063730009953</v>
      </c>
      <c r="AD252" s="20">
        <v>5.7222063730009953</v>
      </c>
      <c r="AE252" s="20">
        <v>5.7222063730009953</v>
      </c>
      <c r="AF252" s="20">
        <v>5.7222063730009953</v>
      </c>
      <c r="AH252" s="22">
        <v>0.100000000000001</v>
      </c>
      <c r="AI252" s="20">
        <f ca="1"/>
        <v>4378.6260657728635</v>
      </c>
      <c r="AJ252" s="20" cm="1">
        <f t="array" ref="AJ252:BM252">$AH252*Total_Maximum_Demand__MVA____Option_5_Winter_POE10</f>
        <v>5.3187555723366513</v>
      </c>
      <c r="AK252" s="20">
        <v>7.2093222619013444</v>
      </c>
      <c r="AL252" s="20">
        <v>7.7258431665518952</v>
      </c>
      <c r="AM252" s="20">
        <v>4.9054220475723076</v>
      </c>
      <c r="AN252" s="20">
        <v>4.9555663540793775</v>
      </c>
      <c r="AO252" s="20">
        <v>5.0665901698829625</v>
      </c>
      <c r="AP252" s="20">
        <v>5.3294184114400887</v>
      </c>
      <c r="AQ252" s="20">
        <v>5.4724923361846018</v>
      </c>
      <c r="AR252" s="20">
        <v>5.7458714909021777</v>
      </c>
      <c r="AS252" s="20">
        <v>6.5777748194753505</v>
      </c>
      <c r="AT252" s="20">
        <v>5.8909221924158244</v>
      </c>
      <c r="AU252" s="20">
        <v>5.7562590493299268</v>
      </c>
      <c r="AV252" s="20">
        <v>5.9369924564615912</v>
      </c>
      <c r="AW252" s="20">
        <v>6.3327791916597924</v>
      </c>
      <c r="AX252" s="20">
        <v>6.0641313717405323</v>
      </c>
      <c r="AY252" s="20">
        <v>6.0641313717405323</v>
      </c>
      <c r="AZ252" s="20">
        <v>6.0641313717405323</v>
      </c>
      <c r="BA252" s="20">
        <v>6.0641313717405323</v>
      </c>
      <c r="BB252" s="20">
        <v>6.0641313717405323</v>
      </c>
      <c r="BC252" s="20">
        <v>6.0641313717405323</v>
      </c>
      <c r="BD252" s="20">
        <v>6.0641313717405323</v>
      </c>
      <c r="BE252" s="20">
        <v>6.0641313717405323</v>
      </c>
      <c r="BF252" s="20">
        <v>6.0641313717405323</v>
      </c>
      <c r="BG252" s="20">
        <v>6.0641313717405323</v>
      </c>
      <c r="BH252" s="20">
        <v>6.0641313717405323</v>
      </c>
      <c r="BI252" s="20">
        <v>6.0641313717405323</v>
      </c>
      <c r="BJ252" s="20">
        <v>6.0641313717405323</v>
      </c>
      <c r="BK252" s="20">
        <v>6.0641313717405323</v>
      </c>
      <c r="BL252" s="20">
        <v>6.0641313717405323</v>
      </c>
      <c r="BM252" s="20">
        <v>6.0641313717405323</v>
      </c>
    </row>
    <row r="253" spans="1:65">
      <c r="A253" s="22">
        <v>5.0000000000001002E-2</v>
      </c>
      <c r="B253" s="20">
        <f ca="1"/>
        <v>4391.7028014610469</v>
      </c>
      <c r="C253" s="20" cm="1">
        <f t="array" ref="C253:AF253">$A253*Total_Maximum_Demand__MVA____Option_5_Winter_POE50</f>
        <v>2.4852111140646111</v>
      </c>
      <c r="D253" s="20">
        <v>3.4425686952239665</v>
      </c>
      <c r="E253" s="20">
        <v>3.6911145999971553</v>
      </c>
      <c r="F253" s="20">
        <v>2.283315926608402</v>
      </c>
      <c r="G253" s="20">
        <v>2.3160700125334817</v>
      </c>
      <c r="H253" s="20">
        <v>2.3728171661066377</v>
      </c>
      <c r="I253" s="20">
        <v>2.5022056409227642</v>
      </c>
      <c r="J253" s="20">
        <v>2.5886319457027298</v>
      </c>
      <c r="K253" s="20">
        <v>2.6983192910350504</v>
      </c>
      <c r="L253" s="20">
        <v>2.7551466156497675</v>
      </c>
      <c r="M253" s="20">
        <v>2.8050029713027413</v>
      </c>
      <c r="N253" s="20">
        <v>2.7123048440129627</v>
      </c>
      <c r="O253" s="20">
        <v>2.8204614289597325</v>
      </c>
      <c r="P253" s="20">
        <v>2.9906232617175772</v>
      </c>
      <c r="Q253" s="20">
        <v>2.8611031865005265</v>
      </c>
      <c r="R253" s="20">
        <v>2.8611031865005265</v>
      </c>
      <c r="S253" s="20">
        <v>2.8611031865005265</v>
      </c>
      <c r="T253" s="20">
        <v>2.8611031865005265</v>
      </c>
      <c r="U253" s="20">
        <v>2.8611031865005265</v>
      </c>
      <c r="V253" s="20">
        <v>2.8611031865005265</v>
      </c>
      <c r="W253" s="20">
        <v>2.8611031865005265</v>
      </c>
      <c r="X253" s="20">
        <v>2.8611031865005265</v>
      </c>
      <c r="Y253" s="20">
        <v>2.8611031865005265</v>
      </c>
      <c r="Z253" s="20">
        <v>2.8611031865005265</v>
      </c>
      <c r="AA253" s="20">
        <v>2.8611031865005265</v>
      </c>
      <c r="AB253" s="20">
        <v>2.8611031865005265</v>
      </c>
      <c r="AC253" s="20">
        <v>2.8611031865005265</v>
      </c>
      <c r="AD253" s="20">
        <v>2.8611031865005265</v>
      </c>
      <c r="AE253" s="20">
        <v>2.8611031865005265</v>
      </c>
      <c r="AF253" s="20">
        <v>2.8611031865005265</v>
      </c>
      <c r="AH253" s="22">
        <v>5.0000000000001002E-2</v>
      </c>
      <c r="AI253" s="20">
        <f ca="1"/>
        <v>4391.7028014610469</v>
      </c>
      <c r="AJ253" s="20" cm="1">
        <f t="array" ref="AJ253:BM253">$AH253*Total_Maximum_Demand__MVA____Option_5_Winter_POE10</f>
        <v>2.6593777861683519</v>
      </c>
      <c r="AK253" s="20">
        <v>3.6046611309507082</v>
      </c>
      <c r="AL253" s="20">
        <v>3.8629215832759862</v>
      </c>
      <c r="AM253" s="20">
        <v>2.4527110237861787</v>
      </c>
      <c r="AN253" s="20">
        <v>2.4777831770397136</v>
      </c>
      <c r="AO253" s="20">
        <v>2.5332950849415066</v>
      </c>
      <c r="AP253" s="20">
        <v>2.664709205720071</v>
      </c>
      <c r="AQ253" s="20">
        <v>2.7362461680923285</v>
      </c>
      <c r="AR253" s="20">
        <v>2.8729357454511173</v>
      </c>
      <c r="AS253" s="20">
        <v>3.2888874097377081</v>
      </c>
      <c r="AT253" s="20">
        <v>2.9454610962079415</v>
      </c>
      <c r="AU253" s="20">
        <v>2.8781295246649918</v>
      </c>
      <c r="AV253" s="20">
        <v>2.9684962282308254</v>
      </c>
      <c r="AW253" s="20">
        <v>3.1663895958299282</v>
      </c>
      <c r="AX253" s="20">
        <v>3.0320656858702963</v>
      </c>
      <c r="AY253" s="20">
        <v>3.0320656858702963</v>
      </c>
      <c r="AZ253" s="20">
        <v>3.0320656858702963</v>
      </c>
      <c r="BA253" s="20">
        <v>3.0320656858702963</v>
      </c>
      <c r="BB253" s="20">
        <v>3.0320656858702963</v>
      </c>
      <c r="BC253" s="20">
        <v>3.0320656858702963</v>
      </c>
      <c r="BD253" s="20">
        <v>3.0320656858702963</v>
      </c>
      <c r="BE253" s="20">
        <v>3.0320656858702963</v>
      </c>
      <c r="BF253" s="20">
        <v>3.0320656858702963</v>
      </c>
      <c r="BG253" s="20">
        <v>3.0320656858702963</v>
      </c>
      <c r="BH253" s="20">
        <v>3.0320656858702963</v>
      </c>
      <c r="BI253" s="20">
        <v>3.0320656858702963</v>
      </c>
      <c r="BJ253" s="20">
        <v>3.0320656858702963</v>
      </c>
      <c r="BK253" s="20">
        <v>3.0320656858702963</v>
      </c>
      <c r="BL253" s="20">
        <v>3.0320656858702963</v>
      </c>
      <c r="BM253" s="20">
        <v>3.0320656858702963</v>
      </c>
    </row>
    <row r="254" spans="1:65">
      <c r="A254" s="22">
        <v>9.9920072216264108E-16</v>
      </c>
      <c r="B254" s="20">
        <f ca="1"/>
        <v>4391.7028014610469</v>
      </c>
      <c r="C254" s="20" cm="1">
        <f t="array" ref="C254:AF254">$A254*Total_Maximum_Demand__MVA____Option_5_Winter_POE50</f>
        <v>4.9664494797998627E-14</v>
      </c>
      <c r="D254" s="20">
        <v>6.8796342527244397E-14</v>
      </c>
      <c r="E254" s="20">
        <v>7.3763287478043033E-14</v>
      </c>
      <c r="F254" s="20">
        <v>4.5629818455850593E-14</v>
      </c>
      <c r="G254" s="20">
        <v>4.628437658205291E-14</v>
      </c>
      <c r="H254" s="20">
        <v>4.7418412518672325E-14</v>
      </c>
      <c r="I254" s="20">
        <v>5.0004113668188202E-14</v>
      </c>
      <c r="J254" s="20">
        <v>5.1731258191187968E-14</v>
      </c>
      <c r="K254" s="20">
        <v>5.3923251684551078E-14</v>
      </c>
      <c r="L254" s="20">
        <v>5.5058889760422973E-14</v>
      </c>
      <c r="M254" s="20">
        <v>5.6055219891879941E-14</v>
      </c>
      <c r="N254" s="20">
        <v>5.4202739177258552E-14</v>
      </c>
      <c r="O254" s="20">
        <v>5.636414193296766E-14</v>
      </c>
      <c r="P254" s="20">
        <v>5.976465845649073E-14</v>
      </c>
      <c r="Q254" s="20">
        <v>5.7176327402662047E-14</v>
      </c>
      <c r="R254" s="20">
        <v>5.7176327402662047E-14</v>
      </c>
      <c r="S254" s="20">
        <v>5.7176327402662047E-14</v>
      </c>
      <c r="T254" s="20">
        <v>5.7176327402662047E-14</v>
      </c>
      <c r="U254" s="20">
        <v>5.7176327402662047E-14</v>
      </c>
      <c r="V254" s="20">
        <v>5.7176327402662047E-14</v>
      </c>
      <c r="W254" s="20">
        <v>5.7176327402662047E-14</v>
      </c>
      <c r="X254" s="20">
        <v>5.7176327402662047E-14</v>
      </c>
      <c r="Y254" s="20">
        <v>5.7176327402662047E-14</v>
      </c>
      <c r="Z254" s="20">
        <v>5.7176327402662047E-14</v>
      </c>
      <c r="AA254" s="20">
        <v>5.7176327402662047E-14</v>
      </c>
      <c r="AB254" s="20">
        <v>5.7176327402662047E-14</v>
      </c>
      <c r="AC254" s="20">
        <v>5.7176327402662047E-14</v>
      </c>
      <c r="AD254" s="20">
        <v>5.7176327402662047E-14</v>
      </c>
      <c r="AE254" s="20">
        <v>5.7176327402662047E-14</v>
      </c>
      <c r="AF254" s="20">
        <v>5.7176327402662047E-14</v>
      </c>
      <c r="AH254" s="22">
        <v>9.9920072216264108E-16</v>
      </c>
      <c r="AI254" s="20">
        <f ca="1"/>
        <v>4391.7028014610469</v>
      </c>
      <c r="AJ254" s="20" cm="1">
        <f t="array" ref="AJ254:BM254">$AH254*Total_Maximum_Demand__MVA____Option_5_Winter_POE10</f>
        <v>5.3145044088852997E-14</v>
      </c>
      <c r="AK254" s="20">
        <v>7.2035600103949563E-14</v>
      </c>
      <c r="AL254" s="20">
        <v>7.7196680713338814E-14</v>
      </c>
      <c r="AM254" s="20">
        <v>4.9015012524467424E-14</v>
      </c>
      <c r="AN254" s="20">
        <v>4.9516054797209506E-14</v>
      </c>
      <c r="AO254" s="20">
        <v>5.0625405566491437E-14</v>
      </c>
      <c r="AP254" s="20">
        <v>5.3251587254177583E-14</v>
      </c>
      <c r="AQ254" s="20">
        <v>5.4681182943451183E-14</v>
      </c>
      <c r="AR254" s="20">
        <v>5.7412789431631291E-14</v>
      </c>
      <c r="AS254" s="20">
        <v>6.5725173498429399E-14</v>
      </c>
      <c r="AT254" s="20">
        <v>5.8862137088657617E-14</v>
      </c>
      <c r="AU254" s="20">
        <v>5.7516581990456425E-14</v>
      </c>
      <c r="AV254" s="20">
        <v>5.9322471499705149E-14</v>
      </c>
      <c r="AW254" s="20">
        <v>6.3277175416029483E-14</v>
      </c>
      <c r="AX254" s="20">
        <v>6.0592844459322065E-14</v>
      </c>
      <c r="AY254" s="20">
        <v>6.0592844459322065E-14</v>
      </c>
      <c r="AZ254" s="20">
        <v>6.0592844459322065E-14</v>
      </c>
      <c r="BA254" s="20">
        <v>6.0592844459322065E-14</v>
      </c>
      <c r="BB254" s="20">
        <v>6.0592844459322065E-14</v>
      </c>
      <c r="BC254" s="20">
        <v>6.0592844459322065E-14</v>
      </c>
      <c r="BD254" s="20">
        <v>6.0592844459322065E-14</v>
      </c>
      <c r="BE254" s="20">
        <v>6.0592844459322065E-14</v>
      </c>
      <c r="BF254" s="20">
        <v>6.0592844459322065E-14</v>
      </c>
      <c r="BG254" s="20">
        <v>6.0592844459322065E-14</v>
      </c>
      <c r="BH254" s="20">
        <v>6.0592844459322065E-14</v>
      </c>
      <c r="BI254" s="20">
        <v>6.0592844459322065E-14</v>
      </c>
      <c r="BJ254" s="20">
        <v>6.0592844459322065E-14</v>
      </c>
      <c r="BK254" s="20">
        <v>6.0592844459322065E-14</v>
      </c>
      <c r="BL254" s="20">
        <v>6.0592844459322065E-14</v>
      </c>
      <c r="BM254" s="20">
        <v>6.0592844459322065E-14</v>
      </c>
    </row>
    <row r="255" spans="1:65">
      <c r="A255" s="22"/>
    </row>
    <row r="256" spans="1:65">
      <c r="A256" s="19" t="s">
        <v>812</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812</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846</v>
      </c>
      <c r="AH257" s="4" t="s">
        <v>847</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56.448309362924114</v>
      </c>
      <c r="D259" s="20">
        <v>74.883099830875992</v>
      </c>
      <c r="E259" s="20">
        <v>79.897969704080438</v>
      </c>
      <c r="F259" s="20">
        <v>50.749831333461188</v>
      </c>
      <c r="G259" s="20">
        <v>50.741445413619246</v>
      </c>
      <c r="H259" s="20">
        <v>51.311327465518104</v>
      </c>
      <c r="I259" s="20">
        <v>51.936880525904115</v>
      </c>
      <c r="J259" s="20">
        <v>53.222265420177962</v>
      </c>
      <c r="K259" s="20">
        <v>54.146078463113952</v>
      </c>
      <c r="L259" s="20">
        <v>54.646299721338224</v>
      </c>
      <c r="M259" s="20">
        <v>55.192485259514015</v>
      </c>
      <c r="N259" s="20">
        <v>55.693236233328122</v>
      </c>
      <c r="O259" s="20">
        <v>56.599706711048199</v>
      </c>
      <c r="P259" s="20">
        <v>57.725274128037611</v>
      </c>
      <c r="Q259" s="20">
        <v>57.644459082345037</v>
      </c>
      <c r="R259" s="20">
        <v>57.644459082345037</v>
      </c>
      <c r="S259" s="20">
        <v>57.644459082345037</v>
      </c>
      <c r="T259" s="20">
        <v>57.644459082345037</v>
      </c>
      <c r="U259" s="20">
        <v>57.644459082345037</v>
      </c>
      <c r="V259" s="20">
        <v>57.644459082345037</v>
      </c>
      <c r="W259" s="20">
        <v>57.644459082345037</v>
      </c>
      <c r="X259" s="20">
        <v>57.644459082345037</v>
      </c>
      <c r="Y259" s="20">
        <v>57.644459082345037</v>
      </c>
      <c r="Z259" s="20">
        <v>57.644459082345037</v>
      </c>
      <c r="AA259" s="20">
        <v>57.644459082345037</v>
      </c>
      <c r="AB259" s="20">
        <v>57.644459082345037</v>
      </c>
      <c r="AC259" s="20">
        <v>57.644459082345037</v>
      </c>
      <c r="AD259" s="20">
        <v>57.644459082345037</v>
      </c>
      <c r="AE259" s="20">
        <v>57.644459082345037</v>
      </c>
      <c r="AF259" s="20">
        <v>57.644459082345037</v>
      </c>
      <c r="AG259" s="20"/>
      <c r="AH259" s="22" cm="1">
        <f t="array" ref="AH259:AH282">Percent_MD</f>
        <v>1</v>
      </c>
      <c r="AI259" s="20" cm="1">
        <f t="array" aca="1" ref="AI259:AI282" ca="1">Summer___MD___Hours</f>
        <v>0</v>
      </c>
      <c r="AJ259" s="20" cm="1">
        <f t="array" ref="AJ259:BM259">$AH259*Total_Maximum_Demand__MVA____Option_5_Summer_POE10</f>
        <v>62.900986127459987</v>
      </c>
      <c r="AK259" s="20">
        <v>81.372767966121785</v>
      </c>
      <c r="AL259" s="20">
        <v>86.20299842903583</v>
      </c>
      <c r="AM259" s="20">
        <v>56.910890008675153</v>
      </c>
      <c r="AN259" s="20">
        <v>56.928373067342989</v>
      </c>
      <c r="AO259" s="20">
        <v>57.421901881339707</v>
      </c>
      <c r="AP259" s="20">
        <v>58.728436136595278</v>
      </c>
      <c r="AQ259" s="20">
        <v>59.60076403671745</v>
      </c>
      <c r="AR259" s="20">
        <v>60.456082802300514</v>
      </c>
      <c r="AS259" s="20">
        <v>61.456872718462606</v>
      </c>
      <c r="AT259" s="20">
        <v>62.382618533179013</v>
      </c>
      <c r="AU259" s="20">
        <v>63.282673778754784</v>
      </c>
      <c r="AV259" s="20">
        <v>63.383015825963056</v>
      </c>
      <c r="AW259" s="20">
        <v>64.433969595244207</v>
      </c>
      <c r="AX259" s="20">
        <v>63.63246785974205</v>
      </c>
      <c r="AY259" s="20">
        <v>63.63246785974205</v>
      </c>
      <c r="AZ259" s="20">
        <v>63.63246785974205</v>
      </c>
      <c r="BA259" s="20">
        <v>63.63246785974205</v>
      </c>
      <c r="BB259" s="20">
        <v>63.63246785974205</v>
      </c>
      <c r="BC259" s="20">
        <v>63.63246785974205</v>
      </c>
      <c r="BD259" s="20">
        <v>63.63246785974205</v>
      </c>
      <c r="BE259" s="20">
        <v>63.63246785974205</v>
      </c>
      <c r="BF259" s="20">
        <v>63.63246785974205</v>
      </c>
      <c r="BG259" s="20">
        <v>63.63246785974205</v>
      </c>
      <c r="BH259" s="20">
        <v>63.63246785974205</v>
      </c>
      <c r="BI259" s="20">
        <v>63.63246785974205</v>
      </c>
      <c r="BJ259" s="20">
        <v>63.63246785974205</v>
      </c>
      <c r="BK259" s="20">
        <v>63.63246785974205</v>
      </c>
      <c r="BL259" s="20">
        <v>63.63246785974205</v>
      </c>
      <c r="BM259" s="20">
        <v>63.63246785974205</v>
      </c>
    </row>
    <row r="260" spans="1:65">
      <c r="A260" s="22">
        <v>0.99</v>
      </c>
      <c r="B260" s="20">
        <f ca="1"/>
        <v>0</v>
      </c>
      <c r="C260" s="20" cm="1">
        <f t="array" ref="C260:AF260">$A260*Total_Maximum_Demand__MVA____Option_5_Summer_POE50</f>
        <v>55.883826269294872</v>
      </c>
      <c r="D260" s="20">
        <v>74.13426883256723</v>
      </c>
      <c r="E260" s="20">
        <v>79.098990007039632</v>
      </c>
      <c r="F260" s="20">
        <v>50.242333020126573</v>
      </c>
      <c r="G260" s="20">
        <v>50.23403095948305</v>
      </c>
      <c r="H260" s="20">
        <v>50.798214190862922</v>
      </c>
      <c r="I260" s="20">
        <v>51.417511720645074</v>
      </c>
      <c r="J260" s="20">
        <v>52.69004276597618</v>
      </c>
      <c r="K260" s="20">
        <v>53.604617678482811</v>
      </c>
      <c r="L260" s="20">
        <v>54.099836724124842</v>
      </c>
      <c r="M260" s="20">
        <v>54.640560406918873</v>
      </c>
      <c r="N260" s="20">
        <v>55.136303870994837</v>
      </c>
      <c r="O260" s="20">
        <v>56.033709643937719</v>
      </c>
      <c r="P260" s="20">
        <v>57.148021386757236</v>
      </c>
      <c r="Q260" s="20">
        <v>57.068014491521588</v>
      </c>
      <c r="R260" s="20">
        <v>57.068014491521588</v>
      </c>
      <c r="S260" s="20">
        <v>57.068014491521588</v>
      </c>
      <c r="T260" s="20">
        <v>57.068014491521588</v>
      </c>
      <c r="U260" s="20">
        <v>57.068014491521588</v>
      </c>
      <c r="V260" s="20">
        <v>57.068014491521588</v>
      </c>
      <c r="W260" s="20">
        <v>57.068014491521588</v>
      </c>
      <c r="X260" s="20">
        <v>57.068014491521588</v>
      </c>
      <c r="Y260" s="20">
        <v>57.068014491521588</v>
      </c>
      <c r="Z260" s="20">
        <v>57.068014491521588</v>
      </c>
      <c r="AA260" s="20">
        <v>57.068014491521588</v>
      </c>
      <c r="AB260" s="20">
        <v>57.068014491521588</v>
      </c>
      <c r="AC260" s="20">
        <v>57.068014491521588</v>
      </c>
      <c r="AD260" s="20">
        <v>57.068014491521588</v>
      </c>
      <c r="AE260" s="20">
        <v>57.068014491521588</v>
      </c>
      <c r="AF260" s="20">
        <v>57.068014491521588</v>
      </c>
      <c r="AG260" s="20"/>
      <c r="AH260" s="22">
        <v>0.99</v>
      </c>
      <c r="AI260" s="20">
        <f ca="1"/>
        <v>1.5126571379369724</v>
      </c>
      <c r="AJ260" s="20" cm="1">
        <f t="array" ref="AJ260:BM260">$AH260*Total_Maximum_Demand__MVA____Option_5_Summer_POE10</f>
        <v>62.271976266185384</v>
      </c>
      <c r="AK260" s="20">
        <v>80.559040286460572</v>
      </c>
      <c r="AL260" s="20">
        <v>85.340968444745471</v>
      </c>
      <c r="AM260" s="20">
        <v>56.3417811085884</v>
      </c>
      <c r="AN260" s="20">
        <v>56.359089336669555</v>
      </c>
      <c r="AO260" s="20">
        <v>56.847682862526312</v>
      </c>
      <c r="AP260" s="20">
        <v>58.141151775229325</v>
      </c>
      <c r="AQ260" s="20">
        <v>59.004756396350274</v>
      </c>
      <c r="AR260" s="20">
        <v>59.85152197427751</v>
      </c>
      <c r="AS260" s="20">
        <v>60.84230399127798</v>
      </c>
      <c r="AT260" s="20">
        <v>61.758792347847219</v>
      </c>
      <c r="AU260" s="20">
        <v>62.649847040967238</v>
      </c>
      <c r="AV260" s="20">
        <v>62.749185667703422</v>
      </c>
      <c r="AW260" s="20">
        <v>63.789629899291768</v>
      </c>
      <c r="AX260" s="20">
        <v>62.996143181144632</v>
      </c>
      <c r="AY260" s="20">
        <v>62.996143181144632</v>
      </c>
      <c r="AZ260" s="20">
        <v>62.996143181144632</v>
      </c>
      <c r="BA260" s="20">
        <v>62.996143181144632</v>
      </c>
      <c r="BB260" s="20">
        <v>62.996143181144632</v>
      </c>
      <c r="BC260" s="20">
        <v>62.996143181144632</v>
      </c>
      <c r="BD260" s="20">
        <v>62.996143181144632</v>
      </c>
      <c r="BE260" s="20">
        <v>62.996143181144632</v>
      </c>
      <c r="BF260" s="20">
        <v>62.996143181144632</v>
      </c>
      <c r="BG260" s="20">
        <v>62.996143181144632</v>
      </c>
      <c r="BH260" s="20">
        <v>62.996143181144632</v>
      </c>
      <c r="BI260" s="20">
        <v>62.996143181144632</v>
      </c>
      <c r="BJ260" s="20">
        <v>62.996143181144632</v>
      </c>
      <c r="BK260" s="20">
        <v>62.996143181144632</v>
      </c>
      <c r="BL260" s="20">
        <v>62.996143181144632</v>
      </c>
      <c r="BM260" s="20">
        <v>62.996143181144632</v>
      </c>
    </row>
    <row r="261" spans="1:65">
      <c r="A261" s="22">
        <v>0.98</v>
      </c>
      <c r="B261" s="20">
        <f ca="1"/>
        <v>0</v>
      </c>
      <c r="C261" s="20" cm="1">
        <f t="array" ref="C261:AF261">$A261*Total_Maximum_Demand__MVA____Option_5_Summer_POE50</f>
        <v>55.31934317566563</v>
      </c>
      <c r="D261" s="20">
        <v>73.385437834258468</v>
      </c>
      <c r="E261" s="20">
        <v>78.300010309998825</v>
      </c>
      <c r="F261" s="20">
        <v>49.734834706791965</v>
      </c>
      <c r="G261" s="20">
        <v>49.726616505346861</v>
      </c>
      <c r="H261" s="20">
        <v>50.285100916207739</v>
      </c>
      <c r="I261" s="20">
        <v>50.898142915386032</v>
      </c>
      <c r="J261" s="20">
        <v>52.157820111774399</v>
      </c>
      <c r="K261" s="20">
        <v>53.063156893851669</v>
      </c>
      <c r="L261" s="20">
        <v>53.55337372691146</v>
      </c>
      <c r="M261" s="20">
        <v>54.088635554323737</v>
      </c>
      <c r="N261" s="20">
        <v>54.579371508661559</v>
      </c>
      <c r="O261" s="20">
        <v>55.467712576827232</v>
      </c>
      <c r="P261" s="20">
        <v>56.570768645476861</v>
      </c>
      <c r="Q261" s="20">
        <v>56.491569900698138</v>
      </c>
      <c r="R261" s="20">
        <v>56.491569900698138</v>
      </c>
      <c r="S261" s="20">
        <v>56.491569900698138</v>
      </c>
      <c r="T261" s="20">
        <v>56.491569900698138</v>
      </c>
      <c r="U261" s="20">
        <v>56.491569900698138</v>
      </c>
      <c r="V261" s="20">
        <v>56.491569900698138</v>
      </c>
      <c r="W261" s="20">
        <v>56.491569900698138</v>
      </c>
      <c r="X261" s="20">
        <v>56.491569900698138</v>
      </c>
      <c r="Y261" s="20">
        <v>56.491569900698138</v>
      </c>
      <c r="Z261" s="20">
        <v>56.491569900698138</v>
      </c>
      <c r="AA261" s="20">
        <v>56.491569900698138</v>
      </c>
      <c r="AB261" s="20">
        <v>56.491569900698138</v>
      </c>
      <c r="AC261" s="20">
        <v>56.491569900698138</v>
      </c>
      <c r="AD261" s="20">
        <v>56.491569900698138</v>
      </c>
      <c r="AE261" s="20">
        <v>56.491569900698138</v>
      </c>
      <c r="AF261" s="20">
        <v>56.491569900698138</v>
      </c>
      <c r="AG261" s="20"/>
      <c r="AH261" s="22">
        <v>0.98</v>
      </c>
      <c r="AI261" s="20">
        <f ca="1"/>
        <v>2.2689857069054589</v>
      </c>
      <c r="AJ261" s="20" cm="1">
        <f t="array" ref="AJ261:BM261">$AH261*Total_Maximum_Demand__MVA____Option_5_Summer_POE10</f>
        <v>61.642966404910787</v>
      </c>
      <c r="AK261" s="20">
        <v>79.745312606799345</v>
      </c>
      <c r="AL261" s="20">
        <v>84.478938460455112</v>
      </c>
      <c r="AM261" s="20">
        <v>55.772672208501646</v>
      </c>
      <c r="AN261" s="20">
        <v>55.789805605996129</v>
      </c>
      <c r="AO261" s="20">
        <v>56.273463843712911</v>
      </c>
      <c r="AP261" s="20">
        <v>57.553867413863372</v>
      </c>
      <c r="AQ261" s="20">
        <v>58.408748755983098</v>
      </c>
      <c r="AR261" s="20">
        <v>59.246961146254506</v>
      </c>
      <c r="AS261" s="20">
        <v>60.227735264093354</v>
      </c>
      <c r="AT261" s="20">
        <v>61.134966162515433</v>
      </c>
      <c r="AU261" s="20">
        <v>62.017020303179685</v>
      </c>
      <c r="AV261" s="20">
        <v>62.115355509443795</v>
      </c>
      <c r="AW261" s="20">
        <v>63.145290203339322</v>
      </c>
      <c r="AX261" s="20">
        <v>62.359818502547206</v>
      </c>
      <c r="AY261" s="20">
        <v>62.359818502547206</v>
      </c>
      <c r="AZ261" s="20">
        <v>62.359818502547206</v>
      </c>
      <c r="BA261" s="20">
        <v>62.359818502547206</v>
      </c>
      <c r="BB261" s="20">
        <v>62.359818502547206</v>
      </c>
      <c r="BC261" s="20">
        <v>62.359818502547206</v>
      </c>
      <c r="BD261" s="20">
        <v>62.359818502547206</v>
      </c>
      <c r="BE261" s="20">
        <v>62.359818502547206</v>
      </c>
      <c r="BF261" s="20">
        <v>62.359818502547206</v>
      </c>
      <c r="BG261" s="20">
        <v>62.359818502547206</v>
      </c>
      <c r="BH261" s="20">
        <v>62.359818502547206</v>
      </c>
      <c r="BI261" s="20">
        <v>62.359818502547206</v>
      </c>
      <c r="BJ261" s="20">
        <v>62.359818502547206</v>
      </c>
      <c r="BK261" s="20">
        <v>62.359818502547206</v>
      </c>
      <c r="BL261" s="20">
        <v>62.359818502547206</v>
      </c>
      <c r="BM261" s="20">
        <v>62.359818502547206</v>
      </c>
    </row>
    <row r="262" spans="1:65">
      <c r="A262" s="22">
        <v>0.97</v>
      </c>
      <c r="B262" s="20">
        <f ca="1"/>
        <v>0.37816428448424311</v>
      </c>
      <c r="C262" s="20" cm="1">
        <f t="array" ref="C262:AF262">$A262*Total_Maximum_Demand__MVA____Option_5_Summer_POE50</f>
        <v>54.754860082036387</v>
      </c>
      <c r="D262" s="20">
        <v>72.636606835949706</v>
      </c>
      <c r="E262" s="20">
        <v>77.501030612958019</v>
      </c>
      <c r="F262" s="20">
        <v>49.22733639345735</v>
      </c>
      <c r="G262" s="20">
        <v>49.219202051210665</v>
      </c>
      <c r="H262" s="20">
        <v>49.771987641552563</v>
      </c>
      <c r="I262" s="20">
        <v>50.37877411012699</v>
      </c>
      <c r="J262" s="20">
        <v>51.625597457572624</v>
      </c>
      <c r="K262" s="20">
        <v>52.521696109220535</v>
      </c>
      <c r="L262" s="20">
        <v>53.006910729698077</v>
      </c>
      <c r="M262" s="20">
        <v>53.536710701728595</v>
      </c>
      <c r="N262" s="20">
        <v>54.022439146328274</v>
      </c>
      <c r="O262" s="20">
        <v>54.901715509716752</v>
      </c>
      <c r="P262" s="20">
        <v>55.993515904196478</v>
      </c>
      <c r="Q262" s="20">
        <v>55.915125309874682</v>
      </c>
      <c r="R262" s="20">
        <v>55.915125309874682</v>
      </c>
      <c r="S262" s="20">
        <v>55.915125309874682</v>
      </c>
      <c r="T262" s="20">
        <v>55.915125309874682</v>
      </c>
      <c r="U262" s="20">
        <v>55.915125309874682</v>
      </c>
      <c r="V262" s="20">
        <v>55.915125309874682</v>
      </c>
      <c r="W262" s="20">
        <v>55.915125309874682</v>
      </c>
      <c r="X262" s="20">
        <v>55.915125309874682</v>
      </c>
      <c r="Y262" s="20">
        <v>55.915125309874682</v>
      </c>
      <c r="Z262" s="20">
        <v>55.915125309874682</v>
      </c>
      <c r="AA262" s="20">
        <v>55.915125309874682</v>
      </c>
      <c r="AB262" s="20">
        <v>55.915125309874682</v>
      </c>
      <c r="AC262" s="20">
        <v>55.915125309874682</v>
      </c>
      <c r="AD262" s="20">
        <v>55.915125309874682</v>
      </c>
      <c r="AE262" s="20">
        <v>55.915125309874682</v>
      </c>
      <c r="AF262" s="20">
        <v>55.915125309874682</v>
      </c>
      <c r="AG262" s="20"/>
      <c r="AH262" s="22">
        <v>0.97</v>
      </c>
      <c r="AI262" s="20">
        <f ca="1"/>
        <v>3.7816428448424322</v>
      </c>
      <c r="AJ262" s="20" cm="1">
        <f t="array" ref="AJ262:BM262">$AH262*Total_Maximum_Demand__MVA____Option_5_Summer_POE10</f>
        <v>61.013956543636183</v>
      </c>
      <c r="AK262" s="20">
        <v>78.931584927138132</v>
      </c>
      <c r="AL262" s="20">
        <v>83.616908476164753</v>
      </c>
      <c r="AM262" s="20">
        <v>55.2035633084149</v>
      </c>
      <c r="AN262" s="20">
        <v>55.220521875322696</v>
      </c>
      <c r="AO262" s="20">
        <v>55.699244824899516</v>
      </c>
      <c r="AP262" s="20">
        <v>56.96658305249742</v>
      </c>
      <c r="AQ262" s="20">
        <v>57.812741115615928</v>
      </c>
      <c r="AR262" s="20">
        <v>58.642400318231495</v>
      </c>
      <c r="AS262" s="20">
        <v>59.613166536908729</v>
      </c>
      <c r="AT262" s="20">
        <v>60.511139977183639</v>
      </c>
      <c r="AU262" s="20">
        <v>61.384193565392138</v>
      </c>
      <c r="AV262" s="20">
        <v>61.48152535118416</v>
      </c>
      <c r="AW262" s="20">
        <v>62.500950507386882</v>
      </c>
      <c r="AX262" s="20">
        <v>61.723493823949788</v>
      </c>
      <c r="AY262" s="20">
        <v>61.723493823949788</v>
      </c>
      <c r="AZ262" s="20">
        <v>61.723493823949788</v>
      </c>
      <c r="BA262" s="20">
        <v>61.723493823949788</v>
      </c>
      <c r="BB262" s="20">
        <v>61.723493823949788</v>
      </c>
      <c r="BC262" s="20">
        <v>61.723493823949788</v>
      </c>
      <c r="BD262" s="20">
        <v>61.723493823949788</v>
      </c>
      <c r="BE262" s="20">
        <v>61.723493823949788</v>
      </c>
      <c r="BF262" s="20">
        <v>61.723493823949788</v>
      </c>
      <c r="BG262" s="20">
        <v>61.723493823949788</v>
      </c>
      <c r="BH262" s="20">
        <v>61.723493823949788</v>
      </c>
      <c r="BI262" s="20">
        <v>61.723493823949788</v>
      </c>
      <c r="BJ262" s="20">
        <v>61.723493823949788</v>
      </c>
      <c r="BK262" s="20">
        <v>61.723493823949788</v>
      </c>
      <c r="BL262" s="20">
        <v>61.723493823949788</v>
      </c>
      <c r="BM262" s="20">
        <v>61.723493823949788</v>
      </c>
    </row>
    <row r="263" spans="1:65">
      <c r="A263" s="22">
        <v>0.95</v>
      </c>
      <c r="B263" s="20">
        <f ca="1"/>
        <v>2.2689857069054589</v>
      </c>
      <c r="C263" s="20" cm="1">
        <f t="array" ref="C263:AF263">$A263*Total_Maximum_Demand__MVA____Option_5_Summer_POE50</f>
        <v>53.625893894777903</v>
      </c>
      <c r="D263" s="20">
        <v>71.138944839332183</v>
      </c>
      <c r="E263" s="20">
        <v>75.90307121887642</v>
      </c>
      <c r="F263" s="20">
        <v>48.212339766788126</v>
      </c>
      <c r="G263" s="20">
        <v>48.20437314293828</v>
      </c>
      <c r="H263" s="20">
        <v>48.745761092242198</v>
      </c>
      <c r="I263" s="20">
        <v>49.340036499608907</v>
      </c>
      <c r="J263" s="20">
        <v>50.561152149169061</v>
      </c>
      <c r="K263" s="20">
        <v>51.438774539958253</v>
      </c>
      <c r="L263" s="20">
        <v>51.913984735271313</v>
      </c>
      <c r="M263" s="20">
        <v>52.432860996538309</v>
      </c>
      <c r="N263" s="20">
        <v>52.908574421661712</v>
      </c>
      <c r="O263" s="20">
        <v>53.769721375495784</v>
      </c>
      <c r="P263" s="20">
        <v>54.839010421635727</v>
      </c>
      <c r="Q263" s="20">
        <v>54.762236128227784</v>
      </c>
      <c r="R263" s="20">
        <v>54.762236128227784</v>
      </c>
      <c r="S263" s="20">
        <v>54.762236128227784</v>
      </c>
      <c r="T263" s="20">
        <v>54.762236128227784</v>
      </c>
      <c r="U263" s="20">
        <v>54.762236128227784</v>
      </c>
      <c r="V263" s="20">
        <v>54.762236128227784</v>
      </c>
      <c r="W263" s="20">
        <v>54.762236128227784</v>
      </c>
      <c r="X263" s="20">
        <v>54.762236128227784</v>
      </c>
      <c r="Y263" s="20">
        <v>54.762236128227784</v>
      </c>
      <c r="Z263" s="20">
        <v>54.762236128227784</v>
      </c>
      <c r="AA263" s="20">
        <v>54.762236128227784</v>
      </c>
      <c r="AB263" s="20">
        <v>54.762236128227784</v>
      </c>
      <c r="AC263" s="20">
        <v>54.762236128227784</v>
      </c>
      <c r="AD263" s="20">
        <v>54.762236128227784</v>
      </c>
      <c r="AE263" s="20">
        <v>54.762236128227784</v>
      </c>
      <c r="AF263" s="20">
        <v>54.762236128227784</v>
      </c>
      <c r="AG263" s="20"/>
      <c r="AH263" s="22">
        <v>0.95</v>
      </c>
      <c r="AI263" s="20">
        <f ca="1"/>
        <v>6.0506285517478897</v>
      </c>
      <c r="AJ263" s="20" cm="1">
        <f t="array" ref="AJ263:BM263">$AH263*Total_Maximum_Demand__MVA____Option_5_Summer_POE10</f>
        <v>59.755936821086983</v>
      </c>
      <c r="AK263" s="20">
        <v>77.304129567815693</v>
      </c>
      <c r="AL263" s="20">
        <v>81.892848507584034</v>
      </c>
      <c r="AM263" s="20">
        <v>54.065345508241393</v>
      </c>
      <c r="AN263" s="20">
        <v>54.081954413975836</v>
      </c>
      <c r="AO263" s="20">
        <v>54.55080678727272</v>
      </c>
      <c r="AP263" s="20">
        <v>55.792014329765514</v>
      </c>
      <c r="AQ263" s="20">
        <v>56.620725834881576</v>
      </c>
      <c r="AR263" s="20">
        <v>57.433278662185486</v>
      </c>
      <c r="AS263" s="20">
        <v>58.38402908253947</v>
      </c>
      <c r="AT263" s="20">
        <v>59.263487606520059</v>
      </c>
      <c r="AU263" s="20">
        <v>60.118540089817046</v>
      </c>
      <c r="AV263" s="20">
        <v>60.213865034664899</v>
      </c>
      <c r="AW263" s="20">
        <v>61.212271115481997</v>
      </c>
      <c r="AX263" s="20">
        <v>60.450844466754944</v>
      </c>
      <c r="AY263" s="20">
        <v>60.450844466754944</v>
      </c>
      <c r="AZ263" s="20">
        <v>60.450844466754944</v>
      </c>
      <c r="BA263" s="20">
        <v>60.450844466754944</v>
      </c>
      <c r="BB263" s="20">
        <v>60.450844466754944</v>
      </c>
      <c r="BC263" s="20">
        <v>60.450844466754944</v>
      </c>
      <c r="BD263" s="20">
        <v>60.450844466754944</v>
      </c>
      <c r="BE263" s="20">
        <v>60.450844466754944</v>
      </c>
      <c r="BF263" s="20">
        <v>60.450844466754944</v>
      </c>
      <c r="BG263" s="20">
        <v>60.450844466754944</v>
      </c>
      <c r="BH263" s="20">
        <v>60.450844466754944</v>
      </c>
      <c r="BI263" s="20">
        <v>60.450844466754944</v>
      </c>
      <c r="BJ263" s="20">
        <v>60.450844466754944</v>
      </c>
      <c r="BK263" s="20">
        <v>60.450844466754944</v>
      </c>
      <c r="BL263" s="20">
        <v>60.450844466754944</v>
      </c>
      <c r="BM263" s="20">
        <v>60.450844466754944</v>
      </c>
    </row>
    <row r="264" spans="1:65">
      <c r="A264" s="22">
        <v>0.9</v>
      </c>
      <c r="B264" s="20">
        <f ca="1"/>
        <v>5.6724642672636474</v>
      </c>
      <c r="C264" s="20" cm="1">
        <f t="array" ref="C264:AF264">$A264*Total_Maximum_Demand__MVA____Option_5_Summer_POE50</f>
        <v>50.803478426631706</v>
      </c>
      <c r="D264" s="20">
        <v>67.394789847788388</v>
      </c>
      <c r="E264" s="20">
        <v>71.908172733672401</v>
      </c>
      <c r="F264" s="20">
        <v>45.674848200115072</v>
      </c>
      <c r="G264" s="20">
        <v>45.667300872257321</v>
      </c>
      <c r="H264" s="20">
        <v>46.180194718966298</v>
      </c>
      <c r="I264" s="20">
        <v>46.743192473313705</v>
      </c>
      <c r="J264" s="20">
        <v>47.900038878160167</v>
      </c>
      <c r="K264" s="20">
        <v>48.731470616802561</v>
      </c>
      <c r="L264" s="20">
        <v>49.181669749204403</v>
      </c>
      <c r="M264" s="20">
        <v>49.673236733562618</v>
      </c>
      <c r="N264" s="20">
        <v>50.123912609995308</v>
      </c>
      <c r="O264" s="20">
        <v>50.939736039943384</v>
      </c>
      <c r="P264" s="20">
        <v>51.95274671523385</v>
      </c>
      <c r="Q264" s="20">
        <v>51.880013174110537</v>
      </c>
      <c r="R264" s="20">
        <v>51.880013174110537</v>
      </c>
      <c r="S264" s="20">
        <v>51.880013174110537</v>
      </c>
      <c r="T264" s="20">
        <v>51.880013174110537</v>
      </c>
      <c r="U264" s="20">
        <v>51.880013174110537</v>
      </c>
      <c r="V264" s="20">
        <v>51.880013174110537</v>
      </c>
      <c r="W264" s="20">
        <v>51.880013174110537</v>
      </c>
      <c r="X264" s="20">
        <v>51.880013174110537</v>
      </c>
      <c r="Y264" s="20">
        <v>51.880013174110537</v>
      </c>
      <c r="Z264" s="20">
        <v>51.880013174110537</v>
      </c>
      <c r="AA264" s="20">
        <v>51.880013174110537</v>
      </c>
      <c r="AB264" s="20">
        <v>51.880013174110537</v>
      </c>
      <c r="AC264" s="20">
        <v>51.880013174110537</v>
      </c>
      <c r="AD264" s="20">
        <v>51.880013174110537</v>
      </c>
      <c r="AE264" s="20">
        <v>51.880013174110537</v>
      </c>
      <c r="AF264" s="20">
        <v>51.880013174110537</v>
      </c>
      <c r="AG264" s="20"/>
      <c r="AH264" s="22">
        <v>0.9</v>
      </c>
      <c r="AI264" s="20">
        <f ca="1"/>
        <v>16.261064232822449</v>
      </c>
      <c r="AJ264" s="20" cm="1">
        <f t="array" ref="AJ264:BM264">$AH264*Total_Maximum_Demand__MVA____Option_5_Summer_POE10</f>
        <v>56.610887514713987</v>
      </c>
      <c r="AK264" s="20">
        <v>73.235491169509615</v>
      </c>
      <c r="AL264" s="20">
        <v>77.582698586132253</v>
      </c>
      <c r="AM264" s="20">
        <v>51.219801007807639</v>
      </c>
      <c r="AN264" s="20">
        <v>51.235535760608691</v>
      </c>
      <c r="AO264" s="20">
        <v>51.679711693205739</v>
      </c>
      <c r="AP264" s="20">
        <v>52.855592522935751</v>
      </c>
      <c r="AQ264" s="20">
        <v>53.640687633045708</v>
      </c>
      <c r="AR264" s="20">
        <v>54.410474522070466</v>
      </c>
      <c r="AS264" s="20">
        <v>55.311185446616349</v>
      </c>
      <c r="AT264" s="20">
        <v>56.144356679861112</v>
      </c>
      <c r="AU264" s="20">
        <v>56.954406400879307</v>
      </c>
      <c r="AV264" s="20">
        <v>57.044714243366755</v>
      </c>
      <c r="AW264" s="20">
        <v>57.990572635719786</v>
      </c>
      <c r="AX264" s="20">
        <v>57.269221073767845</v>
      </c>
      <c r="AY264" s="20">
        <v>57.269221073767845</v>
      </c>
      <c r="AZ264" s="20">
        <v>57.269221073767845</v>
      </c>
      <c r="BA264" s="20">
        <v>57.269221073767845</v>
      </c>
      <c r="BB264" s="20">
        <v>57.269221073767845</v>
      </c>
      <c r="BC264" s="20">
        <v>57.269221073767845</v>
      </c>
      <c r="BD264" s="20">
        <v>57.269221073767845</v>
      </c>
      <c r="BE264" s="20">
        <v>57.269221073767845</v>
      </c>
      <c r="BF264" s="20">
        <v>57.269221073767845</v>
      </c>
      <c r="BG264" s="20">
        <v>57.269221073767845</v>
      </c>
      <c r="BH264" s="20">
        <v>57.269221073767845</v>
      </c>
      <c r="BI264" s="20">
        <v>57.269221073767845</v>
      </c>
      <c r="BJ264" s="20">
        <v>57.269221073767845</v>
      </c>
      <c r="BK264" s="20">
        <v>57.269221073767845</v>
      </c>
      <c r="BL264" s="20">
        <v>57.269221073767845</v>
      </c>
      <c r="BM264" s="20">
        <v>57.269221073767845</v>
      </c>
    </row>
    <row r="265" spans="1:65">
      <c r="A265" s="22">
        <v>0.85</v>
      </c>
      <c r="B265" s="20">
        <f ca="1"/>
        <v>15.882899948338205</v>
      </c>
      <c r="C265" s="20" cm="1">
        <f t="array" ref="C265:AF265">$A265*Total_Maximum_Demand__MVA____Option_5_Summer_POE50</f>
        <v>47.981062958485495</v>
      </c>
      <c r="D265" s="20">
        <v>63.650634856244594</v>
      </c>
      <c r="E265" s="20">
        <v>67.913274248468369</v>
      </c>
      <c r="F265" s="20">
        <v>43.13735663344201</v>
      </c>
      <c r="G265" s="20">
        <v>43.130228601576356</v>
      </c>
      <c r="H265" s="20">
        <v>43.614628345690384</v>
      </c>
      <c r="I265" s="20">
        <v>44.146348447018497</v>
      </c>
      <c r="J265" s="20">
        <v>45.238925607151266</v>
      </c>
      <c r="K265" s="20">
        <v>46.024166693646855</v>
      </c>
      <c r="L265" s="20">
        <v>46.449354763137492</v>
      </c>
      <c r="M265" s="20">
        <v>46.913612470586912</v>
      </c>
      <c r="N265" s="20">
        <v>47.339250798328905</v>
      </c>
      <c r="O265" s="20">
        <v>48.109750704390969</v>
      </c>
      <c r="P265" s="20">
        <v>49.066483008831966</v>
      </c>
      <c r="Q265" s="20">
        <v>48.997790219993277</v>
      </c>
      <c r="R265" s="20">
        <v>48.997790219993277</v>
      </c>
      <c r="S265" s="20">
        <v>48.997790219993277</v>
      </c>
      <c r="T265" s="20">
        <v>48.997790219993277</v>
      </c>
      <c r="U265" s="20">
        <v>48.997790219993277</v>
      </c>
      <c r="V265" s="20">
        <v>48.997790219993277</v>
      </c>
      <c r="W265" s="20">
        <v>48.997790219993277</v>
      </c>
      <c r="X265" s="20">
        <v>48.997790219993277</v>
      </c>
      <c r="Y265" s="20">
        <v>48.997790219993277</v>
      </c>
      <c r="Z265" s="20">
        <v>48.997790219993277</v>
      </c>
      <c r="AA265" s="20">
        <v>48.997790219993277</v>
      </c>
      <c r="AB265" s="20">
        <v>48.997790219993277</v>
      </c>
      <c r="AC265" s="20">
        <v>48.997790219993277</v>
      </c>
      <c r="AD265" s="20">
        <v>48.997790219993277</v>
      </c>
      <c r="AE265" s="20">
        <v>48.997790219993277</v>
      </c>
      <c r="AF265" s="20">
        <v>48.997790219993277</v>
      </c>
      <c r="AG265" s="20"/>
      <c r="AH265" s="22">
        <v>0.85</v>
      </c>
      <c r="AI265" s="20">
        <f ca="1"/>
        <v>26.471499913897006</v>
      </c>
      <c r="AJ265" s="20" cm="1">
        <f t="array" ref="AJ265:BM265">$AH265*Total_Maximum_Demand__MVA____Option_5_Summer_POE10</f>
        <v>53.46583820834099</v>
      </c>
      <c r="AK265" s="20">
        <v>69.166852771203509</v>
      </c>
      <c r="AL265" s="20">
        <v>73.272548664680457</v>
      </c>
      <c r="AM265" s="20">
        <v>48.374256507373879</v>
      </c>
      <c r="AN265" s="20">
        <v>48.389117107241539</v>
      </c>
      <c r="AO265" s="20">
        <v>48.808616599138752</v>
      </c>
      <c r="AP265" s="20">
        <v>49.919170716105988</v>
      </c>
      <c r="AQ265" s="20">
        <v>50.660649431209833</v>
      </c>
      <c r="AR265" s="20">
        <v>51.387670381955438</v>
      </c>
      <c r="AS265" s="20">
        <v>52.238341810693214</v>
      </c>
      <c r="AT265" s="20">
        <v>53.025225753202157</v>
      </c>
      <c r="AU265" s="20">
        <v>53.790272711941569</v>
      </c>
      <c r="AV265" s="20">
        <v>53.875563452068597</v>
      </c>
      <c r="AW265" s="20">
        <v>54.768874155957576</v>
      </c>
      <c r="AX265" s="20">
        <v>54.087597680780739</v>
      </c>
      <c r="AY265" s="20">
        <v>54.087597680780739</v>
      </c>
      <c r="AZ265" s="20">
        <v>54.087597680780739</v>
      </c>
      <c r="BA265" s="20">
        <v>54.087597680780739</v>
      </c>
      <c r="BB265" s="20">
        <v>54.087597680780739</v>
      </c>
      <c r="BC265" s="20">
        <v>54.087597680780739</v>
      </c>
      <c r="BD265" s="20">
        <v>54.087597680780739</v>
      </c>
      <c r="BE265" s="20">
        <v>54.087597680780739</v>
      </c>
      <c r="BF265" s="20">
        <v>54.087597680780739</v>
      </c>
      <c r="BG265" s="20">
        <v>54.087597680780739</v>
      </c>
      <c r="BH265" s="20">
        <v>54.087597680780739</v>
      </c>
      <c r="BI265" s="20">
        <v>54.087597680780739</v>
      </c>
      <c r="BJ265" s="20">
        <v>54.087597680780739</v>
      </c>
      <c r="BK265" s="20">
        <v>54.087597680780739</v>
      </c>
      <c r="BL265" s="20">
        <v>54.087597680780739</v>
      </c>
      <c r="BM265" s="20">
        <v>54.087597680780739</v>
      </c>
    </row>
    <row r="266" spans="1:65">
      <c r="A266" s="22">
        <v>0.8</v>
      </c>
      <c r="B266" s="20">
        <f ca="1"/>
        <v>31.009471327707921</v>
      </c>
      <c r="C266" s="20" cm="1">
        <f t="array" ref="C266:AF266">$A266*Total_Maximum_Demand__MVA____Option_5_Summer_POE50</f>
        <v>45.158647490339291</v>
      </c>
      <c r="D266" s="20">
        <v>59.906479864700799</v>
      </c>
      <c r="E266" s="20">
        <v>63.918375763264351</v>
      </c>
      <c r="F266" s="20">
        <v>40.599865066768956</v>
      </c>
      <c r="G266" s="20">
        <v>40.593156330895397</v>
      </c>
      <c r="H266" s="20">
        <v>41.049061972414485</v>
      </c>
      <c r="I266" s="20">
        <v>41.549504420723295</v>
      </c>
      <c r="J266" s="20">
        <v>42.577812336142372</v>
      </c>
      <c r="K266" s="20">
        <v>43.316862770491163</v>
      </c>
      <c r="L266" s="20">
        <v>43.717039777070582</v>
      </c>
      <c r="M266" s="20">
        <v>44.153988207611214</v>
      </c>
      <c r="N266" s="20">
        <v>44.554588986662502</v>
      </c>
      <c r="O266" s="20">
        <v>45.279765368838561</v>
      </c>
      <c r="P266" s="20">
        <v>46.180219302430089</v>
      </c>
      <c r="Q266" s="20">
        <v>46.115567265876031</v>
      </c>
      <c r="R266" s="20">
        <v>46.115567265876031</v>
      </c>
      <c r="S266" s="20">
        <v>46.115567265876031</v>
      </c>
      <c r="T266" s="20">
        <v>46.115567265876031</v>
      </c>
      <c r="U266" s="20">
        <v>46.115567265876031</v>
      </c>
      <c r="V266" s="20">
        <v>46.115567265876031</v>
      </c>
      <c r="W266" s="20">
        <v>46.115567265876031</v>
      </c>
      <c r="X266" s="20">
        <v>46.115567265876031</v>
      </c>
      <c r="Y266" s="20">
        <v>46.115567265876031</v>
      </c>
      <c r="Z266" s="20">
        <v>46.115567265876031</v>
      </c>
      <c r="AA266" s="20">
        <v>46.115567265876031</v>
      </c>
      <c r="AB266" s="20">
        <v>46.115567265876031</v>
      </c>
      <c r="AC266" s="20">
        <v>46.115567265876031</v>
      </c>
      <c r="AD266" s="20">
        <v>46.115567265876031</v>
      </c>
      <c r="AE266" s="20">
        <v>46.115567265876031</v>
      </c>
      <c r="AF266" s="20">
        <v>46.115567265876031</v>
      </c>
      <c r="AG266" s="20"/>
      <c r="AH266" s="22">
        <v>0.8</v>
      </c>
      <c r="AI266" s="20">
        <f ca="1"/>
        <v>34.034785603581859</v>
      </c>
      <c r="AJ266" s="20" cm="1">
        <f t="array" ref="AJ266:BM266">$AH266*Total_Maximum_Demand__MVA____Option_5_Summer_POE10</f>
        <v>50.320788901967994</v>
      </c>
      <c r="AK266" s="20">
        <v>65.098214372897431</v>
      </c>
      <c r="AL266" s="20">
        <v>68.962398743228661</v>
      </c>
      <c r="AM266" s="20">
        <v>45.528712006940125</v>
      </c>
      <c r="AN266" s="20">
        <v>45.542698453874394</v>
      </c>
      <c r="AO266" s="20">
        <v>45.937521505071771</v>
      </c>
      <c r="AP266" s="20">
        <v>46.982748909276225</v>
      </c>
      <c r="AQ266" s="20">
        <v>47.680611229373966</v>
      </c>
      <c r="AR266" s="20">
        <v>48.364866241840417</v>
      </c>
      <c r="AS266" s="20">
        <v>49.165498174770086</v>
      </c>
      <c r="AT266" s="20">
        <v>49.90609482654321</v>
      </c>
      <c r="AU266" s="20">
        <v>50.62613902300383</v>
      </c>
      <c r="AV266" s="20">
        <v>50.706412660770447</v>
      </c>
      <c r="AW266" s="20">
        <v>51.547175676195366</v>
      </c>
      <c r="AX266" s="20">
        <v>50.90597428779364</v>
      </c>
      <c r="AY266" s="20">
        <v>50.90597428779364</v>
      </c>
      <c r="AZ266" s="20">
        <v>50.90597428779364</v>
      </c>
      <c r="BA266" s="20">
        <v>50.90597428779364</v>
      </c>
      <c r="BB266" s="20">
        <v>50.90597428779364</v>
      </c>
      <c r="BC266" s="20">
        <v>50.90597428779364</v>
      </c>
      <c r="BD266" s="20">
        <v>50.90597428779364</v>
      </c>
      <c r="BE266" s="20">
        <v>50.90597428779364</v>
      </c>
      <c r="BF266" s="20">
        <v>50.90597428779364</v>
      </c>
      <c r="BG266" s="20">
        <v>50.90597428779364</v>
      </c>
      <c r="BH266" s="20">
        <v>50.90597428779364</v>
      </c>
      <c r="BI266" s="20">
        <v>50.90597428779364</v>
      </c>
      <c r="BJ266" s="20">
        <v>50.90597428779364</v>
      </c>
      <c r="BK266" s="20">
        <v>50.90597428779364</v>
      </c>
      <c r="BL266" s="20">
        <v>50.90597428779364</v>
      </c>
      <c r="BM266" s="20">
        <v>50.90597428779364</v>
      </c>
    </row>
    <row r="267" spans="1:65">
      <c r="A267" s="22">
        <v>0.75</v>
      </c>
      <c r="B267" s="20">
        <f ca="1"/>
        <v>72.985706905459182</v>
      </c>
      <c r="C267" s="20" cm="1">
        <f t="array" ref="C267:AF267">$A267*Total_Maximum_Demand__MVA____Option_5_Summer_POE50</f>
        <v>42.336232022193087</v>
      </c>
      <c r="D267" s="20">
        <v>56.16232487315699</v>
      </c>
      <c r="E267" s="20">
        <v>59.923477278060332</v>
      </c>
      <c r="F267" s="20">
        <v>38.062373500095887</v>
      </c>
      <c r="G267" s="20">
        <v>38.056084060214431</v>
      </c>
      <c r="H267" s="20">
        <v>38.483495599138578</v>
      </c>
      <c r="I267" s="20">
        <v>38.952660394428086</v>
      </c>
      <c r="J267" s="20">
        <v>39.916699065133471</v>
      </c>
      <c r="K267" s="20">
        <v>40.609558847335464</v>
      </c>
      <c r="L267" s="20">
        <v>40.984724791003671</v>
      </c>
      <c r="M267" s="20">
        <v>41.394363944635515</v>
      </c>
      <c r="N267" s="20">
        <v>41.769927174996091</v>
      </c>
      <c r="O267" s="20">
        <v>42.449780033286146</v>
      </c>
      <c r="P267" s="20">
        <v>43.293955596028212</v>
      </c>
      <c r="Q267" s="20">
        <v>43.233344311758778</v>
      </c>
      <c r="R267" s="20">
        <v>43.233344311758778</v>
      </c>
      <c r="S267" s="20">
        <v>43.233344311758778</v>
      </c>
      <c r="T267" s="20">
        <v>43.233344311758778</v>
      </c>
      <c r="U267" s="20">
        <v>43.233344311758778</v>
      </c>
      <c r="V267" s="20">
        <v>43.233344311758778</v>
      </c>
      <c r="W267" s="20">
        <v>43.233344311758778</v>
      </c>
      <c r="X267" s="20">
        <v>43.233344311758778</v>
      </c>
      <c r="Y267" s="20">
        <v>43.233344311758778</v>
      </c>
      <c r="Z267" s="20">
        <v>43.233344311758778</v>
      </c>
      <c r="AA267" s="20">
        <v>43.233344311758778</v>
      </c>
      <c r="AB267" s="20">
        <v>43.233344311758778</v>
      </c>
      <c r="AC267" s="20">
        <v>43.233344311758778</v>
      </c>
      <c r="AD267" s="20">
        <v>43.233344311758778</v>
      </c>
      <c r="AE267" s="20">
        <v>43.233344311758778</v>
      </c>
      <c r="AF267" s="20">
        <v>43.233344311758778</v>
      </c>
      <c r="AG267" s="20"/>
      <c r="AH267" s="22">
        <v>0.75</v>
      </c>
      <c r="AI267" s="20">
        <f ca="1"/>
        <v>48.405028413983239</v>
      </c>
      <c r="AJ267" s="20" cm="1">
        <f t="array" ref="AJ267:BM267">$AH267*Total_Maximum_Demand__MVA____Option_5_Summer_POE10</f>
        <v>47.17573959559499</v>
      </c>
      <c r="AK267" s="20">
        <v>61.029575974591339</v>
      </c>
      <c r="AL267" s="20">
        <v>64.65224882177688</v>
      </c>
      <c r="AM267" s="20">
        <v>42.683167506506365</v>
      </c>
      <c r="AN267" s="20">
        <v>42.696279800507241</v>
      </c>
      <c r="AO267" s="20">
        <v>43.066426411004784</v>
      </c>
      <c r="AP267" s="20">
        <v>44.046327102446455</v>
      </c>
      <c r="AQ267" s="20">
        <v>44.700573027538084</v>
      </c>
      <c r="AR267" s="20">
        <v>45.342062101725389</v>
      </c>
      <c r="AS267" s="20">
        <v>46.092654538846958</v>
      </c>
      <c r="AT267" s="20">
        <v>46.786963899884256</v>
      </c>
      <c r="AU267" s="20">
        <v>47.462005334066092</v>
      </c>
      <c r="AV267" s="20">
        <v>47.537261869472289</v>
      </c>
      <c r="AW267" s="20">
        <v>48.325477196433155</v>
      </c>
      <c r="AX267" s="20">
        <v>47.724350894806534</v>
      </c>
      <c r="AY267" s="20">
        <v>47.724350894806534</v>
      </c>
      <c r="AZ267" s="20">
        <v>47.724350894806534</v>
      </c>
      <c r="BA267" s="20">
        <v>47.724350894806534</v>
      </c>
      <c r="BB267" s="20">
        <v>47.724350894806534</v>
      </c>
      <c r="BC267" s="20">
        <v>47.724350894806534</v>
      </c>
      <c r="BD267" s="20">
        <v>47.724350894806534</v>
      </c>
      <c r="BE267" s="20">
        <v>47.724350894806534</v>
      </c>
      <c r="BF267" s="20">
        <v>47.724350894806534</v>
      </c>
      <c r="BG267" s="20">
        <v>47.724350894806534</v>
      </c>
      <c r="BH267" s="20">
        <v>47.724350894806534</v>
      </c>
      <c r="BI267" s="20">
        <v>47.724350894806534</v>
      </c>
      <c r="BJ267" s="20">
        <v>47.724350894806534</v>
      </c>
      <c r="BK267" s="20">
        <v>47.724350894806534</v>
      </c>
      <c r="BL267" s="20">
        <v>47.724350894806534</v>
      </c>
      <c r="BM267" s="20">
        <v>47.724350894806534</v>
      </c>
    </row>
    <row r="268" spans="1:65">
      <c r="A268" s="22">
        <v>0.7</v>
      </c>
      <c r="B268" s="20">
        <f ca="1"/>
        <v>150.50938522472873</v>
      </c>
      <c r="C268" s="20" cm="1">
        <f t="array" ref="C268:AF268">$A268*Total_Maximum_Demand__MVA____Option_5_Summer_POE50</f>
        <v>39.513816554046876</v>
      </c>
      <c r="D268" s="20">
        <v>52.418169881613188</v>
      </c>
      <c r="E268" s="20">
        <v>55.928578792856307</v>
      </c>
      <c r="F268" s="20">
        <v>35.524881933422826</v>
      </c>
      <c r="G268" s="20">
        <v>35.519011789533472</v>
      </c>
      <c r="H268" s="20">
        <v>35.917929225862672</v>
      </c>
      <c r="I268" s="20">
        <v>36.355816368132878</v>
      </c>
      <c r="J268" s="20">
        <v>37.25558579412457</v>
      </c>
      <c r="K268" s="20">
        <v>37.902254924179765</v>
      </c>
      <c r="L268" s="20">
        <v>38.252409804936754</v>
      </c>
      <c r="M268" s="20">
        <v>38.634739681659809</v>
      </c>
      <c r="N268" s="20">
        <v>38.985265363329681</v>
      </c>
      <c r="O268" s="20">
        <v>39.619794697733738</v>
      </c>
      <c r="P268" s="20">
        <v>40.407691889626328</v>
      </c>
      <c r="Q268" s="20">
        <v>40.351121357641524</v>
      </c>
      <c r="R268" s="20">
        <v>40.351121357641524</v>
      </c>
      <c r="S268" s="20">
        <v>40.351121357641524</v>
      </c>
      <c r="T268" s="20">
        <v>40.351121357641524</v>
      </c>
      <c r="U268" s="20">
        <v>40.351121357641524</v>
      </c>
      <c r="V268" s="20">
        <v>40.351121357641524</v>
      </c>
      <c r="W268" s="20">
        <v>40.351121357641524</v>
      </c>
      <c r="X268" s="20">
        <v>40.351121357641524</v>
      </c>
      <c r="Y268" s="20">
        <v>40.351121357641524</v>
      </c>
      <c r="Z268" s="20">
        <v>40.351121357641524</v>
      </c>
      <c r="AA268" s="20">
        <v>40.351121357641524</v>
      </c>
      <c r="AB268" s="20">
        <v>40.351121357641524</v>
      </c>
      <c r="AC268" s="20">
        <v>40.351121357641524</v>
      </c>
      <c r="AD268" s="20">
        <v>40.351121357641524</v>
      </c>
      <c r="AE268" s="20">
        <v>40.351121357641524</v>
      </c>
      <c r="AF268" s="20">
        <v>40.351121357641524</v>
      </c>
      <c r="AG268" s="20"/>
      <c r="AH268" s="22">
        <v>0.7</v>
      </c>
      <c r="AI268" s="20">
        <f ca="1"/>
        <v>76.389185465817334</v>
      </c>
      <c r="AJ268" s="20" cm="1">
        <f t="array" ref="AJ268:BM268">$AH268*Total_Maximum_Demand__MVA____Option_5_Summer_POE10</f>
        <v>44.030690289221987</v>
      </c>
      <c r="AK268" s="20">
        <v>56.960937576285247</v>
      </c>
      <c r="AL268" s="20">
        <v>60.342098900325077</v>
      </c>
      <c r="AM268" s="20">
        <v>39.837623006072604</v>
      </c>
      <c r="AN268" s="20">
        <v>39.849861147140089</v>
      </c>
      <c r="AO268" s="20">
        <v>40.195331316937789</v>
      </c>
      <c r="AP268" s="20">
        <v>41.109905295616691</v>
      </c>
      <c r="AQ268" s="20">
        <v>41.72053482570221</v>
      </c>
      <c r="AR268" s="20">
        <v>42.319257961610354</v>
      </c>
      <c r="AS268" s="20">
        <v>43.019810902923822</v>
      </c>
      <c r="AT268" s="20">
        <v>43.667832973225309</v>
      </c>
      <c r="AU268" s="20">
        <v>44.297871645128346</v>
      </c>
      <c r="AV268" s="20">
        <v>44.368111078174138</v>
      </c>
      <c r="AW268" s="20">
        <v>45.103778716670945</v>
      </c>
      <c r="AX268" s="20">
        <v>44.542727501819435</v>
      </c>
      <c r="AY268" s="20">
        <v>44.542727501819435</v>
      </c>
      <c r="AZ268" s="20">
        <v>44.542727501819435</v>
      </c>
      <c r="BA268" s="20">
        <v>44.542727501819435</v>
      </c>
      <c r="BB268" s="20">
        <v>44.542727501819435</v>
      </c>
      <c r="BC268" s="20">
        <v>44.542727501819435</v>
      </c>
      <c r="BD268" s="20">
        <v>44.542727501819435</v>
      </c>
      <c r="BE268" s="20">
        <v>44.542727501819435</v>
      </c>
      <c r="BF268" s="20">
        <v>44.542727501819435</v>
      </c>
      <c r="BG268" s="20">
        <v>44.542727501819435</v>
      </c>
      <c r="BH268" s="20">
        <v>44.542727501819435</v>
      </c>
      <c r="BI268" s="20">
        <v>44.542727501819435</v>
      </c>
      <c r="BJ268" s="20">
        <v>44.542727501819435</v>
      </c>
      <c r="BK268" s="20">
        <v>44.542727501819435</v>
      </c>
      <c r="BL268" s="20">
        <v>44.542727501819435</v>
      </c>
      <c r="BM268" s="20">
        <v>44.542727501819435</v>
      </c>
    </row>
    <row r="269" spans="1:65">
      <c r="A269" s="22">
        <v>0.65</v>
      </c>
      <c r="B269" s="20">
        <f ca="1"/>
        <v>359.63423454451441</v>
      </c>
      <c r="C269" s="20" cm="1">
        <f t="array" ref="C269:AF269">$A269*Total_Maximum_Demand__MVA____Option_5_Summer_POE50</f>
        <v>36.691401085900672</v>
      </c>
      <c r="D269" s="20">
        <v>48.674014890069394</v>
      </c>
      <c r="E269" s="20">
        <v>51.933680307652288</v>
      </c>
      <c r="F269" s="20">
        <v>32.987390366749771</v>
      </c>
      <c r="G269" s="20">
        <v>32.981939518852514</v>
      </c>
      <c r="H269" s="20">
        <v>33.352362852586772</v>
      </c>
      <c r="I269" s="20">
        <v>33.758972341837676</v>
      </c>
      <c r="J269" s="20">
        <v>34.594472523115677</v>
      </c>
      <c r="K269" s="20">
        <v>35.194951001024073</v>
      </c>
      <c r="L269" s="20">
        <v>35.520094818869843</v>
      </c>
      <c r="M269" s="20">
        <v>35.875115418684111</v>
      </c>
      <c r="N269" s="20">
        <v>36.200603551663278</v>
      </c>
      <c r="O269" s="20">
        <v>36.78980936218133</v>
      </c>
      <c r="P269" s="20">
        <v>37.521428183224451</v>
      </c>
      <c r="Q269" s="20">
        <v>37.468898403524278</v>
      </c>
      <c r="R269" s="20">
        <v>37.468898403524278</v>
      </c>
      <c r="S269" s="20">
        <v>37.468898403524278</v>
      </c>
      <c r="T269" s="20">
        <v>37.468898403524278</v>
      </c>
      <c r="U269" s="20">
        <v>37.468898403524278</v>
      </c>
      <c r="V269" s="20">
        <v>37.468898403524278</v>
      </c>
      <c r="W269" s="20">
        <v>37.468898403524278</v>
      </c>
      <c r="X269" s="20">
        <v>37.468898403524278</v>
      </c>
      <c r="Y269" s="20">
        <v>37.468898403524278</v>
      </c>
      <c r="Z269" s="20">
        <v>37.468898403524278</v>
      </c>
      <c r="AA269" s="20">
        <v>37.468898403524278</v>
      </c>
      <c r="AB269" s="20">
        <v>37.468898403524278</v>
      </c>
      <c r="AC269" s="20">
        <v>37.468898403524278</v>
      </c>
      <c r="AD269" s="20">
        <v>37.468898403524278</v>
      </c>
      <c r="AE269" s="20">
        <v>37.468898403524278</v>
      </c>
      <c r="AF269" s="20">
        <v>37.468898403524278</v>
      </c>
      <c r="AG269" s="20"/>
      <c r="AH269" s="22">
        <v>0.65</v>
      </c>
      <c r="AI269" s="20">
        <f ca="1"/>
        <v>114.20561391424124</v>
      </c>
      <c r="AJ269" s="20" cm="1">
        <f t="array" ref="AJ269:BM269">$AH269*Total_Maximum_Demand__MVA____Option_5_Summer_POE10</f>
        <v>40.88564098284899</v>
      </c>
      <c r="AK269" s="20">
        <v>52.892299177979162</v>
      </c>
      <c r="AL269" s="20">
        <v>56.031948978873288</v>
      </c>
      <c r="AM269" s="20">
        <v>36.992078505638851</v>
      </c>
      <c r="AN269" s="20">
        <v>37.003442493772944</v>
      </c>
      <c r="AO269" s="20">
        <v>37.324236222870809</v>
      </c>
      <c r="AP269" s="20">
        <v>38.173483488786928</v>
      </c>
      <c r="AQ269" s="20">
        <v>38.740496623866342</v>
      </c>
      <c r="AR269" s="20">
        <v>39.296453821495334</v>
      </c>
      <c r="AS269" s="20">
        <v>39.946967267000694</v>
      </c>
      <c r="AT269" s="20">
        <v>40.548702046566362</v>
      </c>
      <c r="AU269" s="20">
        <v>41.133737956190608</v>
      </c>
      <c r="AV269" s="20">
        <v>41.198960286875987</v>
      </c>
      <c r="AW269" s="20">
        <v>41.882080236908735</v>
      </c>
      <c r="AX269" s="20">
        <v>41.361104108832336</v>
      </c>
      <c r="AY269" s="20">
        <v>41.361104108832336</v>
      </c>
      <c r="AZ269" s="20">
        <v>41.361104108832336</v>
      </c>
      <c r="BA269" s="20">
        <v>41.361104108832336</v>
      </c>
      <c r="BB269" s="20">
        <v>41.361104108832336</v>
      </c>
      <c r="BC269" s="20">
        <v>41.361104108832336</v>
      </c>
      <c r="BD269" s="20">
        <v>41.361104108832336</v>
      </c>
      <c r="BE269" s="20">
        <v>41.361104108832336</v>
      </c>
      <c r="BF269" s="20">
        <v>41.361104108832336</v>
      </c>
      <c r="BG269" s="20">
        <v>41.361104108832336</v>
      </c>
      <c r="BH269" s="20">
        <v>41.361104108832336</v>
      </c>
      <c r="BI269" s="20">
        <v>41.361104108832336</v>
      </c>
      <c r="BJ269" s="20">
        <v>41.361104108832336</v>
      </c>
      <c r="BK269" s="20">
        <v>41.361104108832336</v>
      </c>
      <c r="BL269" s="20">
        <v>41.361104108832336</v>
      </c>
      <c r="BM269" s="20">
        <v>41.361104108832336</v>
      </c>
    </row>
    <row r="270" spans="1:65">
      <c r="A270" s="22">
        <v>0.6</v>
      </c>
      <c r="B270" s="20">
        <f ca="1"/>
        <v>689.77165489926449</v>
      </c>
      <c r="C270" s="20" cm="1">
        <f t="array" ref="C270:AF270">$A270*Total_Maximum_Demand__MVA____Option_5_Summer_POE50</f>
        <v>33.868985617754468</v>
      </c>
      <c r="D270" s="20">
        <v>44.929859898525592</v>
      </c>
      <c r="E270" s="20">
        <v>47.938781822448263</v>
      </c>
      <c r="F270" s="20">
        <v>30.44989880007671</v>
      </c>
      <c r="G270" s="20">
        <v>30.444867248171548</v>
      </c>
      <c r="H270" s="20">
        <v>30.786796479310862</v>
      </c>
      <c r="I270" s="20">
        <v>31.162128315542468</v>
      </c>
      <c r="J270" s="20">
        <v>31.933359252106776</v>
      </c>
      <c r="K270" s="20">
        <v>32.487647077868367</v>
      </c>
      <c r="L270" s="20">
        <v>32.787779832802933</v>
      </c>
      <c r="M270" s="20">
        <v>33.115491155708405</v>
      </c>
      <c r="N270" s="20">
        <v>33.415941739996875</v>
      </c>
      <c r="O270" s="20">
        <v>33.959824026628915</v>
      </c>
      <c r="P270" s="20">
        <v>34.635164476822567</v>
      </c>
      <c r="Q270" s="20">
        <v>34.586675449407018</v>
      </c>
      <c r="R270" s="20">
        <v>34.586675449407018</v>
      </c>
      <c r="S270" s="20">
        <v>34.586675449407018</v>
      </c>
      <c r="T270" s="20">
        <v>34.586675449407018</v>
      </c>
      <c r="U270" s="20">
        <v>34.586675449407018</v>
      </c>
      <c r="V270" s="20">
        <v>34.586675449407018</v>
      </c>
      <c r="W270" s="20">
        <v>34.586675449407018</v>
      </c>
      <c r="X270" s="20">
        <v>34.586675449407018</v>
      </c>
      <c r="Y270" s="20">
        <v>34.586675449407018</v>
      </c>
      <c r="Z270" s="20">
        <v>34.586675449407018</v>
      </c>
      <c r="AA270" s="20">
        <v>34.586675449407018</v>
      </c>
      <c r="AB270" s="20">
        <v>34.586675449407018</v>
      </c>
      <c r="AC270" s="20">
        <v>34.586675449407018</v>
      </c>
      <c r="AD270" s="20">
        <v>34.586675449407018</v>
      </c>
      <c r="AE270" s="20">
        <v>34.586675449407018</v>
      </c>
      <c r="AF270" s="20">
        <v>34.586675449407018</v>
      </c>
      <c r="AG270" s="20"/>
      <c r="AH270" s="22">
        <v>0.6</v>
      </c>
      <c r="AI270" s="20">
        <f ca="1"/>
        <v>178.11537799207929</v>
      </c>
      <c r="AJ270" s="20" cm="1">
        <f t="array" ref="AJ270:BM270">$AH270*Total_Maximum_Demand__MVA____Option_5_Summer_POE10</f>
        <v>37.740591676475994</v>
      </c>
      <c r="AK270" s="20">
        <v>48.823660779673069</v>
      </c>
      <c r="AL270" s="20">
        <v>51.721799057421499</v>
      </c>
      <c r="AM270" s="20">
        <v>34.146534005205091</v>
      </c>
      <c r="AN270" s="20">
        <v>34.157023840405792</v>
      </c>
      <c r="AO270" s="20">
        <v>34.453141128803821</v>
      </c>
      <c r="AP270" s="20">
        <v>35.237061681957165</v>
      </c>
      <c r="AQ270" s="20">
        <v>35.760458422030467</v>
      </c>
      <c r="AR270" s="20">
        <v>36.273649681380306</v>
      </c>
      <c r="AS270" s="20">
        <v>36.874123631077559</v>
      </c>
      <c r="AT270" s="20">
        <v>37.429571119907408</v>
      </c>
      <c r="AU270" s="20">
        <v>37.969604267252869</v>
      </c>
      <c r="AV270" s="20">
        <v>38.02980949557783</v>
      </c>
      <c r="AW270" s="20">
        <v>38.660381757146524</v>
      </c>
      <c r="AX270" s="20">
        <v>38.17948071584523</v>
      </c>
      <c r="AY270" s="20">
        <v>38.17948071584523</v>
      </c>
      <c r="AZ270" s="20">
        <v>38.17948071584523</v>
      </c>
      <c r="BA270" s="20">
        <v>38.17948071584523</v>
      </c>
      <c r="BB270" s="20">
        <v>38.17948071584523</v>
      </c>
      <c r="BC270" s="20">
        <v>38.17948071584523</v>
      </c>
      <c r="BD270" s="20">
        <v>38.17948071584523</v>
      </c>
      <c r="BE270" s="20">
        <v>38.17948071584523</v>
      </c>
      <c r="BF270" s="20">
        <v>38.17948071584523</v>
      </c>
      <c r="BG270" s="20">
        <v>38.17948071584523</v>
      </c>
      <c r="BH270" s="20">
        <v>38.17948071584523</v>
      </c>
      <c r="BI270" s="20">
        <v>38.17948071584523</v>
      </c>
      <c r="BJ270" s="20">
        <v>38.17948071584523</v>
      </c>
      <c r="BK270" s="20">
        <v>38.17948071584523</v>
      </c>
      <c r="BL270" s="20">
        <v>38.17948071584523</v>
      </c>
      <c r="BM270" s="20">
        <v>38.17948071584523</v>
      </c>
    </row>
    <row r="271" spans="1:65">
      <c r="A271" s="22">
        <v>0.55000000000000104</v>
      </c>
      <c r="B271" s="20">
        <f ca="1"/>
        <v>1095.5419321509021</v>
      </c>
      <c r="C271" s="20" cm="1">
        <f t="array" ref="C271:AF271">$A271*Total_Maximum_Demand__MVA____Option_5_Summer_POE50</f>
        <v>31.046570149608321</v>
      </c>
      <c r="D271" s="20">
        <v>41.185704906981876</v>
      </c>
      <c r="E271" s="20">
        <v>43.943883337244323</v>
      </c>
      <c r="F271" s="20">
        <v>27.912407233403705</v>
      </c>
      <c r="G271" s="20">
        <v>27.907794977490639</v>
      </c>
      <c r="H271" s="20">
        <v>28.221230106035012</v>
      </c>
      <c r="I271" s="20">
        <v>28.565284289247316</v>
      </c>
      <c r="J271" s="20">
        <v>29.272245981097935</v>
      </c>
      <c r="K271" s="20">
        <v>29.780343154712732</v>
      </c>
      <c r="L271" s="20">
        <v>30.055464846736079</v>
      </c>
      <c r="M271" s="20">
        <v>30.355866892732767</v>
      </c>
      <c r="N271" s="20">
        <v>30.631279928330525</v>
      </c>
      <c r="O271" s="20">
        <v>31.129838691076568</v>
      </c>
      <c r="P271" s="20">
        <v>31.748900770420747</v>
      </c>
      <c r="Q271" s="20">
        <v>31.704452495289832</v>
      </c>
      <c r="R271" s="20">
        <v>31.704452495289832</v>
      </c>
      <c r="S271" s="20">
        <v>31.704452495289832</v>
      </c>
      <c r="T271" s="20">
        <v>31.704452495289832</v>
      </c>
      <c r="U271" s="20">
        <v>31.704452495289832</v>
      </c>
      <c r="V271" s="20">
        <v>31.704452495289832</v>
      </c>
      <c r="W271" s="20">
        <v>31.704452495289832</v>
      </c>
      <c r="X271" s="20">
        <v>31.704452495289832</v>
      </c>
      <c r="Y271" s="20">
        <v>31.704452495289832</v>
      </c>
      <c r="Z271" s="20">
        <v>31.704452495289832</v>
      </c>
      <c r="AA271" s="20">
        <v>31.704452495289832</v>
      </c>
      <c r="AB271" s="20">
        <v>31.704452495289832</v>
      </c>
      <c r="AC271" s="20">
        <v>31.704452495289832</v>
      </c>
      <c r="AD271" s="20">
        <v>31.704452495289832</v>
      </c>
      <c r="AE271" s="20">
        <v>31.704452495289832</v>
      </c>
      <c r="AF271" s="20">
        <v>31.704452495289832</v>
      </c>
      <c r="AG271" s="20"/>
      <c r="AH271" s="22">
        <v>0.55000000000000104</v>
      </c>
      <c r="AI271" s="20">
        <f ca="1"/>
        <v>311.60737041501801</v>
      </c>
      <c r="AJ271" s="20" cm="1">
        <f t="array" ref="AJ271:BM271">$AH271*Total_Maximum_Demand__MVA____Option_5_Summer_POE10</f>
        <v>34.595542370103061</v>
      </c>
      <c r="AK271" s="20">
        <v>44.75502238136707</v>
      </c>
      <c r="AL271" s="20">
        <v>47.411649135969796</v>
      </c>
      <c r="AM271" s="20">
        <v>31.300989504771394</v>
      </c>
      <c r="AN271" s="20">
        <v>31.310605187038703</v>
      </c>
      <c r="AO271" s="20">
        <v>31.582046034736898</v>
      </c>
      <c r="AP271" s="20">
        <v>32.300639875127466</v>
      </c>
      <c r="AQ271" s="20">
        <v>32.780420220194657</v>
      </c>
      <c r="AR271" s="20">
        <v>33.250845541265349</v>
      </c>
      <c r="AS271" s="20">
        <v>33.801279995154495</v>
      </c>
      <c r="AT271" s="20">
        <v>34.310440193248525</v>
      </c>
      <c r="AU271" s="20">
        <v>34.805470578315195</v>
      </c>
      <c r="AV271" s="20">
        <v>34.86065870427975</v>
      </c>
      <c r="AW271" s="20">
        <v>35.438683277384378</v>
      </c>
      <c r="AX271" s="20">
        <v>34.997857322858195</v>
      </c>
      <c r="AY271" s="20">
        <v>34.997857322858195</v>
      </c>
      <c r="AZ271" s="20">
        <v>34.997857322858195</v>
      </c>
      <c r="BA271" s="20">
        <v>34.997857322858195</v>
      </c>
      <c r="BB271" s="20">
        <v>34.997857322858195</v>
      </c>
      <c r="BC271" s="20">
        <v>34.997857322858195</v>
      </c>
      <c r="BD271" s="20">
        <v>34.997857322858195</v>
      </c>
      <c r="BE271" s="20">
        <v>34.997857322858195</v>
      </c>
      <c r="BF271" s="20">
        <v>34.997857322858195</v>
      </c>
      <c r="BG271" s="20">
        <v>34.997857322858195</v>
      </c>
      <c r="BH271" s="20">
        <v>34.997857322858195</v>
      </c>
      <c r="BI271" s="20">
        <v>34.997857322858195</v>
      </c>
      <c r="BJ271" s="20">
        <v>34.997857322858195</v>
      </c>
      <c r="BK271" s="20">
        <v>34.997857322858195</v>
      </c>
      <c r="BL271" s="20">
        <v>34.997857322858195</v>
      </c>
      <c r="BM271" s="20">
        <v>34.997857322858195</v>
      </c>
    </row>
    <row r="272" spans="1:65">
      <c r="A272" s="22">
        <v>0.500000000000001</v>
      </c>
      <c r="B272" s="20">
        <f ca="1"/>
        <v>1666.1918374375045</v>
      </c>
      <c r="C272" s="20" cm="1">
        <f t="array" ref="C272:AF272">$A272*Total_Maximum_Demand__MVA____Option_5_Summer_POE50</f>
        <v>28.224154681462114</v>
      </c>
      <c r="D272" s="20">
        <v>37.441549915438074</v>
      </c>
      <c r="E272" s="20">
        <v>39.948984852040297</v>
      </c>
      <c r="F272" s="20">
        <v>25.374915666730644</v>
      </c>
      <c r="G272" s="20">
        <v>25.370722706809673</v>
      </c>
      <c r="H272" s="20">
        <v>25.655663732759102</v>
      </c>
      <c r="I272" s="20">
        <v>25.968440262952111</v>
      </c>
      <c r="J272" s="20">
        <v>26.611132710089034</v>
      </c>
      <c r="K272" s="20">
        <v>27.073039231557029</v>
      </c>
      <c r="L272" s="20">
        <v>27.323149860669165</v>
      </c>
      <c r="M272" s="20">
        <v>27.596242629757064</v>
      </c>
      <c r="N272" s="20">
        <v>27.846618116664118</v>
      </c>
      <c r="O272" s="20">
        <v>28.299853355524156</v>
      </c>
      <c r="P272" s="20">
        <v>28.862637064018863</v>
      </c>
      <c r="Q272" s="20">
        <v>28.822229541172575</v>
      </c>
      <c r="R272" s="20">
        <v>28.822229541172575</v>
      </c>
      <c r="S272" s="20">
        <v>28.822229541172575</v>
      </c>
      <c r="T272" s="20">
        <v>28.822229541172575</v>
      </c>
      <c r="U272" s="20">
        <v>28.822229541172575</v>
      </c>
      <c r="V272" s="20">
        <v>28.822229541172575</v>
      </c>
      <c r="W272" s="20">
        <v>28.822229541172575</v>
      </c>
      <c r="X272" s="20">
        <v>28.822229541172575</v>
      </c>
      <c r="Y272" s="20">
        <v>28.822229541172575</v>
      </c>
      <c r="Z272" s="20">
        <v>28.822229541172575</v>
      </c>
      <c r="AA272" s="20">
        <v>28.822229541172575</v>
      </c>
      <c r="AB272" s="20">
        <v>28.822229541172575</v>
      </c>
      <c r="AC272" s="20">
        <v>28.822229541172575</v>
      </c>
      <c r="AD272" s="20">
        <v>28.822229541172575</v>
      </c>
      <c r="AE272" s="20">
        <v>28.822229541172575</v>
      </c>
      <c r="AF272" s="20">
        <v>28.822229541172575</v>
      </c>
      <c r="AG272" s="20"/>
      <c r="AH272" s="22">
        <v>0.500000000000001</v>
      </c>
      <c r="AI272" s="20">
        <f ca="1"/>
        <v>636.07232650249614</v>
      </c>
      <c r="AJ272" s="20" cm="1">
        <f t="array" ref="AJ272:BM272">$AH272*Total_Maximum_Demand__MVA____Option_5_Summer_POE10</f>
        <v>31.450493063730057</v>
      </c>
      <c r="AK272" s="20">
        <v>40.686383983060971</v>
      </c>
      <c r="AL272" s="20">
        <v>43.101499214518</v>
      </c>
      <c r="AM272" s="20">
        <v>28.455445004337633</v>
      </c>
      <c r="AN272" s="20">
        <v>28.464186533671551</v>
      </c>
      <c r="AO272" s="20">
        <v>28.71095094066991</v>
      </c>
      <c r="AP272" s="20">
        <v>29.364218068297699</v>
      </c>
      <c r="AQ272" s="20">
        <v>29.800382018358786</v>
      </c>
      <c r="AR272" s="20">
        <v>30.228041401150318</v>
      </c>
      <c r="AS272" s="20">
        <v>30.728436359231363</v>
      </c>
      <c r="AT272" s="20">
        <v>31.19130926658957</v>
      </c>
      <c r="AU272" s="20">
        <v>31.641336889377456</v>
      </c>
      <c r="AV272" s="20">
        <v>31.691507912981592</v>
      </c>
      <c r="AW272" s="20">
        <v>32.216984797622167</v>
      </c>
      <c r="AX272" s="20">
        <v>31.816233929871089</v>
      </c>
      <c r="AY272" s="20">
        <v>31.816233929871089</v>
      </c>
      <c r="AZ272" s="20">
        <v>31.816233929871089</v>
      </c>
      <c r="BA272" s="20">
        <v>31.816233929871089</v>
      </c>
      <c r="BB272" s="20">
        <v>31.816233929871089</v>
      </c>
      <c r="BC272" s="20">
        <v>31.816233929871089</v>
      </c>
      <c r="BD272" s="20">
        <v>31.816233929871089</v>
      </c>
      <c r="BE272" s="20">
        <v>31.816233929871089</v>
      </c>
      <c r="BF272" s="20">
        <v>31.816233929871089</v>
      </c>
      <c r="BG272" s="20">
        <v>31.816233929871089</v>
      </c>
      <c r="BH272" s="20">
        <v>31.816233929871089</v>
      </c>
      <c r="BI272" s="20">
        <v>31.816233929871089</v>
      </c>
      <c r="BJ272" s="20">
        <v>31.816233929871089</v>
      </c>
      <c r="BK272" s="20">
        <v>31.816233929871089</v>
      </c>
      <c r="BL272" s="20">
        <v>31.816233929871089</v>
      </c>
      <c r="BM272" s="20">
        <v>31.816233929871089</v>
      </c>
    </row>
    <row r="273" spans="1:65">
      <c r="A273" s="22">
        <v>0.45000000000000101</v>
      </c>
      <c r="B273" s="20">
        <f ca="1"/>
        <v>2506.0947132770302</v>
      </c>
      <c r="C273" s="20" cm="1">
        <f t="array" ref="C273:AF273">$A273*Total_Maximum_Demand__MVA____Option_5_Summer_POE50</f>
        <v>25.40173921331591</v>
      </c>
      <c r="D273" s="20">
        <v>33.697394923894272</v>
      </c>
      <c r="E273" s="20">
        <v>35.954086366836279</v>
      </c>
      <c r="F273" s="20">
        <v>22.837424100057586</v>
      </c>
      <c r="G273" s="20">
        <v>22.83365043612871</v>
      </c>
      <c r="H273" s="20">
        <v>23.090097359483199</v>
      </c>
      <c r="I273" s="20">
        <v>23.371596236656906</v>
      </c>
      <c r="J273" s="20">
        <v>23.950019439080137</v>
      </c>
      <c r="K273" s="20">
        <v>24.365735308401334</v>
      </c>
      <c r="L273" s="20">
        <v>24.590834874602255</v>
      </c>
      <c r="M273" s="20">
        <v>24.836618366781362</v>
      </c>
      <c r="N273" s="20">
        <v>25.061956304997711</v>
      </c>
      <c r="O273" s="20">
        <v>25.469868019971745</v>
      </c>
      <c r="P273" s="20">
        <v>25.976373357616982</v>
      </c>
      <c r="Q273" s="20">
        <v>25.940006587055326</v>
      </c>
      <c r="R273" s="20">
        <v>25.940006587055326</v>
      </c>
      <c r="S273" s="20">
        <v>25.940006587055326</v>
      </c>
      <c r="T273" s="20">
        <v>25.940006587055326</v>
      </c>
      <c r="U273" s="20">
        <v>25.940006587055326</v>
      </c>
      <c r="V273" s="20">
        <v>25.940006587055326</v>
      </c>
      <c r="W273" s="20">
        <v>25.940006587055326</v>
      </c>
      <c r="X273" s="20">
        <v>25.940006587055326</v>
      </c>
      <c r="Y273" s="20">
        <v>25.940006587055326</v>
      </c>
      <c r="Z273" s="20">
        <v>25.940006587055326</v>
      </c>
      <c r="AA273" s="20">
        <v>25.940006587055326</v>
      </c>
      <c r="AB273" s="20">
        <v>25.940006587055326</v>
      </c>
      <c r="AC273" s="20">
        <v>25.940006587055326</v>
      </c>
      <c r="AD273" s="20">
        <v>25.940006587055326</v>
      </c>
      <c r="AE273" s="20">
        <v>25.940006587055326</v>
      </c>
      <c r="AF273" s="20">
        <v>25.940006587055326</v>
      </c>
      <c r="AG273" s="20"/>
      <c r="AH273" s="22">
        <v>0.45000000000000101</v>
      </c>
      <c r="AI273" s="20">
        <f ca="1"/>
        <v>1179.4944033063869</v>
      </c>
      <c r="AJ273" s="20" cm="1">
        <f t="array" ref="AJ273:BM273">$AH273*Total_Maximum_Demand__MVA____Option_5_Summer_POE10</f>
        <v>28.305443757357057</v>
      </c>
      <c r="AK273" s="20">
        <v>36.617745584754886</v>
      </c>
      <c r="AL273" s="20">
        <v>38.791349293066212</v>
      </c>
      <c r="AM273" s="20">
        <v>25.609900503903877</v>
      </c>
      <c r="AN273" s="20">
        <v>25.617767880304402</v>
      </c>
      <c r="AO273" s="20">
        <v>25.839855846602926</v>
      </c>
      <c r="AP273" s="20">
        <v>26.427796261467936</v>
      </c>
      <c r="AQ273" s="20">
        <v>26.820343816522914</v>
      </c>
      <c r="AR273" s="20">
        <v>27.205237261035293</v>
      </c>
      <c r="AS273" s="20">
        <v>27.655592723308235</v>
      </c>
      <c r="AT273" s="20">
        <v>28.07217833993062</v>
      </c>
      <c r="AU273" s="20">
        <v>28.477203200439718</v>
      </c>
      <c r="AV273" s="20">
        <v>28.522357121683438</v>
      </c>
      <c r="AW273" s="20">
        <v>28.995286317859957</v>
      </c>
      <c r="AX273" s="20">
        <v>28.634610536883986</v>
      </c>
      <c r="AY273" s="20">
        <v>28.634610536883986</v>
      </c>
      <c r="AZ273" s="20">
        <v>28.634610536883986</v>
      </c>
      <c r="BA273" s="20">
        <v>28.634610536883986</v>
      </c>
      <c r="BB273" s="20">
        <v>28.634610536883986</v>
      </c>
      <c r="BC273" s="20">
        <v>28.634610536883986</v>
      </c>
      <c r="BD273" s="20">
        <v>28.634610536883986</v>
      </c>
      <c r="BE273" s="20">
        <v>28.634610536883986</v>
      </c>
      <c r="BF273" s="20">
        <v>28.634610536883986</v>
      </c>
      <c r="BG273" s="20">
        <v>28.634610536883986</v>
      </c>
      <c r="BH273" s="20">
        <v>28.634610536883986</v>
      </c>
      <c r="BI273" s="20">
        <v>28.634610536883986</v>
      </c>
      <c r="BJ273" s="20">
        <v>28.634610536883986</v>
      </c>
      <c r="BK273" s="20">
        <v>28.634610536883986</v>
      </c>
      <c r="BL273" s="20">
        <v>28.634610536883986</v>
      </c>
      <c r="BM273" s="20">
        <v>28.634610536883986</v>
      </c>
    </row>
    <row r="274" spans="1:65">
      <c r="A274" s="22">
        <v>0.40000000000000102</v>
      </c>
      <c r="B274" s="20">
        <f ca="1"/>
        <v>3164.478732564382</v>
      </c>
      <c r="C274" s="20" cm="1">
        <f t="array" ref="C274:AF274">$A274*Total_Maximum_Demand__MVA____Option_5_Summer_POE50</f>
        <v>22.579323745169702</v>
      </c>
      <c r="D274" s="20">
        <v>29.953239932350474</v>
      </c>
      <c r="E274" s="20">
        <v>31.959187881632257</v>
      </c>
      <c r="F274" s="20">
        <v>20.299932533384528</v>
      </c>
      <c r="G274" s="20">
        <v>20.296578165447752</v>
      </c>
      <c r="H274" s="20">
        <v>20.524530986207296</v>
      </c>
      <c r="I274" s="20">
        <v>20.774752210361701</v>
      </c>
      <c r="J274" s="20">
        <v>21.288906168071239</v>
      </c>
      <c r="K274" s="20">
        <v>21.658431385245635</v>
      </c>
      <c r="L274" s="20">
        <v>21.858519888535344</v>
      </c>
      <c r="M274" s="20">
        <v>22.076994103805664</v>
      </c>
      <c r="N274" s="20">
        <v>22.277294493331304</v>
      </c>
      <c r="O274" s="20">
        <v>22.639882684419337</v>
      </c>
      <c r="P274" s="20">
        <v>23.090109651215105</v>
      </c>
      <c r="Q274" s="20">
        <v>23.057783632938072</v>
      </c>
      <c r="R274" s="20">
        <v>23.057783632938072</v>
      </c>
      <c r="S274" s="20">
        <v>23.057783632938072</v>
      </c>
      <c r="T274" s="20">
        <v>23.057783632938072</v>
      </c>
      <c r="U274" s="20">
        <v>23.057783632938072</v>
      </c>
      <c r="V274" s="20">
        <v>23.057783632938072</v>
      </c>
      <c r="W274" s="20">
        <v>23.057783632938072</v>
      </c>
      <c r="X274" s="20">
        <v>23.057783632938072</v>
      </c>
      <c r="Y274" s="20">
        <v>23.057783632938072</v>
      </c>
      <c r="Z274" s="20">
        <v>23.057783632938072</v>
      </c>
      <c r="AA274" s="20">
        <v>23.057783632938072</v>
      </c>
      <c r="AB274" s="20">
        <v>23.057783632938072</v>
      </c>
      <c r="AC274" s="20">
        <v>23.057783632938072</v>
      </c>
      <c r="AD274" s="20">
        <v>23.057783632938072</v>
      </c>
      <c r="AE274" s="20">
        <v>23.057783632938072</v>
      </c>
      <c r="AF274" s="20">
        <v>23.057783632938072</v>
      </c>
      <c r="AG274" s="20"/>
      <c r="AH274" s="22">
        <v>0.40000000000000102</v>
      </c>
      <c r="AI274" s="20">
        <f ca="1"/>
        <v>1808.3816084035498</v>
      </c>
      <c r="AJ274" s="20" cm="1">
        <f t="array" ref="AJ274:BM274">$AH274*Total_Maximum_Demand__MVA____Option_5_Summer_POE10</f>
        <v>25.160394450984057</v>
      </c>
      <c r="AK274" s="20">
        <v>32.549107186448794</v>
      </c>
      <c r="AL274" s="20">
        <v>34.481199371614423</v>
      </c>
      <c r="AM274" s="20">
        <v>22.76435600347012</v>
      </c>
      <c r="AN274" s="20">
        <v>22.771349226937254</v>
      </c>
      <c r="AO274" s="20">
        <v>22.968760752535943</v>
      </c>
      <c r="AP274" s="20">
        <v>23.491374454638169</v>
      </c>
      <c r="AQ274" s="20">
        <v>23.84030561468704</v>
      </c>
      <c r="AR274" s="20">
        <v>24.182433120920269</v>
      </c>
      <c r="AS274" s="20">
        <v>24.582749087385103</v>
      </c>
      <c r="AT274" s="20">
        <v>24.953047413271669</v>
      </c>
      <c r="AU274" s="20">
        <v>25.313069511501979</v>
      </c>
      <c r="AV274" s="20">
        <v>25.353206330385287</v>
      </c>
      <c r="AW274" s="20">
        <v>25.77358783809775</v>
      </c>
      <c r="AX274" s="20">
        <v>25.452987143896884</v>
      </c>
      <c r="AY274" s="20">
        <v>25.452987143896884</v>
      </c>
      <c r="AZ274" s="20">
        <v>25.452987143896884</v>
      </c>
      <c r="BA274" s="20">
        <v>25.452987143896884</v>
      </c>
      <c r="BB274" s="20">
        <v>25.452987143896884</v>
      </c>
      <c r="BC274" s="20">
        <v>25.452987143896884</v>
      </c>
      <c r="BD274" s="20">
        <v>25.452987143896884</v>
      </c>
      <c r="BE274" s="20">
        <v>25.452987143896884</v>
      </c>
      <c r="BF274" s="20">
        <v>25.452987143896884</v>
      </c>
      <c r="BG274" s="20">
        <v>25.452987143896884</v>
      </c>
      <c r="BH274" s="20">
        <v>25.452987143896884</v>
      </c>
      <c r="BI274" s="20">
        <v>25.452987143896884</v>
      </c>
      <c r="BJ274" s="20">
        <v>25.452987143896884</v>
      </c>
      <c r="BK274" s="20">
        <v>25.452987143896884</v>
      </c>
      <c r="BL274" s="20">
        <v>25.452987143896884</v>
      </c>
      <c r="BM274" s="20">
        <v>25.452987143896884</v>
      </c>
    </row>
    <row r="275" spans="1:65">
      <c r="A275" s="22">
        <v>0.35000000000000098</v>
      </c>
      <c r="B275" s="20">
        <f ca="1"/>
        <v>3551.3407955919301</v>
      </c>
      <c r="C275" s="20" cm="1">
        <f t="array" ref="C275:AF275">$A275*Total_Maximum_Demand__MVA____Option_5_Summer_POE50</f>
        <v>19.756908277023495</v>
      </c>
      <c r="D275" s="20">
        <v>26.209084940806669</v>
      </c>
      <c r="E275" s="20">
        <v>27.964289396428232</v>
      </c>
      <c r="F275" s="20">
        <v>17.762440966711466</v>
      </c>
      <c r="G275" s="20">
        <v>17.759505894766786</v>
      </c>
      <c r="H275" s="20">
        <v>17.958964612931386</v>
      </c>
      <c r="I275" s="20">
        <v>18.177908184066492</v>
      </c>
      <c r="J275" s="20">
        <v>18.627792897062339</v>
      </c>
      <c r="K275" s="20">
        <v>18.951127462089936</v>
      </c>
      <c r="L275" s="20">
        <v>19.12620490246843</v>
      </c>
      <c r="M275" s="20">
        <v>19.317369840829958</v>
      </c>
      <c r="N275" s="20">
        <v>19.492632681664897</v>
      </c>
      <c r="O275" s="20">
        <v>19.809897348866926</v>
      </c>
      <c r="P275" s="20">
        <v>20.203845944813221</v>
      </c>
      <c r="Q275" s="20">
        <v>20.175560678820819</v>
      </c>
      <c r="R275" s="20">
        <v>20.175560678820819</v>
      </c>
      <c r="S275" s="20">
        <v>20.175560678820819</v>
      </c>
      <c r="T275" s="20">
        <v>20.175560678820819</v>
      </c>
      <c r="U275" s="20">
        <v>20.175560678820819</v>
      </c>
      <c r="V275" s="20">
        <v>20.175560678820819</v>
      </c>
      <c r="W275" s="20">
        <v>20.175560678820819</v>
      </c>
      <c r="X275" s="20">
        <v>20.175560678820819</v>
      </c>
      <c r="Y275" s="20">
        <v>20.175560678820819</v>
      </c>
      <c r="Z275" s="20">
        <v>20.175560678820819</v>
      </c>
      <c r="AA275" s="20">
        <v>20.175560678820819</v>
      </c>
      <c r="AB275" s="20">
        <v>20.175560678820819</v>
      </c>
      <c r="AC275" s="20">
        <v>20.175560678820819</v>
      </c>
      <c r="AD275" s="20">
        <v>20.175560678820819</v>
      </c>
      <c r="AE275" s="20">
        <v>20.175560678820819</v>
      </c>
      <c r="AF275" s="20">
        <v>20.175560678820819</v>
      </c>
      <c r="AG275" s="20"/>
      <c r="AH275" s="22">
        <v>0.35000000000000098</v>
      </c>
      <c r="AI275" s="20">
        <f ca="1"/>
        <v>2779.1293266747716</v>
      </c>
      <c r="AJ275" s="20" cm="1">
        <f t="array" ref="AJ275:BM275">$AH275*Total_Maximum_Demand__MVA____Option_5_Summer_POE10</f>
        <v>22.015345144611057</v>
      </c>
      <c r="AK275" s="20">
        <v>28.480468788142705</v>
      </c>
      <c r="AL275" s="20">
        <v>30.171049450162624</v>
      </c>
      <c r="AM275" s="20">
        <v>19.918811503036359</v>
      </c>
      <c r="AN275" s="20">
        <v>19.924930573570101</v>
      </c>
      <c r="AO275" s="20">
        <v>20.097665658468955</v>
      </c>
      <c r="AP275" s="20">
        <v>20.554952647808406</v>
      </c>
      <c r="AQ275" s="20">
        <v>20.860267412851165</v>
      </c>
      <c r="AR275" s="20">
        <v>21.159628980805238</v>
      </c>
      <c r="AS275" s="20">
        <v>21.509905451461972</v>
      </c>
      <c r="AT275" s="20">
        <v>21.833916486612715</v>
      </c>
      <c r="AU275" s="20">
        <v>22.148935822564237</v>
      </c>
      <c r="AV275" s="20">
        <v>22.184055539087133</v>
      </c>
      <c r="AW275" s="20">
        <v>22.551889358335536</v>
      </c>
      <c r="AX275" s="20">
        <v>22.271363750909778</v>
      </c>
      <c r="AY275" s="20">
        <v>22.271363750909778</v>
      </c>
      <c r="AZ275" s="20">
        <v>22.271363750909778</v>
      </c>
      <c r="BA275" s="20">
        <v>22.271363750909778</v>
      </c>
      <c r="BB275" s="20">
        <v>22.271363750909778</v>
      </c>
      <c r="BC275" s="20">
        <v>22.271363750909778</v>
      </c>
      <c r="BD275" s="20">
        <v>22.271363750909778</v>
      </c>
      <c r="BE275" s="20">
        <v>22.271363750909778</v>
      </c>
      <c r="BF275" s="20">
        <v>22.271363750909778</v>
      </c>
      <c r="BG275" s="20">
        <v>22.271363750909778</v>
      </c>
      <c r="BH275" s="20">
        <v>22.271363750909778</v>
      </c>
      <c r="BI275" s="20">
        <v>22.271363750909778</v>
      </c>
      <c r="BJ275" s="20">
        <v>22.271363750909778</v>
      </c>
      <c r="BK275" s="20">
        <v>22.271363750909778</v>
      </c>
      <c r="BL275" s="20">
        <v>22.271363750909778</v>
      </c>
      <c r="BM275" s="20">
        <v>22.271363750909778</v>
      </c>
    </row>
    <row r="276" spans="1:65">
      <c r="A276" s="22">
        <v>0.30000000000000099</v>
      </c>
      <c r="B276" s="20">
        <f ca="1"/>
        <v>3758.9529877738692</v>
      </c>
      <c r="C276" s="20" cm="1">
        <f t="array" ref="C276:AF276">$A276*Total_Maximum_Demand__MVA____Option_5_Summer_POE50</f>
        <v>16.934492808877291</v>
      </c>
      <c r="D276" s="20">
        <v>22.464929949262871</v>
      </c>
      <c r="E276" s="20">
        <v>23.96939091122421</v>
      </c>
      <c r="F276" s="20">
        <v>15.224949400038406</v>
      </c>
      <c r="G276" s="20">
        <v>15.222433624085824</v>
      </c>
      <c r="H276" s="20">
        <v>15.393398239655482</v>
      </c>
      <c r="I276" s="20">
        <v>15.581064157771285</v>
      </c>
      <c r="J276" s="20">
        <v>15.966679626053441</v>
      </c>
      <c r="K276" s="20">
        <v>16.24382353893424</v>
      </c>
      <c r="L276" s="20">
        <v>16.39388991640152</v>
      </c>
      <c r="M276" s="20">
        <v>16.557745577854259</v>
      </c>
      <c r="N276" s="20">
        <v>16.707970869998491</v>
      </c>
      <c r="O276" s="20">
        <v>16.979912013314514</v>
      </c>
      <c r="P276" s="20">
        <v>17.31758223841134</v>
      </c>
      <c r="Q276" s="20">
        <v>17.293337724703569</v>
      </c>
      <c r="R276" s="20">
        <v>17.293337724703569</v>
      </c>
      <c r="S276" s="20">
        <v>17.293337724703569</v>
      </c>
      <c r="T276" s="20">
        <v>17.293337724703569</v>
      </c>
      <c r="U276" s="20">
        <v>17.293337724703569</v>
      </c>
      <c r="V276" s="20">
        <v>17.293337724703569</v>
      </c>
      <c r="W276" s="20">
        <v>17.293337724703569</v>
      </c>
      <c r="X276" s="20">
        <v>17.293337724703569</v>
      </c>
      <c r="Y276" s="20">
        <v>17.293337724703569</v>
      </c>
      <c r="Z276" s="20">
        <v>17.293337724703569</v>
      </c>
      <c r="AA276" s="20">
        <v>17.293337724703569</v>
      </c>
      <c r="AB276" s="20">
        <v>17.293337724703569</v>
      </c>
      <c r="AC276" s="20">
        <v>17.293337724703569</v>
      </c>
      <c r="AD276" s="20">
        <v>17.293337724703569</v>
      </c>
      <c r="AE276" s="20">
        <v>17.293337724703569</v>
      </c>
      <c r="AF276" s="20">
        <v>17.293337724703569</v>
      </c>
      <c r="AG276" s="20"/>
      <c r="AH276" s="22">
        <v>0.30000000000000099</v>
      </c>
      <c r="AI276" s="20">
        <f ca="1"/>
        <v>3814.1649733085928</v>
      </c>
      <c r="AJ276" s="20" cm="1">
        <f t="array" ref="AJ276:BM276">$AH276*Total_Maximum_Demand__MVA____Option_5_Summer_POE10</f>
        <v>18.870295838238057</v>
      </c>
      <c r="AK276" s="20">
        <v>24.411830389836616</v>
      </c>
      <c r="AL276" s="20">
        <v>25.860899528710835</v>
      </c>
      <c r="AM276" s="20">
        <v>17.073267002602602</v>
      </c>
      <c r="AN276" s="20">
        <v>17.078511920202953</v>
      </c>
      <c r="AO276" s="20">
        <v>17.226570564401968</v>
      </c>
      <c r="AP276" s="20">
        <v>17.618530840978643</v>
      </c>
      <c r="AQ276" s="20">
        <v>17.880229211015294</v>
      </c>
      <c r="AR276" s="20">
        <v>18.136824840690213</v>
      </c>
      <c r="AS276" s="20">
        <v>18.437061815538843</v>
      </c>
      <c r="AT276" s="20">
        <v>18.714785559953764</v>
      </c>
      <c r="AU276" s="20">
        <v>18.984802133626498</v>
      </c>
      <c r="AV276" s="20">
        <v>19.014904747788979</v>
      </c>
      <c r="AW276" s="20">
        <v>19.330190878573326</v>
      </c>
      <c r="AX276" s="20">
        <v>19.089740357922679</v>
      </c>
      <c r="AY276" s="20">
        <v>19.089740357922679</v>
      </c>
      <c r="AZ276" s="20">
        <v>19.089740357922679</v>
      </c>
      <c r="BA276" s="20">
        <v>19.089740357922679</v>
      </c>
      <c r="BB276" s="20">
        <v>19.089740357922679</v>
      </c>
      <c r="BC276" s="20">
        <v>19.089740357922679</v>
      </c>
      <c r="BD276" s="20">
        <v>19.089740357922679</v>
      </c>
      <c r="BE276" s="20">
        <v>19.089740357922679</v>
      </c>
      <c r="BF276" s="20">
        <v>19.089740357922679</v>
      </c>
      <c r="BG276" s="20">
        <v>19.089740357922679</v>
      </c>
      <c r="BH276" s="20">
        <v>19.089740357922679</v>
      </c>
      <c r="BI276" s="20">
        <v>19.089740357922679</v>
      </c>
      <c r="BJ276" s="20">
        <v>19.089740357922679</v>
      </c>
      <c r="BK276" s="20">
        <v>19.089740357922679</v>
      </c>
      <c r="BL276" s="20">
        <v>19.089740357922679</v>
      </c>
      <c r="BM276" s="20">
        <v>19.089740357922679</v>
      </c>
    </row>
    <row r="277" spans="1:65">
      <c r="A277" s="22">
        <v>0.250000000000001</v>
      </c>
      <c r="B277" s="20">
        <f ca="1"/>
        <v>3926.4797658004613</v>
      </c>
      <c r="C277" s="20" cm="1">
        <f t="array" ref="C277:AF277">$A277*Total_Maximum_Demand__MVA____Option_5_Summer_POE50</f>
        <v>14.112077340731085</v>
      </c>
      <c r="D277" s="20">
        <v>18.720774957719073</v>
      </c>
      <c r="E277" s="20">
        <v>19.974492426020188</v>
      </c>
      <c r="F277" s="20">
        <v>12.687457833365348</v>
      </c>
      <c r="G277" s="20">
        <v>12.685361353404863</v>
      </c>
      <c r="H277" s="20">
        <v>12.827831866379578</v>
      </c>
      <c r="I277" s="20">
        <v>12.98422013147608</v>
      </c>
      <c r="J277" s="20">
        <v>13.305566355044544</v>
      </c>
      <c r="K277" s="20">
        <v>13.536519615778541</v>
      </c>
      <c r="L277" s="20">
        <v>13.661574930334611</v>
      </c>
      <c r="M277" s="20">
        <v>13.798121314878559</v>
      </c>
      <c r="N277" s="20">
        <v>13.923309058332086</v>
      </c>
      <c r="O277" s="20">
        <v>14.149926677762107</v>
      </c>
      <c r="P277" s="20">
        <v>14.43131853200946</v>
      </c>
      <c r="Q277" s="20">
        <v>14.411114770586316</v>
      </c>
      <c r="R277" s="20">
        <v>14.411114770586316</v>
      </c>
      <c r="S277" s="20">
        <v>14.411114770586316</v>
      </c>
      <c r="T277" s="20">
        <v>14.411114770586316</v>
      </c>
      <c r="U277" s="20">
        <v>14.411114770586316</v>
      </c>
      <c r="V277" s="20">
        <v>14.411114770586316</v>
      </c>
      <c r="W277" s="20">
        <v>14.411114770586316</v>
      </c>
      <c r="X277" s="20">
        <v>14.411114770586316</v>
      </c>
      <c r="Y277" s="20">
        <v>14.411114770586316</v>
      </c>
      <c r="Z277" s="20">
        <v>14.411114770586316</v>
      </c>
      <c r="AA277" s="20">
        <v>14.411114770586316</v>
      </c>
      <c r="AB277" s="20">
        <v>14.411114770586316</v>
      </c>
      <c r="AC277" s="20">
        <v>14.411114770586316</v>
      </c>
      <c r="AD277" s="20">
        <v>14.411114770586316</v>
      </c>
      <c r="AE277" s="20">
        <v>14.411114770586316</v>
      </c>
      <c r="AF277" s="20">
        <v>14.411114770586316</v>
      </c>
      <c r="AG277" s="20"/>
      <c r="AH277" s="22">
        <v>0.250000000000001</v>
      </c>
      <c r="AI277" s="20">
        <f ca="1"/>
        <v>4166.9922507325437</v>
      </c>
      <c r="AJ277" s="20" cm="1">
        <f t="array" ref="AJ277:BM277">$AH277*Total_Maximum_Demand__MVA____Option_5_Summer_POE10</f>
        <v>15.725246531865059</v>
      </c>
      <c r="AK277" s="20">
        <v>20.343191991530528</v>
      </c>
      <c r="AL277" s="20">
        <v>21.550749607259043</v>
      </c>
      <c r="AM277" s="20">
        <v>14.227722502168845</v>
      </c>
      <c r="AN277" s="20">
        <v>14.232093266835804</v>
      </c>
      <c r="AO277" s="20">
        <v>14.355475470334984</v>
      </c>
      <c r="AP277" s="20">
        <v>14.682109034148878</v>
      </c>
      <c r="AQ277" s="20">
        <v>14.900191009179423</v>
      </c>
      <c r="AR277" s="20">
        <v>15.114020700575189</v>
      </c>
      <c r="AS277" s="20">
        <v>15.364218179615714</v>
      </c>
      <c r="AT277" s="20">
        <v>15.595654633294815</v>
      </c>
      <c r="AU277" s="20">
        <v>15.82066844468876</v>
      </c>
      <c r="AV277" s="20">
        <v>15.845753956490828</v>
      </c>
      <c r="AW277" s="20">
        <v>16.108492398811116</v>
      </c>
      <c r="AX277" s="20">
        <v>15.908116964935576</v>
      </c>
      <c r="AY277" s="20">
        <v>15.908116964935576</v>
      </c>
      <c r="AZ277" s="20">
        <v>15.908116964935576</v>
      </c>
      <c r="BA277" s="20">
        <v>15.908116964935576</v>
      </c>
      <c r="BB277" s="20">
        <v>15.908116964935576</v>
      </c>
      <c r="BC277" s="20">
        <v>15.908116964935576</v>
      </c>
      <c r="BD277" s="20">
        <v>15.908116964935576</v>
      </c>
      <c r="BE277" s="20">
        <v>15.908116964935576</v>
      </c>
      <c r="BF277" s="20">
        <v>15.908116964935576</v>
      </c>
      <c r="BG277" s="20">
        <v>15.908116964935576</v>
      </c>
      <c r="BH277" s="20">
        <v>15.908116964935576</v>
      </c>
      <c r="BI277" s="20">
        <v>15.908116964935576</v>
      </c>
      <c r="BJ277" s="20">
        <v>15.908116964935576</v>
      </c>
      <c r="BK277" s="20">
        <v>15.908116964935576</v>
      </c>
      <c r="BL277" s="20">
        <v>15.908116964935576</v>
      </c>
      <c r="BM277" s="20">
        <v>15.908116964935576</v>
      </c>
    </row>
    <row r="278" spans="1:65">
      <c r="A278" s="22">
        <v>0.20000000000000101</v>
      </c>
      <c r="B278" s="20">
        <f ca="1"/>
        <v>4050.5176511113468</v>
      </c>
      <c r="C278" s="20" cm="1">
        <f t="array" ref="C278:AF278">$A278*Total_Maximum_Demand__MVA____Option_5_Summer_POE50</f>
        <v>11.28966187258488</v>
      </c>
      <c r="D278" s="20">
        <v>14.976619966175274</v>
      </c>
      <c r="E278" s="20">
        <v>15.979593940816168</v>
      </c>
      <c r="F278" s="20">
        <v>10.149966266692289</v>
      </c>
      <c r="G278" s="20">
        <v>10.148289082723901</v>
      </c>
      <c r="H278" s="20">
        <v>10.262265493103673</v>
      </c>
      <c r="I278" s="20">
        <v>10.387376105180875</v>
      </c>
      <c r="J278" s="20">
        <v>10.644453084035646</v>
      </c>
      <c r="K278" s="20">
        <v>10.829215692622846</v>
      </c>
      <c r="L278" s="20">
        <v>10.929259944267701</v>
      </c>
      <c r="M278" s="20">
        <v>11.038497051902858</v>
      </c>
      <c r="N278" s="20">
        <v>11.138647246665681</v>
      </c>
      <c r="O278" s="20">
        <v>11.319941342209697</v>
      </c>
      <c r="P278" s="20">
        <v>11.545054825607581</v>
      </c>
      <c r="Q278" s="20">
        <v>11.528891816469066</v>
      </c>
      <c r="R278" s="20">
        <v>11.528891816469066</v>
      </c>
      <c r="S278" s="20">
        <v>11.528891816469066</v>
      </c>
      <c r="T278" s="20">
        <v>11.528891816469066</v>
      </c>
      <c r="U278" s="20">
        <v>11.528891816469066</v>
      </c>
      <c r="V278" s="20">
        <v>11.528891816469066</v>
      </c>
      <c r="W278" s="20">
        <v>11.528891816469066</v>
      </c>
      <c r="X278" s="20">
        <v>11.528891816469066</v>
      </c>
      <c r="Y278" s="20">
        <v>11.528891816469066</v>
      </c>
      <c r="Z278" s="20">
        <v>11.528891816469066</v>
      </c>
      <c r="AA278" s="20">
        <v>11.528891816469066</v>
      </c>
      <c r="AB278" s="20">
        <v>11.528891816469066</v>
      </c>
      <c r="AC278" s="20">
        <v>11.528891816469066</v>
      </c>
      <c r="AD278" s="20">
        <v>11.528891816469066</v>
      </c>
      <c r="AE278" s="20">
        <v>11.528891816469066</v>
      </c>
      <c r="AF278" s="20">
        <v>11.528891816469066</v>
      </c>
      <c r="AG278" s="20"/>
      <c r="AH278" s="22">
        <v>0.20000000000000101</v>
      </c>
      <c r="AI278" s="20">
        <f ca="1"/>
        <v>4282.7105217847729</v>
      </c>
      <c r="AJ278" s="20" cm="1">
        <f t="array" ref="AJ278:BM278">$AH278*Total_Maximum_Demand__MVA____Option_5_Summer_POE10</f>
        <v>12.580197225492061</v>
      </c>
      <c r="AK278" s="20">
        <v>16.274553593224439</v>
      </c>
      <c r="AL278" s="20">
        <v>17.240599685807254</v>
      </c>
      <c r="AM278" s="20">
        <v>11.382178001735088</v>
      </c>
      <c r="AN278" s="20">
        <v>11.385674613468655</v>
      </c>
      <c r="AO278" s="20">
        <v>11.484380376268</v>
      </c>
      <c r="AP278" s="20">
        <v>11.745687227319115</v>
      </c>
      <c r="AQ278" s="20">
        <v>11.92015280734355</v>
      </c>
      <c r="AR278" s="20">
        <v>12.091216560460165</v>
      </c>
      <c r="AS278" s="20">
        <v>12.291374543692584</v>
      </c>
      <c r="AT278" s="20">
        <v>12.476523706635865</v>
      </c>
      <c r="AU278" s="20">
        <v>12.656534755751021</v>
      </c>
      <c r="AV278" s="20">
        <v>12.676603165192676</v>
      </c>
      <c r="AW278" s="20">
        <v>12.886793919048907</v>
      </c>
      <c r="AX278" s="20">
        <v>12.726493571948474</v>
      </c>
      <c r="AY278" s="20">
        <v>12.726493571948474</v>
      </c>
      <c r="AZ278" s="20">
        <v>12.726493571948474</v>
      </c>
      <c r="BA278" s="20">
        <v>12.726493571948474</v>
      </c>
      <c r="BB278" s="20">
        <v>12.726493571948474</v>
      </c>
      <c r="BC278" s="20">
        <v>12.726493571948474</v>
      </c>
      <c r="BD278" s="20">
        <v>12.726493571948474</v>
      </c>
      <c r="BE278" s="20">
        <v>12.726493571948474</v>
      </c>
      <c r="BF278" s="20">
        <v>12.726493571948474</v>
      </c>
      <c r="BG278" s="20">
        <v>12.726493571948474</v>
      </c>
      <c r="BH278" s="20">
        <v>12.726493571948474</v>
      </c>
      <c r="BI278" s="20">
        <v>12.726493571948474</v>
      </c>
      <c r="BJ278" s="20">
        <v>12.726493571948474</v>
      </c>
      <c r="BK278" s="20">
        <v>12.726493571948474</v>
      </c>
      <c r="BL278" s="20">
        <v>12.726493571948474</v>
      </c>
      <c r="BM278" s="20">
        <v>12.726493571948474</v>
      </c>
    </row>
    <row r="279" spans="1:65">
      <c r="A279" s="22">
        <v>0.15000000000000099</v>
      </c>
      <c r="B279" s="20">
        <f ca="1"/>
        <v>4152.6220079221366</v>
      </c>
      <c r="C279" s="20" cm="1">
        <f t="array" ref="C279:AF279">$A279*Total_Maximum_Demand__MVA____Option_5_Summer_POE50</f>
        <v>8.4672464044386739</v>
      </c>
      <c r="D279" s="20">
        <v>11.232464974631473</v>
      </c>
      <c r="E279" s="20">
        <v>11.984695455612146</v>
      </c>
      <c r="F279" s="20">
        <v>7.612474700019229</v>
      </c>
      <c r="G279" s="20">
        <v>7.6112168120429375</v>
      </c>
      <c r="H279" s="20">
        <v>7.696699119827767</v>
      </c>
      <c r="I279" s="20">
        <v>7.7905320788856693</v>
      </c>
      <c r="J279" s="20">
        <v>7.9833398130267472</v>
      </c>
      <c r="K279" s="20">
        <v>8.1219117694671468</v>
      </c>
      <c r="L279" s="20">
        <v>8.1969449582007883</v>
      </c>
      <c r="M279" s="20">
        <v>8.2788727889271563</v>
      </c>
      <c r="N279" s="20">
        <v>8.3539854349992737</v>
      </c>
      <c r="O279" s="20">
        <v>8.4899560066572857</v>
      </c>
      <c r="P279" s="20">
        <v>8.6587911192056985</v>
      </c>
      <c r="Q279" s="20">
        <v>8.6466688623518131</v>
      </c>
      <c r="R279" s="20">
        <v>8.6466688623518131</v>
      </c>
      <c r="S279" s="20">
        <v>8.6466688623518131</v>
      </c>
      <c r="T279" s="20">
        <v>8.6466688623518131</v>
      </c>
      <c r="U279" s="20">
        <v>8.6466688623518131</v>
      </c>
      <c r="V279" s="20">
        <v>8.6466688623518131</v>
      </c>
      <c r="W279" s="20">
        <v>8.6466688623518131</v>
      </c>
      <c r="X279" s="20">
        <v>8.6466688623518131</v>
      </c>
      <c r="Y279" s="20">
        <v>8.6466688623518131</v>
      </c>
      <c r="Z279" s="20">
        <v>8.6466688623518131</v>
      </c>
      <c r="AA279" s="20">
        <v>8.6466688623518131</v>
      </c>
      <c r="AB279" s="20">
        <v>8.6466688623518131</v>
      </c>
      <c r="AC279" s="20">
        <v>8.6466688623518131</v>
      </c>
      <c r="AD279" s="20">
        <v>8.6466688623518131</v>
      </c>
      <c r="AE279" s="20">
        <v>8.6466688623518131</v>
      </c>
      <c r="AF279" s="20">
        <v>8.6466688623518131</v>
      </c>
      <c r="AG279" s="20"/>
      <c r="AH279" s="22">
        <v>0.15000000000000099</v>
      </c>
      <c r="AI279" s="20">
        <f ca="1"/>
        <v>4364.7721715178886</v>
      </c>
      <c r="AJ279" s="20" cm="1">
        <f t="array" ref="AJ279:BM279">$AH279*Total_Maximum_Demand__MVA____Option_5_Summer_POE10</f>
        <v>9.4351479191190606</v>
      </c>
      <c r="AK279" s="20">
        <v>12.205915194918349</v>
      </c>
      <c r="AL279" s="20">
        <v>12.93044976435546</v>
      </c>
      <c r="AM279" s="20">
        <v>8.5366335013013295</v>
      </c>
      <c r="AN279" s="20">
        <v>8.5392559601015048</v>
      </c>
      <c r="AO279" s="20">
        <v>8.613285282201014</v>
      </c>
      <c r="AP279" s="20">
        <v>8.8092654204893499</v>
      </c>
      <c r="AQ279" s="20">
        <v>8.9401146055076772</v>
      </c>
      <c r="AR279" s="20">
        <v>9.0684124203451368</v>
      </c>
      <c r="AS279" s="20">
        <v>9.2185309077694519</v>
      </c>
      <c r="AT279" s="20">
        <v>9.3573927799769141</v>
      </c>
      <c r="AU279" s="20">
        <v>9.4924010668132812</v>
      </c>
      <c r="AV279" s="20">
        <v>9.5074523738945214</v>
      </c>
      <c r="AW279" s="20">
        <v>9.665095439286695</v>
      </c>
      <c r="AX279" s="20">
        <v>9.5448701789613715</v>
      </c>
      <c r="AY279" s="20">
        <v>9.5448701789613715</v>
      </c>
      <c r="AZ279" s="20">
        <v>9.5448701789613715</v>
      </c>
      <c r="BA279" s="20">
        <v>9.5448701789613715</v>
      </c>
      <c r="BB279" s="20">
        <v>9.5448701789613715</v>
      </c>
      <c r="BC279" s="20">
        <v>9.5448701789613715</v>
      </c>
      <c r="BD279" s="20">
        <v>9.5448701789613715</v>
      </c>
      <c r="BE279" s="20">
        <v>9.5448701789613715</v>
      </c>
      <c r="BF279" s="20">
        <v>9.5448701789613715</v>
      </c>
      <c r="BG279" s="20">
        <v>9.5448701789613715</v>
      </c>
      <c r="BH279" s="20">
        <v>9.5448701789613715</v>
      </c>
      <c r="BI279" s="20">
        <v>9.5448701789613715</v>
      </c>
      <c r="BJ279" s="20">
        <v>9.5448701789613715</v>
      </c>
      <c r="BK279" s="20">
        <v>9.5448701789613715</v>
      </c>
      <c r="BL279" s="20">
        <v>9.5448701789613715</v>
      </c>
      <c r="BM279" s="20">
        <v>9.5448701789613715</v>
      </c>
    </row>
    <row r="280" spans="1:65">
      <c r="A280" s="22">
        <v>0.100000000000001</v>
      </c>
      <c r="B280" s="20">
        <f ca="1"/>
        <v>4248.2975718966918</v>
      </c>
      <c r="C280" s="20" cm="1">
        <f t="array" ref="C280:AF280">$A280*Total_Maximum_Demand__MVA____Option_5_Summer_POE50</f>
        <v>5.6448309362924682</v>
      </c>
      <c r="D280" s="20">
        <v>7.4883099830876745</v>
      </c>
      <c r="E280" s="20">
        <v>7.9897969704081238</v>
      </c>
      <c r="F280" s="20">
        <v>5.0749831333461701</v>
      </c>
      <c r="G280" s="20">
        <v>5.0741445413619752</v>
      </c>
      <c r="H280" s="20">
        <v>5.1311327465518621</v>
      </c>
      <c r="I280" s="20">
        <v>5.1936880525904634</v>
      </c>
      <c r="J280" s="20">
        <v>5.3222265420178498</v>
      </c>
      <c r="K280" s="20">
        <v>5.4146078463114495</v>
      </c>
      <c r="L280" s="20">
        <v>5.4646299721338769</v>
      </c>
      <c r="M280" s="20">
        <v>5.5192485259514568</v>
      </c>
      <c r="N280" s="20">
        <v>5.5693236233328678</v>
      </c>
      <c r="O280" s="20">
        <v>5.6599706711048769</v>
      </c>
      <c r="P280" s="20">
        <v>5.7725274128038189</v>
      </c>
      <c r="Q280" s="20">
        <v>5.7644459082345616</v>
      </c>
      <c r="R280" s="20">
        <v>5.7644459082345616</v>
      </c>
      <c r="S280" s="20">
        <v>5.7644459082345616</v>
      </c>
      <c r="T280" s="20">
        <v>5.7644459082345616</v>
      </c>
      <c r="U280" s="20">
        <v>5.7644459082345616</v>
      </c>
      <c r="V280" s="20">
        <v>5.7644459082345616</v>
      </c>
      <c r="W280" s="20">
        <v>5.7644459082345616</v>
      </c>
      <c r="X280" s="20">
        <v>5.7644459082345616</v>
      </c>
      <c r="Y280" s="20">
        <v>5.7644459082345616</v>
      </c>
      <c r="Z280" s="20">
        <v>5.7644459082345616</v>
      </c>
      <c r="AA280" s="20">
        <v>5.7644459082345616</v>
      </c>
      <c r="AB280" s="20">
        <v>5.7644459082345616</v>
      </c>
      <c r="AC280" s="20">
        <v>5.7644459082345616</v>
      </c>
      <c r="AD280" s="20">
        <v>5.7644459082345616</v>
      </c>
      <c r="AE280" s="20">
        <v>5.7644459082345616</v>
      </c>
      <c r="AF280" s="20">
        <v>5.7644459082345616</v>
      </c>
      <c r="AG280" s="20"/>
      <c r="AH280" s="22">
        <v>0.100000000000001</v>
      </c>
      <c r="AI280" s="20">
        <f ca="1"/>
        <v>4391.6218357162816</v>
      </c>
      <c r="AJ280" s="20" cm="1">
        <f t="array" ref="AJ280:BM280">$AH280*Total_Maximum_Demand__MVA____Option_5_Summer_POE10</f>
        <v>6.2900986127460623</v>
      </c>
      <c r="AK280" s="20">
        <v>8.1372767966122606</v>
      </c>
      <c r="AL280" s="20">
        <v>8.6202998429036697</v>
      </c>
      <c r="AM280" s="20">
        <v>5.6910890008675725</v>
      </c>
      <c r="AN280" s="20">
        <v>5.6928373067343561</v>
      </c>
      <c r="AO280" s="20">
        <v>5.7421901881340283</v>
      </c>
      <c r="AP280" s="20">
        <v>5.8728436136595867</v>
      </c>
      <c r="AQ280" s="20">
        <v>5.9600764036718052</v>
      </c>
      <c r="AR280" s="20">
        <v>6.0456082802301125</v>
      </c>
      <c r="AS280" s="20">
        <v>6.145687271846322</v>
      </c>
      <c r="AT280" s="20">
        <v>6.2382618533179643</v>
      </c>
      <c r="AU280" s="20">
        <v>6.3282673778755418</v>
      </c>
      <c r="AV280" s="20">
        <v>6.3383015825963698</v>
      </c>
      <c r="AW280" s="20">
        <v>6.4433969595244855</v>
      </c>
      <c r="AX280" s="20">
        <v>6.363246785974269</v>
      </c>
      <c r="AY280" s="20">
        <v>6.363246785974269</v>
      </c>
      <c r="AZ280" s="20">
        <v>6.363246785974269</v>
      </c>
      <c r="BA280" s="20">
        <v>6.363246785974269</v>
      </c>
      <c r="BB280" s="20">
        <v>6.363246785974269</v>
      </c>
      <c r="BC280" s="20">
        <v>6.363246785974269</v>
      </c>
      <c r="BD280" s="20">
        <v>6.363246785974269</v>
      </c>
      <c r="BE280" s="20">
        <v>6.363246785974269</v>
      </c>
      <c r="BF280" s="20">
        <v>6.363246785974269</v>
      </c>
      <c r="BG280" s="20">
        <v>6.363246785974269</v>
      </c>
      <c r="BH280" s="20">
        <v>6.363246785974269</v>
      </c>
      <c r="BI280" s="20">
        <v>6.363246785974269</v>
      </c>
      <c r="BJ280" s="20">
        <v>6.363246785974269</v>
      </c>
      <c r="BK280" s="20">
        <v>6.363246785974269</v>
      </c>
      <c r="BL280" s="20">
        <v>6.363246785974269</v>
      </c>
      <c r="BM280" s="20">
        <v>6.363246785974269</v>
      </c>
    </row>
    <row r="281" spans="1:65">
      <c r="A281" s="22">
        <v>5.0000000000001002E-2</v>
      </c>
      <c r="B281" s="20">
        <f ca="1"/>
        <v>4361.7468572420139</v>
      </c>
      <c r="C281" s="20" cm="1">
        <f t="array" ref="C281:AF281">$A281*Total_Maximum_Demand__MVA____Option_5_Summer_POE50</f>
        <v>2.8224154681462621</v>
      </c>
      <c r="D281" s="20">
        <v>3.7441549915438745</v>
      </c>
      <c r="E281" s="20">
        <v>3.9948984852041018</v>
      </c>
      <c r="F281" s="20">
        <v>2.5374915666731104</v>
      </c>
      <c r="G281" s="20">
        <v>2.5370722706810129</v>
      </c>
      <c r="H281" s="20">
        <v>2.5655663732759568</v>
      </c>
      <c r="I281" s="20">
        <v>2.5968440262952579</v>
      </c>
      <c r="J281" s="20">
        <v>2.6611132710089516</v>
      </c>
      <c r="K281" s="20">
        <v>2.7073039231557519</v>
      </c>
      <c r="L281" s="20">
        <v>2.732314986066966</v>
      </c>
      <c r="M281" s="20">
        <v>2.7596242629757559</v>
      </c>
      <c r="N281" s="20">
        <v>2.7846618116664619</v>
      </c>
      <c r="O281" s="20">
        <v>2.8299853355524669</v>
      </c>
      <c r="P281" s="20">
        <v>2.8862637064019383</v>
      </c>
      <c r="Q281" s="20">
        <v>2.8822229541173097</v>
      </c>
      <c r="R281" s="20">
        <v>2.8822229541173097</v>
      </c>
      <c r="S281" s="20">
        <v>2.8822229541173097</v>
      </c>
      <c r="T281" s="20">
        <v>2.8822229541173097</v>
      </c>
      <c r="U281" s="20">
        <v>2.8822229541173097</v>
      </c>
      <c r="V281" s="20">
        <v>2.8822229541173097</v>
      </c>
      <c r="W281" s="20">
        <v>2.8822229541173097</v>
      </c>
      <c r="X281" s="20">
        <v>2.8822229541173097</v>
      </c>
      <c r="Y281" s="20">
        <v>2.8822229541173097</v>
      </c>
      <c r="Z281" s="20">
        <v>2.8822229541173097</v>
      </c>
      <c r="AA281" s="20">
        <v>2.8822229541173097</v>
      </c>
      <c r="AB281" s="20">
        <v>2.8822229541173097</v>
      </c>
      <c r="AC281" s="20">
        <v>2.8822229541173097</v>
      </c>
      <c r="AD281" s="20">
        <v>2.8822229541173097</v>
      </c>
      <c r="AE281" s="20">
        <v>2.8822229541173097</v>
      </c>
      <c r="AF281" s="20">
        <v>2.8822229541173097</v>
      </c>
      <c r="AG281" s="20"/>
      <c r="AH281" s="22">
        <v>5.0000000000001002E-2</v>
      </c>
      <c r="AI281" s="20">
        <f ca="1"/>
        <v>4391.6218357162816</v>
      </c>
      <c r="AJ281" s="20" cm="1">
        <f t="array" ref="AJ281:BM281">$AH281*Total_Maximum_Demand__MVA____Option_5_Summer_POE10</f>
        <v>3.1450493063730622</v>
      </c>
      <c r="AK281" s="20">
        <v>4.0686383983061711</v>
      </c>
      <c r="AL281" s="20">
        <v>4.3101499214518775</v>
      </c>
      <c r="AM281" s="20">
        <v>2.8455445004338147</v>
      </c>
      <c r="AN281" s="20">
        <v>2.8464186533672065</v>
      </c>
      <c r="AO281" s="20">
        <v>2.871095094067043</v>
      </c>
      <c r="AP281" s="20">
        <v>2.9364218068298227</v>
      </c>
      <c r="AQ281" s="20">
        <v>2.9800382018359324</v>
      </c>
      <c r="AR281" s="20">
        <v>3.0228041401150865</v>
      </c>
      <c r="AS281" s="20">
        <v>3.0728436359231917</v>
      </c>
      <c r="AT281" s="20">
        <v>3.1191309266590133</v>
      </c>
      <c r="AU281" s="20">
        <v>3.1641336889378024</v>
      </c>
      <c r="AV281" s="20">
        <v>3.1691507912982164</v>
      </c>
      <c r="AW281" s="20">
        <v>3.2216984797622747</v>
      </c>
      <c r="AX281" s="20">
        <v>3.1816233929871665</v>
      </c>
      <c r="AY281" s="20">
        <v>3.1816233929871665</v>
      </c>
      <c r="AZ281" s="20">
        <v>3.1816233929871665</v>
      </c>
      <c r="BA281" s="20">
        <v>3.1816233929871665</v>
      </c>
      <c r="BB281" s="20">
        <v>3.1816233929871665</v>
      </c>
      <c r="BC281" s="20">
        <v>3.1816233929871665</v>
      </c>
      <c r="BD281" s="20">
        <v>3.1816233929871665</v>
      </c>
      <c r="BE281" s="20">
        <v>3.1816233929871665</v>
      </c>
      <c r="BF281" s="20">
        <v>3.1816233929871665</v>
      </c>
      <c r="BG281" s="20">
        <v>3.1816233929871665</v>
      </c>
      <c r="BH281" s="20">
        <v>3.1816233929871665</v>
      </c>
      <c r="BI281" s="20">
        <v>3.1816233929871665</v>
      </c>
      <c r="BJ281" s="20">
        <v>3.1816233929871665</v>
      </c>
      <c r="BK281" s="20">
        <v>3.1816233929871665</v>
      </c>
      <c r="BL281" s="20">
        <v>3.1816233929871665</v>
      </c>
      <c r="BM281" s="20">
        <v>3.1816233929871665</v>
      </c>
    </row>
    <row r="282" spans="1:65">
      <c r="A282" s="22">
        <v>9.9920072216264108E-16</v>
      </c>
      <c r="B282" s="20">
        <f ca="1"/>
        <v>4391.6218357162816</v>
      </c>
      <c r="C282" s="20" cm="1">
        <f t="array" ref="C282:AF282">$A282*Total_Maximum_Demand__MVA____Option_5_Summer_POE50</f>
        <v>5.6403191480293946E-14</v>
      </c>
      <c r="D282" s="20">
        <v>7.4823247428788443E-14</v>
      </c>
      <c r="E282" s="20">
        <v>7.9834109027645988E-14</v>
      </c>
      <c r="F282" s="20">
        <v>5.0709268118026647E-14</v>
      </c>
      <c r="G282" s="20">
        <v>5.0700888900864581E-14</v>
      </c>
      <c r="H282" s="20">
        <v>5.1270315458669452E-14</v>
      </c>
      <c r="I282" s="20">
        <v>5.1895368528358201E-14</v>
      </c>
      <c r="J282" s="20">
        <v>5.3179726042973582E-14</v>
      </c>
      <c r="K282" s="20">
        <v>5.410280070261849E-14</v>
      </c>
      <c r="L282" s="20">
        <v>5.4602622145077286E-14</v>
      </c>
      <c r="M282" s="20">
        <v>5.5148371129257327E-14</v>
      </c>
      <c r="N282" s="20">
        <v>5.5648721863916027E-14</v>
      </c>
      <c r="O282" s="20">
        <v>5.6554467819873047E-14</v>
      </c>
      <c r="P282" s="20">
        <v>5.7679135595771609E-14</v>
      </c>
      <c r="Q282" s="20">
        <v>5.759838514375398E-14</v>
      </c>
      <c r="R282" s="20">
        <v>5.759838514375398E-14</v>
      </c>
      <c r="S282" s="20">
        <v>5.759838514375398E-14</v>
      </c>
      <c r="T282" s="20">
        <v>5.759838514375398E-14</v>
      </c>
      <c r="U282" s="20">
        <v>5.759838514375398E-14</v>
      </c>
      <c r="V282" s="20">
        <v>5.759838514375398E-14</v>
      </c>
      <c r="W282" s="20">
        <v>5.759838514375398E-14</v>
      </c>
      <c r="X282" s="20">
        <v>5.759838514375398E-14</v>
      </c>
      <c r="Y282" s="20">
        <v>5.759838514375398E-14</v>
      </c>
      <c r="Z282" s="20">
        <v>5.759838514375398E-14</v>
      </c>
      <c r="AA282" s="20">
        <v>5.759838514375398E-14</v>
      </c>
      <c r="AB282" s="20">
        <v>5.759838514375398E-14</v>
      </c>
      <c r="AC282" s="20">
        <v>5.759838514375398E-14</v>
      </c>
      <c r="AD282" s="20">
        <v>5.759838514375398E-14</v>
      </c>
      <c r="AE282" s="20">
        <v>5.759838514375398E-14</v>
      </c>
      <c r="AF282" s="20">
        <v>5.759838514375398E-14</v>
      </c>
      <c r="AG282" s="20"/>
      <c r="AH282" s="22">
        <v>9.9920072216264108E-16</v>
      </c>
      <c r="AI282" s="20">
        <f ca="1"/>
        <v>4391.6218357162816</v>
      </c>
      <c r="AJ282" s="20" cm="1">
        <f t="array" ref="AJ282:BM282">$AH282*Total_Maximum_Demand__MVA____Option_5_Summer_POE10</f>
        <v>6.2850710763300288E-14</v>
      </c>
      <c r="AK282" s="20">
        <v>8.1307728516121917E-14</v>
      </c>
      <c r="AL282" s="20">
        <v>8.6134098282877621E-14</v>
      </c>
      <c r="AM282" s="20">
        <v>5.6865402395586843E-14</v>
      </c>
      <c r="AN282" s="20">
        <v>5.6882871480433356E-14</v>
      </c>
      <c r="AO282" s="20">
        <v>5.737600582778696E-14</v>
      </c>
      <c r="AP282" s="20">
        <v>5.8681495799168551E-14</v>
      </c>
      <c r="AQ282" s="20">
        <v>5.9553126466933246E-14</v>
      </c>
      <c r="AR282" s="20">
        <v>6.0407761595183105E-14</v>
      </c>
      <c r="AS282" s="20">
        <v>6.140775160214535E-14</v>
      </c>
      <c r="AT282" s="20">
        <v>6.2332757488749023E-14</v>
      </c>
      <c r="AU282" s="20">
        <v>6.323209334011461E-14</v>
      </c>
      <c r="AV282" s="20">
        <v>6.3332355186148396E-14</v>
      </c>
      <c r="AW282" s="20">
        <v>6.438246895137367E-14</v>
      </c>
      <c r="AX282" s="20">
        <v>6.3581607838445306E-14</v>
      </c>
      <c r="AY282" s="20">
        <v>6.3581607838445306E-14</v>
      </c>
      <c r="AZ282" s="20">
        <v>6.3581607838445306E-14</v>
      </c>
      <c r="BA282" s="20">
        <v>6.3581607838445306E-14</v>
      </c>
      <c r="BB282" s="20">
        <v>6.3581607838445306E-14</v>
      </c>
      <c r="BC282" s="20">
        <v>6.3581607838445306E-14</v>
      </c>
      <c r="BD282" s="20">
        <v>6.3581607838445306E-14</v>
      </c>
      <c r="BE282" s="20">
        <v>6.3581607838445306E-14</v>
      </c>
      <c r="BF282" s="20">
        <v>6.3581607838445306E-14</v>
      </c>
      <c r="BG282" s="20">
        <v>6.3581607838445306E-14</v>
      </c>
      <c r="BH282" s="20">
        <v>6.3581607838445306E-14</v>
      </c>
      <c r="BI282" s="20">
        <v>6.3581607838445306E-14</v>
      </c>
      <c r="BJ282" s="20">
        <v>6.3581607838445306E-14</v>
      </c>
      <c r="BK282" s="20">
        <v>6.3581607838445306E-14</v>
      </c>
      <c r="BL282" s="20">
        <v>6.3581607838445306E-14</v>
      </c>
      <c r="BM282" s="20">
        <v>6.3581607838445306E-14</v>
      </c>
    </row>
    <row r="283" spans="1:65">
      <c r="A283" s="25" t="s">
        <v>852</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803</v>
      </c>
      <c r="AH284" s="4" t="s">
        <v>803</v>
      </c>
    </row>
    <row r="285" spans="1:65">
      <c r="A285" s="4" t="s">
        <v>846</v>
      </c>
      <c r="AH285" s="4" t="s">
        <v>847</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41.958662487638293</v>
      </c>
      <c r="D287" s="20">
        <f ca="1"/>
        <v>58.891075616827777</v>
      </c>
      <c r="E287" s="20">
        <f ca="1"/>
        <v>63.286453394679945</v>
      </c>
      <c r="F287" s="20">
        <f ca="1"/>
        <v>64.167901250896321</v>
      </c>
      <c r="G287" s="20">
        <f ca="1"/>
        <v>64.824483731589524</v>
      </c>
      <c r="H287" s="20">
        <f ca="1"/>
        <v>65.902651419847288</v>
      </c>
      <c r="I287" s="20">
        <f ca="1"/>
        <v>68.336167419466122</v>
      </c>
      <c r="J287" s="20">
        <f ca="1"/>
        <v>69.963699683432765</v>
      </c>
      <c r="K287" s="20">
        <f ca="1"/>
        <v>72.057293142996798</v>
      </c>
      <c r="L287" s="20">
        <f ca="1"/>
        <v>73.07624441893239</v>
      </c>
      <c r="M287" s="20">
        <f ca="1"/>
        <v>73.965972973800945</v>
      </c>
      <c r="N287" s="20">
        <f ca="1"/>
        <v>72.006493145144177</v>
      </c>
      <c r="O287" s="20">
        <f ca="1"/>
        <v>74.159991955049506</v>
      </c>
      <c r="P287" s="20">
        <f ca="1"/>
        <v>77.439618824301448</v>
      </c>
      <c r="Q287" s="20">
        <f ca="1"/>
        <v>74.947714126191386</v>
      </c>
      <c r="R287" s="20">
        <f ca="1"/>
        <v>74.947714126191386</v>
      </c>
      <c r="S287" s="20">
        <f ca="1"/>
        <v>74.947714126191386</v>
      </c>
      <c r="T287" s="20">
        <f ca="1"/>
        <v>74.947714126191386</v>
      </c>
      <c r="U287" s="20">
        <f ca="1"/>
        <v>74.947714126191386</v>
      </c>
      <c r="V287" s="20">
        <f ca="1"/>
        <v>74.947714126191386</v>
      </c>
      <c r="W287" s="20">
        <f ca="1"/>
        <v>74.947714126191386</v>
      </c>
      <c r="X287" s="20">
        <f ca="1"/>
        <v>74.947714126191386</v>
      </c>
      <c r="Y287" s="20">
        <f ca="1"/>
        <v>74.947714126191386</v>
      </c>
      <c r="Z287" s="20">
        <f ca="1"/>
        <v>74.947714126191386</v>
      </c>
      <c r="AA287" s="20">
        <f ca="1"/>
        <v>74.947714126191386</v>
      </c>
      <c r="AB287" s="20">
        <f ca="1"/>
        <v>74.947714126191386</v>
      </c>
      <c r="AC287" s="20">
        <f ca="1"/>
        <v>74.947714126191386</v>
      </c>
      <c r="AD287" s="20">
        <f ca="1"/>
        <v>74.947714126191386</v>
      </c>
      <c r="AE287" s="20">
        <f ca="1"/>
        <v>74.947714126191386</v>
      </c>
      <c r="AF287" s="20">
        <f ca="1"/>
        <v>74.947714126191386</v>
      </c>
      <c r="AH287" s="22" cm="1">
        <f t="array" ref="AH287:AH310">Percent_MD</f>
        <v>1</v>
      </c>
      <c r="AI287" s="20" cm="1">
        <f t="array" aca="1" ref="AI287:AI310" ca="1">Winter___MD___Hours</f>
        <v>0</v>
      </c>
      <c r="AJ287" s="20" cm="1">
        <f t="array" aca="1" ref="AJ287:BM287" ca="1">$AH287*Total_Maximum_Demand__MVA____Option_6_Winter_POE10</f>
        <v>45.441995929713045</v>
      </c>
      <c r="AK287" s="20">
        <f ca="1"/>
        <v>62.132924331362545</v>
      </c>
      <c r="AL287" s="20">
        <f ca="1"/>
        <v>66.722593060256486</v>
      </c>
      <c r="AM287" s="20">
        <f ca="1"/>
        <v>67.555803194451784</v>
      </c>
      <c r="AN287" s="20">
        <f ca="1"/>
        <v>68.058747021714098</v>
      </c>
      <c r="AO287" s="20">
        <f ca="1"/>
        <v>69.112209796544605</v>
      </c>
      <c r="AP287" s="20">
        <f ca="1"/>
        <v>71.586238715412193</v>
      </c>
      <c r="AQ287" s="20">
        <f ca="1"/>
        <v>72.91598413122469</v>
      </c>
      <c r="AR287" s="20">
        <f ca="1"/>
        <v>75.549622231318068</v>
      </c>
      <c r="AS287" s="20">
        <f ca="1"/>
        <v>83.751060300690995</v>
      </c>
      <c r="AT287" s="20">
        <f ca="1"/>
        <v>76.775135471904889</v>
      </c>
      <c r="AU287" s="20">
        <f ca="1"/>
        <v>75.322986758184697</v>
      </c>
      <c r="AV287" s="20">
        <f ca="1"/>
        <v>77.120687940471299</v>
      </c>
      <c r="AW287" s="20">
        <f ca="1"/>
        <v>80.954945506548398</v>
      </c>
      <c r="AX287" s="20">
        <f ca="1"/>
        <v>78.366964113586732</v>
      </c>
      <c r="AY287" s="20">
        <f ca="1"/>
        <v>78.366964113586732</v>
      </c>
      <c r="AZ287" s="20">
        <f ca="1"/>
        <v>78.366964113586732</v>
      </c>
      <c r="BA287" s="20">
        <f ca="1"/>
        <v>78.366964113586732</v>
      </c>
      <c r="BB287" s="20">
        <f ca="1"/>
        <v>78.366964113586732</v>
      </c>
      <c r="BC287" s="20">
        <f ca="1"/>
        <v>78.366964113586732</v>
      </c>
      <c r="BD287" s="20">
        <f ca="1"/>
        <v>78.366964113586732</v>
      </c>
      <c r="BE287" s="20">
        <f ca="1"/>
        <v>78.366964113586732</v>
      </c>
      <c r="BF287" s="20">
        <f ca="1"/>
        <v>78.366964113586732</v>
      </c>
      <c r="BG287" s="20">
        <f ca="1"/>
        <v>78.366964113586732</v>
      </c>
      <c r="BH287" s="20">
        <f ca="1"/>
        <v>78.366964113586732</v>
      </c>
      <c r="BI287" s="20">
        <f ca="1"/>
        <v>78.366964113586732</v>
      </c>
      <c r="BJ287" s="20">
        <f ca="1"/>
        <v>78.366964113586732</v>
      </c>
      <c r="BK287" s="20">
        <f ca="1"/>
        <v>78.366964113586732</v>
      </c>
      <c r="BL287" s="20">
        <f ca="1"/>
        <v>78.366964113586732</v>
      </c>
      <c r="BM287" s="20">
        <f ca="1"/>
        <v>78.366964113586732</v>
      </c>
    </row>
    <row r="288" spans="1:65">
      <c r="A288" s="22">
        <v>0.99</v>
      </c>
      <c r="B288" s="20">
        <f ca="1"/>
        <v>1.4859926918392203</v>
      </c>
      <c r="C288" s="20" cm="1">
        <f t="array" aca="1" ref="C288:AF288" ca="1">$A288*Total_Maximum_Demand__MVA____Option_6_Winter_POE50</f>
        <v>41.539075862761912</v>
      </c>
      <c r="D288" s="20">
        <f ca="1"/>
        <v>58.302164860659502</v>
      </c>
      <c r="E288" s="20">
        <f ca="1"/>
        <v>62.653588860733144</v>
      </c>
      <c r="F288" s="20">
        <f ca="1"/>
        <v>63.526222238387355</v>
      </c>
      <c r="G288" s="20">
        <f ca="1"/>
        <v>64.176238894273624</v>
      </c>
      <c r="H288" s="20">
        <f ca="1"/>
        <v>65.243624905648815</v>
      </c>
      <c r="I288" s="20">
        <f ca="1"/>
        <v>67.652805745271465</v>
      </c>
      <c r="J288" s="20">
        <f ca="1"/>
        <v>69.264062686598436</v>
      </c>
      <c r="K288" s="20">
        <f ca="1"/>
        <v>71.336720211566828</v>
      </c>
      <c r="L288" s="20">
        <f ca="1"/>
        <v>72.345481974743066</v>
      </c>
      <c r="M288" s="20">
        <f ca="1"/>
        <v>73.226313244062936</v>
      </c>
      <c r="N288" s="20">
        <f ca="1"/>
        <v>71.28642821369273</v>
      </c>
      <c r="O288" s="20">
        <f ca="1"/>
        <v>73.418392035499011</v>
      </c>
      <c r="P288" s="20">
        <f ca="1"/>
        <v>76.665222636058431</v>
      </c>
      <c r="Q288" s="20">
        <f ca="1"/>
        <v>74.198236984929466</v>
      </c>
      <c r="R288" s="20">
        <f ca="1"/>
        <v>74.198236984929466</v>
      </c>
      <c r="S288" s="20">
        <f ca="1"/>
        <v>74.198236984929466</v>
      </c>
      <c r="T288" s="20">
        <f ca="1"/>
        <v>74.198236984929466</v>
      </c>
      <c r="U288" s="20">
        <f ca="1"/>
        <v>74.198236984929466</v>
      </c>
      <c r="V288" s="20">
        <f ca="1"/>
        <v>74.198236984929466</v>
      </c>
      <c r="W288" s="20">
        <f ca="1"/>
        <v>74.198236984929466</v>
      </c>
      <c r="X288" s="20">
        <f ca="1"/>
        <v>74.198236984929466</v>
      </c>
      <c r="Y288" s="20">
        <f ca="1"/>
        <v>74.198236984929466</v>
      </c>
      <c r="Z288" s="20">
        <f ca="1"/>
        <v>74.198236984929466</v>
      </c>
      <c r="AA288" s="20">
        <f ca="1"/>
        <v>74.198236984929466</v>
      </c>
      <c r="AB288" s="20">
        <f ca="1"/>
        <v>74.198236984929466</v>
      </c>
      <c r="AC288" s="20">
        <f ca="1"/>
        <v>74.198236984929466</v>
      </c>
      <c r="AD288" s="20">
        <f ca="1"/>
        <v>74.198236984929466</v>
      </c>
      <c r="AE288" s="20">
        <f ca="1"/>
        <v>74.198236984929466</v>
      </c>
      <c r="AF288" s="20">
        <f ca="1"/>
        <v>74.198236984929466</v>
      </c>
      <c r="AH288" s="22">
        <v>0.99</v>
      </c>
      <c r="AI288" s="20">
        <f ca="1"/>
        <v>1.4859926918392203</v>
      </c>
      <c r="AJ288" s="20" cm="1">
        <f t="array" aca="1" ref="AJ288:BM288" ca="1">$AH288*Total_Maximum_Demand__MVA____Option_6_Winter_POE10</f>
        <v>44.987575970415911</v>
      </c>
      <c r="AK288" s="20">
        <f ca="1"/>
        <v>61.511595088048921</v>
      </c>
      <c r="AL288" s="20">
        <f ca="1"/>
        <v>66.055367129653916</v>
      </c>
      <c r="AM288" s="20">
        <f ca="1"/>
        <v>66.880245162507265</v>
      </c>
      <c r="AN288" s="20">
        <f ca="1"/>
        <v>67.37815955149695</v>
      </c>
      <c r="AO288" s="20">
        <f ca="1"/>
        <v>68.421087698579157</v>
      </c>
      <c r="AP288" s="20">
        <f ca="1"/>
        <v>70.870376328258075</v>
      </c>
      <c r="AQ288" s="20">
        <f ca="1"/>
        <v>72.186824289912437</v>
      </c>
      <c r="AR288" s="20">
        <f ca="1"/>
        <v>74.794126009004884</v>
      </c>
      <c r="AS288" s="20">
        <f ca="1"/>
        <v>82.91354969768409</v>
      </c>
      <c r="AT288" s="20">
        <f ca="1"/>
        <v>76.007384117185836</v>
      </c>
      <c r="AU288" s="20">
        <f ca="1"/>
        <v>74.569756890602847</v>
      </c>
      <c r="AV288" s="20">
        <f ca="1"/>
        <v>76.349481061066584</v>
      </c>
      <c r="AW288" s="20">
        <f ca="1"/>
        <v>80.145396051482919</v>
      </c>
      <c r="AX288" s="20">
        <f ca="1"/>
        <v>77.583294472450859</v>
      </c>
      <c r="AY288" s="20">
        <f ca="1"/>
        <v>77.583294472450859</v>
      </c>
      <c r="AZ288" s="20">
        <f ca="1"/>
        <v>77.583294472450859</v>
      </c>
      <c r="BA288" s="20">
        <f ca="1"/>
        <v>77.583294472450859</v>
      </c>
      <c r="BB288" s="20">
        <f ca="1"/>
        <v>77.583294472450859</v>
      </c>
      <c r="BC288" s="20">
        <f ca="1"/>
        <v>77.583294472450859</v>
      </c>
      <c r="BD288" s="20">
        <f ca="1"/>
        <v>77.583294472450859</v>
      </c>
      <c r="BE288" s="20">
        <f ca="1"/>
        <v>77.583294472450859</v>
      </c>
      <c r="BF288" s="20">
        <f ca="1"/>
        <v>77.583294472450859</v>
      </c>
      <c r="BG288" s="20">
        <f ca="1"/>
        <v>77.583294472450859</v>
      </c>
      <c r="BH288" s="20">
        <f ca="1"/>
        <v>77.583294472450859</v>
      </c>
      <c r="BI288" s="20">
        <f ca="1"/>
        <v>77.583294472450859</v>
      </c>
      <c r="BJ288" s="20">
        <f ca="1"/>
        <v>77.583294472450859</v>
      </c>
      <c r="BK288" s="20">
        <f ca="1"/>
        <v>77.583294472450859</v>
      </c>
      <c r="BL288" s="20">
        <f ca="1"/>
        <v>77.583294472450859</v>
      </c>
      <c r="BM288" s="20">
        <f ca="1"/>
        <v>77.583294472450859</v>
      </c>
    </row>
    <row r="289" spans="1:65">
      <c r="A289" s="22">
        <v>0.98</v>
      </c>
      <c r="B289" s="20">
        <f ca="1"/>
        <v>3.2691839220462842</v>
      </c>
      <c r="C289" s="20" cm="1">
        <f t="array" aca="1" ref="C289:AF289" ca="1">$A289*Total_Maximum_Demand__MVA____Option_6_Winter_POE50</f>
        <v>41.119489237885524</v>
      </c>
      <c r="D289" s="20">
        <f ca="1"/>
        <v>57.71325410449122</v>
      </c>
      <c r="E289" s="20">
        <f ca="1"/>
        <v>62.020724326786343</v>
      </c>
      <c r="F289" s="20">
        <f ca="1"/>
        <v>62.884543225878396</v>
      </c>
      <c r="G289" s="20">
        <f ca="1"/>
        <v>63.527994056957731</v>
      </c>
      <c r="H289" s="20">
        <f ca="1"/>
        <v>64.584598391450342</v>
      </c>
      <c r="I289" s="20">
        <f ca="1"/>
        <v>66.969444071076794</v>
      </c>
      <c r="J289" s="20">
        <f ca="1"/>
        <v>68.564425689764107</v>
      </c>
      <c r="K289" s="20">
        <f ca="1"/>
        <v>70.616147280136857</v>
      </c>
      <c r="L289" s="20">
        <f ca="1"/>
        <v>71.614719530553742</v>
      </c>
      <c r="M289" s="20">
        <f ca="1"/>
        <v>72.486653514324928</v>
      </c>
      <c r="N289" s="20">
        <f ca="1"/>
        <v>70.566363282241298</v>
      </c>
      <c r="O289" s="20">
        <f ca="1"/>
        <v>72.676792115948516</v>
      </c>
      <c r="P289" s="20">
        <f ca="1"/>
        <v>75.890826447815414</v>
      </c>
      <c r="Q289" s="20">
        <f ca="1"/>
        <v>73.44875984366756</v>
      </c>
      <c r="R289" s="20">
        <f ca="1"/>
        <v>73.44875984366756</v>
      </c>
      <c r="S289" s="20">
        <f ca="1"/>
        <v>73.44875984366756</v>
      </c>
      <c r="T289" s="20">
        <f ca="1"/>
        <v>73.44875984366756</v>
      </c>
      <c r="U289" s="20">
        <f ca="1"/>
        <v>73.44875984366756</v>
      </c>
      <c r="V289" s="20">
        <f ca="1"/>
        <v>73.44875984366756</v>
      </c>
      <c r="W289" s="20">
        <f ca="1"/>
        <v>73.44875984366756</v>
      </c>
      <c r="X289" s="20">
        <f ca="1"/>
        <v>73.44875984366756</v>
      </c>
      <c r="Y289" s="20">
        <f ca="1"/>
        <v>73.44875984366756</v>
      </c>
      <c r="Z289" s="20">
        <f ca="1"/>
        <v>73.44875984366756</v>
      </c>
      <c r="AA289" s="20">
        <f ca="1"/>
        <v>73.44875984366756</v>
      </c>
      <c r="AB289" s="20">
        <f ca="1"/>
        <v>73.44875984366756</v>
      </c>
      <c r="AC289" s="20">
        <f ca="1"/>
        <v>73.44875984366756</v>
      </c>
      <c r="AD289" s="20">
        <f ca="1"/>
        <v>73.44875984366756</v>
      </c>
      <c r="AE289" s="20">
        <f ca="1"/>
        <v>73.44875984366756</v>
      </c>
      <c r="AF289" s="20">
        <f ca="1"/>
        <v>73.44875984366756</v>
      </c>
      <c r="AH289" s="22">
        <v>0.98</v>
      </c>
      <c r="AI289" s="20">
        <f ca="1"/>
        <v>3.2691839220462842</v>
      </c>
      <c r="AJ289" s="20" cm="1">
        <f t="array" aca="1" ref="AJ289:BM289" ca="1">$AH289*Total_Maximum_Demand__MVA____Option_6_Winter_POE10</f>
        <v>44.533156011118784</v>
      </c>
      <c r="AK289" s="20">
        <f ca="1"/>
        <v>60.890265844735296</v>
      </c>
      <c r="AL289" s="20">
        <f ca="1"/>
        <v>65.388141199051361</v>
      </c>
      <c r="AM289" s="20">
        <f ca="1"/>
        <v>66.204687130562746</v>
      </c>
      <c r="AN289" s="20">
        <f ca="1"/>
        <v>66.697572081279816</v>
      </c>
      <c r="AO289" s="20">
        <f ca="1"/>
        <v>67.72996560061371</v>
      </c>
      <c r="AP289" s="20">
        <f ca="1"/>
        <v>70.154513941103943</v>
      </c>
      <c r="AQ289" s="20">
        <f ca="1"/>
        <v>71.457664448600198</v>
      </c>
      <c r="AR289" s="20">
        <f ca="1"/>
        <v>74.0386297866917</v>
      </c>
      <c r="AS289" s="20">
        <f ca="1"/>
        <v>82.076039094677171</v>
      </c>
      <c r="AT289" s="20">
        <f ca="1"/>
        <v>75.239632762466783</v>
      </c>
      <c r="AU289" s="20">
        <f ca="1"/>
        <v>73.816527023020996</v>
      </c>
      <c r="AV289" s="20">
        <f ca="1"/>
        <v>75.578274181661868</v>
      </c>
      <c r="AW289" s="20">
        <f ca="1"/>
        <v>79.335846596417426</v>
      </c>
      <c r="AX289" s="20">
        <f ca="1"/>
        <v>76.799624831315001</v>
      </c>
      <c r="AY289" s="20">
        <f ca="1"/>
        <v>76.799624831315001</v>
      </c>
      <c r="AZ289" s="20">
        <f ca="1"/>
        <v>76.799624831315001</v>
      </c>
      <c r="BA289" s="20">
        <f ca="1"/>
        <v>76.799624831315001</v>
      </c>
      <c r="BB289" s="20">
        <f ca="1"/>
        <v>76.799624831315001</v>
      </c>
      <c r="BC289" s="20">
        <f ca="1"/>
        <v>76.799624831315001</v>
      </c>
      <c r="BD289" s="20">
        <f ca="1"/>
        <v>76.799624831315001</v>
      </c>
      <c r="BE289" s="20">
        <f ca="1"/>
        <v>76.799624831315001</v>
      </c>
      <c r="BF289" s="20">
        <f ca="1"/>
        <v>76.799624831315001</v>
      </c>
      <c r="BG289" s="20">
        <f ca="1"/>
        <v>76.799624831315001</v>
      </c>
      <c r="BH289" s="20">
        <f ca="1"/>
        <v>76.799624831315001</v>
      </c>
      <c r="BI289" s="20">
        <f ca="1"/>
        <v>76.799624831315001</v>
      </c>
      <c r="BJ289" s="20">
        <f ca="1"/>
        <v>76.799624831315001</v>
      </c>
      <c r="BK289" s="20">
        <f ca="1"/>
        <v>76.799624831315001</v>
      </c>
      <c r="BL289" s="20">
        <f ca="1"/>
        <v>76.799624831315001</v>
      </c>
      <c r="BM289" s="20">
        <f ca="1"/>
        <v>76.799624831315001</v>
      </c>
    </row>
    <row r="290" spans="1:65">
      <c r="A290" s="22">
        <v>0.97</v>
      </c>
      <c r="B290" s="20">
        <f ca="1"/>
        <v>6.8355663824604127</v>
      </c>
      <c r="C290" s="20" cm="1">
        <f t="array" aca="1" ref="C290:AF290" ca="1">$A290*Total_Maximum_Demand__MVA____Option_6_Winter_POE50</f>
        <v>40.699902613009144</v>
      </c>
      <c r="D290" s="20">
        <f ca="1"/>
        <v>57.124343348322945</v>
      </c>
      <c r="E290" s="20">
        <f ca="1"/>
        <v>61.387859792839542</v>
      </c>
      <c r="F290" s="20">
        <f ca="1"/>
        <v>62.24286421336943</v>
      </c>
      <c r="G290" s="20">
        <f ca="1"/>
        <v>62.879749219641837</v>
      </c>
      <c r="H290" s="20">
        <f ca="1"/>
        <v>63.925571877251869</v>
      </c>
      <c r="I290" s="20">
        <f ca="1"/>
        <v>66.286082396882136</v>
      </c>
      <c r="J290" s="20">
        <f ca="1"/>
        <v>67.864788692929778</v>
      </c>
      <c r="K290" s="20">
        <f ca="1"/>
        <v>69.895574348706887</v>
      </c>
      <c r="L290" s="20">
        <f ca="1"/>
        <v>70.883957086364418</v>
      </c>
      <c r="M290" s="20">
        <f ca="1"/>
        <v>71.74699378458692</v>
      </c>
      <c r="N290" s="20">
        <f ca="1"/>
        <v>69.846298350789851</v>
      </c>
      <c r="O290" s="20">
        <f ca="1"/>
        <v>71.93519219639802</v>
      </c>
      <c r="P290" s="20">
        <f ca="1"/>
        <v>75.116430259572397</v>
      </c>
      <c r="Q290" s="20">
        <f ca="1"/>
        <v>72.69928270240564</v>
      </c>
      <c r="R290" s="20">
        <f ca="1"/>
        <v>72.69928270240564</v>
      </c>
      <c r="S290" s="20">
        <f ca="1"/>
        <v>72.69928270240564</v>
      </c>
      <c r="T290" s="20">
        <f ca="1"/>
        <v>72.69928270240564</v>
      </c>
      <c r="U290" s="20">
        <f ca="1"/>
        <v>72.69928270240564</v>
      </c>
      <c r="V290" s="20">
        <f ca="1"/>
        <v>72.69928270240564</v>
      </c>
      <c r="W290" s="20">
        <f ca="1"/>
        <v>72.69928270240564</v>
      </c>
      <c r="X290" s="20">
        <f ca="1"/>
        <v>72.69928270240564</v>
      </c>
      <c r="Y290" s="20">
        <f ca="1"/>
        <v>72.69928270240564</v>
      </c>
      <c r="Z290" s="20">
        <f ca="1"/>
        <v>72.69928270240564</v>
      </c>
      <c r="AA290" s="20">
        <f ca="1"/>
        <v>72.69928270240564</v>
      </c>
      <c r="AB290" s="20">
        <f ca="1"/>
        <v>72.69928270240564</v>
      </c>
      <c r="AC290" s="20">
        <f ca="1"/>
        <v>72.69928270240564</v>
      </c>
      <c r="AD290" s="20">
        <f ca="1"/>
        <v>72.69928270240564</v>
      </c>
      <c r="AE290" s="20">
        <f ca="1"/>
        <v>72.69928270240564</v>
      </c>
      <c r="AF290" s="20">
        <f ca="1"/>
        <v>72.69928270240564</v>
      </c>
      <c r="AH290" s="22">
        <v>0.97</v>
      </c>
      <c r="AI290" s="20">
        <f ca="1"/>
        <v>6.8355663824604127</v>
      </c>
      <c r="AJ290" s="20" cm="1">
        <f t="array" aca="1" ref="AJ290:BM290" ca="1">$AH290*Total_Maximum_Demand__MVA____Option_6_Winter_POE10</f>
        <v>44.07873605182165</v>
      </c>
      <c r="AK290" s="20">
        <f ca="1"/>
        <v>60.268936601421665</v>
      </c>
      <c r="AL290" s="20">
        <f ca="1"/>
        <v>64.720915268448792</v>
      </c>
      <c r="AM290" s="20">
        <f ca="1"/>
        <v>65.529129098618228</v>
      </c>
      <c r="AN290" s="20">
        <f ca="1"/>
        <v>66.016984611062668</v>
      </c>
      <c r="AO290" s="20">
        <f ca="1"/>
        <v>67.038843502648263</v>
      </c>
      <c r="AP290" s="20">
        <f ca="1"/>
        <v>69.438651553949825</v>
      </c>
      <c r="AQ290" s="20">
        <f ca="1"/>
        <v>70.728504607287945</v>
      </c>
      <c r="AR290" s="20">
        <f ca="1"/>
        <v>73.283133564378531</v>
      </c>
      <c r="AS290" s="20">
        <f ca="1"/>
        <v>81.238528491670266</v>
      </c>
      <c r="AT290" s="20">
        <f ca="1"/>
        <v>74.471881407747745</v>
      </c>
      <c r="AU290" s="20">
        <f ca="1"/>
        <v>73.063297155439159</v>
      </c>
      <c r="AV290" s="20">
        <f ca="1"/>
        <v>74.807067302257153</v>
      </c>
      <c r="AW290" s="20">
        <f ca="1"/>
        <v>78.526297141351947</v>
      </c>
      <c r="AX290" s="20">
        <f ca="1"/>
        <v>76.015955190179127</v>
      </c>
      <c r="AY290" s="20">
        <f ca="1"/>
        <v>76.015955190179127</v>
      </c>
      <c r="AZ290" s="20">
        <f ca="1"/>
        <v>76.015955190179127</v>
      </c>
      <c r="BA290" s="20">
        <f ca="1"/>
        <v>76.015955190179127</v>
      </c>
      <c r="BB290" s="20">
        <f ca="1"/>
        <v>76.015955190179127</v>
      </c>
      <c r="BC290" s="20">
        <f ca="1"/>
        <v>76.015955190179127</v>
      </c>
      <c r="BD290" s="20">
        <f ca="1"/>
        <v>76.015955190179127</v>
      </c>
      <c r="BE290" s="20">
        <f ca="1"/>
        <v>76.015955190179127</v>
      </c>
      <c r="BF290" s="20">
        <f ca="1"/>
        <v>76.015955190179127</v>
      </c>
      <c r="BG290" s="20">
        <f ca="1"/>
        <v>76.015955190179127</v>
      </c>
      <c r="BH290" s="20">
        <f ca="1"/>
        <v>76.015955190179127</v>
      </c>
      <c r="BI290" s="20">
        <f ca="1"/>
        <v>76.015955190179127</v>
      </c>
      <c r="BJ290" s="20">
        <f ca="1"/>
        <v>76.015955190179127</v>
      </c>
      <c r="BK290" s="20">
        <f ca="1"/>
        <v>76.015955190179127</v>
      </c>
      <c r="BL290" s="20">
        <f ca="1"/>
        <v>76.015955190179127</v>
      </c>
      <c r="BM290" s="20">
        <f ca="1"/>
        <v>76.015955190179127</v>
      </c>
    </row>
    <row r="291" spans="1:65">
      <c r="A291" s="22">
        <v>0.95</v>
      </c>
      <c r="B291" s="20">
        <f ca="1"/>
        <v>17.534713763702822</v>
      </c>
      <c r="C291" s="20" cm="1">
        <f t="array" aca="1" ref="C291:AF291" ca="1">$A291*Total_Maximum_Demand__MVA____Option_6_Winter_POE50</f>
        <v>39.860729363256375</v>
      </c>
      <c r="D291" s="20">
        <f ca="1"/>
        <v>55.946521835986388</v>
      </c>
      <c r="E291" s="20">
        <f ca="1"/>
        <v>60.122130724945947</v>
      </c>
      <c r="F291" s="20">
        <f ca="1"/>
        <v>60.959506188351504</v>
      </c>
      <c r="G291" s="20">
        <f ca="1"/>
        <v>61.583259545010044</v>
      </c>
      <c r="H291" s="20">
        <f ca="1"/>
        <v>62.607518848854923</v>
      </c>
      <c r="I291" s="20">
        <f ca="1"/>
        <v>64.919359048492808</v>
      </c>
      <c r="J291" s="20">
        <f ca="1"/>
        <v>66.465514699261121</v>
      </c>
      <c r="K291" s="20">
        <f ca="1"/>
        <v>68.454428485846961</v>
      </c>
      <c r="L291" s="20">
        <f ca="1"/>
        <v>69.422432197985771</v>
      </c>
      <c r="M291" s="20">
        <f ca="1"/>
        <v>70.267674325110889</v>
      </c>
      <c r="N291" s="20">
        <f ca="1"/>
        <v>68.406168487886958</v>
      </c>
      <c r="O291" s="20">
        <f ca="1"/>
        <v>70.45199235729703</v>
      </c>
      <c r="P291" s="20">
        <f ca="1"/>
        <v>73.567637883086377</v>
      </c>
      <c r="Q291" s="20">
        <f ca="1"/>
        <v>71.200328419881814</v>
      </c>
      <c r="R291" s="20">
        <f ca="1"/>
        <v>71.200328419881814</v>
      </c>
      <c r="S291" s="20">
        <f ca="1"/>
        <v>71.200328419881814</v>
      </c>
      <c r="T291" s="20">
        <f ca="1"/>
        <v>71.200328419881814</v>
      </c>
      <c r="U291" s="20">
        <f ca="1"/>
        <v>71.200328419881814</v>
      </c>
      <c r="V291" s="20">
        <f ca="1"/>
        <v>71.200328419881814</v>
      </c>
      <c r="W291" s="20">
        <f ca="1"/>
        <v>71.200328419881814</v>
      </c>
      <c r="X291" s="20">
        <f ca="1"/>
        <v>71.200328419881814</v>
      </c>
      <c r="Y291" s="20">
        <f ca="1"/>
        <v>71.200328419881814</v>
      </c>
      <c r="Z291" s="20">
        <f ca="1"/>
        <v>71.200328419881814</v>
      </c>
      <c r="AA291" s="20">
        <f ca="1"/>
        <v>71.200328419881814</v>
      </c>
      <c r="AB291" s="20">
        <f ca="1"/>
        <v>71.200328419881814</v>
      </c>
      <c r="AC291" s="20">
        <f ca="1"/>
        <v>71.200328419881814</v>
      </c>
      <c r="AD291" s="20">
        <f ca="1"/>
        <v>71.200328419881814</v>
      </c>
      <c r="AE291" s="20">
        <f ca="1"/>
        <v>71.200328419881814</v>
      </c>
      <c r="AF291" s="20">
        <f ca="1"/>
        <v>71.200328419881814</v>
      </c>
      <c r="AH291" s="22">
        <v>0.95</v>
      </c>
      <c r="AI291" s="20">
        <f ca="1"/>
        <v>17.534713763702822</v>
      </c>
      <c r="AJ291" s="20" cm="1">
        <f t="array" aca="1" ref="AJ291:BM291" ca="1">$AH291*Total_Maximum_Demand__MVA____Option_6_Winter_POE10</f>
        <v>43.16989613322739</v>
      </c>
      <c r="AK291" s="20">
        <f ca="1"/>
        <v>59.026278114794415</v>
      </c>
      <c r="AL291" s="20">
        <f ca="1"/>
        <v>63.38646340724366</v>
      </c>
      <c r="AM291" s="20">
        <f ca="1"/>
        <v>64.17801303472919</v>
      </c>
      <c r="AN291" s="20">
        <f ca="1"/>
        <v>64.655809670628386</v>
      </c>
      <c r="AO291" s="20">
        <f ca="1"/>
        <v>65.656599306717368</v>
      </c>
      <c r="AP291" s="20">
        <f ca="1"/>
        <v>68.006926779641574</v>
      </c>
      <c r="AQ291" s="20">
        <f ca="1"/>
        <v>69.270184924663454</v>
      </c>
      <c r="AR291" s="20">
        <f ca="1"/>
        <v>71.772141119752163</v>
      </c>
      <c r="AS291" s="20">
        <f ca="1"/>
        <v>79.563507285656442</v>
      </c>
      <c r="AT291" s="20">
        <f ca="1"/>
        <v>72.936378698309639</v>
      </c>
      <c r="AU291" s="20">
        <f ca="1"/>
        <v>71.556837420275457</v>
      </c>
      <c r="AV291" s="20">
        <f ca="1"/>
        <v>73.264653543447736</v>
      </c>
      <c r="AW291" s="20">
        <f ca="1"/>
        <v>76.907198231220974</v>
      </c>
      <c r="AX291" s="20">
        <f ca="1"/>
        <v>74.448615907907396</v>
      </c>
      <c r="AY291" s="20">
        <f ca="1"/>
        <v>74.448615907907396</v>
      </c>
      <c r="AZ291" s="20">
        <f ca="1"/>
        <v>74.448615907907396</v>
      </c>
      <c r="BA291" s="20">
        <f ca="1"/>
        <v>74.448615907907396</v>
      </c>
      <c r="BB291" s="20">
        <f ca="1"/>
        <v>74.448615907907396</v>
      </c>
      <c r="BC291" s="20">
        <f ca="1"/>
        <v>74.448615907907396</v>
      </c>
      <c r="BD291" s="20">
        <f ca="1"/>
        <v>74.448615907907396</v>
      </c>
      <c r="BE291" s="20">
        <f ca="1"/>
        <v>74.448615907907396</v>
      </c>
      <c r="BF291" s="20">
        <f ca="1"/>
        <v>74.448615907907396</v>
      </c>
      <c r="BG291" s="20">
        <f ca="1"/>
        <v>74.448615907907396</v>
      </c>
      <c r="BH291" s="20">
        <f ca="1"/>
        <v>74.448615907907396</v>
      </c>
      <c r="BI291" s="20">
        <f ca="1"/>
        <v>74.448615907907396</v>
      </c>
      <c r="BJ291" s="20">
        <f ca="1"/>
        <v>74.448615907907396</v>
      </c>
      <c r="BK291" s="20">
        <f ca="1"/>
        <v>74.448615907907396</v>
      </c>
      <c r="BL291" s="20">
        <f ca="1"/>
        <v>74.448615907907396</v>
      </c>
      <c r="BM291" s="20">
        <f ca="1"/>
        <v>74.448615907907396</v>
      </c>
    </row>
    <row r="292" spans="1:65">
      <c r="A292" s="22">
        <v>0.9</v>
      </c>
      <c r="B292" s="20">
        <f ca="1"/>
        <v>78.757612667478497</v>
      </c>
      <c r="C292" s="20" cm="1">
        <f t="array" aca="1" ref="C292:AF292" ca="1">$A292*Total_Maximum_Demand__MVA____Option_6_Winter_POE50</f>
        <v>37.762796238874465</v>
      </c>
      <c r="D292" s="20">
        <f ca="1"/>
        <v>53.001968055144999</v>
      </c>
      <c r="E292" s="20">
        <f ca="1"/>
        <v>56.957808055211949</v>
      </c>
      <c r="F292" s="20">
        <f ca="1"/>
        <v>57.751111125806688</v>
      </c>
      <c r="G292" s="20">
        <f ca="1"/>
        <v>58.342035358430572</v>
      </c>
      <c r="H292" s="20">
        <f ca="1"/>
        <v>59.312386277862558</v>
      </c>
      <c r="I292" s="20">
        <f ca="1"/>
        <v>61.502550677519508</v>
      </c>
      <c r="J292" s="20">
        <f ca="1"/>
        <v>62.967329715089491</v>
      </c>
      <c r="K292" s="20">
        <f ca="1"/>
        <v>64.851563828697124</v>
      </c>
      <c r="L292" s="20">
        <f ca="1"/>
        <v>65.768619977039151</v>
      </c>
      <c r="M292" s="20">
        <f ca="1"/>
        <v>66.569375676420847</v>
      </c>
      <c r="N292" s="20">
        <f ca="1"/>
        <v>64.805843830629755</v>
      </c>
      <c r="O292" s="20">
        <f ca="1"/>
        <v>66.743992759544554</v>
      </c>
      <c r="P292" s="20">
        <f ca="1"/>
        <v>69.695656941871306</v>
      </c>
      <c r="Q292" s="20">
        <f ca="1"/>
        <v>67.452942713572256</v>
      </c>
      <c r="R292" s="20">
        <f ca="1"/>
        <v>67.452942713572256</v>
      </c>
      <c r="S292" s="20">
        <f ca="1"/>
        <v>67.452942713572256</v>
      </c>
      <c r="T292" s="20">
        <f ca="1"/>
        <v>67.452942713572256</v>
      </c>
      <c r="U292" s="20">
        <f ca="1"/>
        <v>67.452942713572256</v>
      </c>
      <c r="V292" s="20">
        <f ca="1"/>
        <v>67.452942713572256</v>
      </c>
      <c r="W292" s="20">
        <f ca="1"/>
        <v>67.452942713572256</v>
      </c>
      <c r="X292" s="20">
        <f ca="1"/>
        <v>67.452942713572256</v>
      </c>
      <c r="Y292" s="20">
        <f ca="1"/>
        <v>67.452942713572256</v>
      </c>
      <c r="Z292" s="20">
        <f ca="1"/>
        <v>67.452942713572256</v>
      </c>
      <c r="AA292" s="20">
        <f ca="1"/>
        <v>67.452942713572256</v>
      </c>
      <c r="AB292" s="20">
        <f ca="1"/>
        <v>67.452942713572256</v>
      </c>
      <c r="AC292" s="20">
        <f ca="1"/>
        <v>67.452942713572256</v>
      </c>
      <c r="AD292" s="20">
        <f ca="1"/>
        <v>67.452942713572256</v>
      </c>
      <c r="AE292" s="20">
        <f ca="1"/>
        <v>67.452942713572256</v>
      </c>
      <c r="AF292" s="20">
        <f ca="1"/>
        <v>67.452942713572256</v>
      </c>
      <c r="AH292" s="22">
        <v>0.9</v>
      </c>
      <c r="AI292" s="20">
        <f ca="1"/>
        <v>78.757612667478497</v>
      </c>
      <c r="AJ292" s="20" cm="1">
        <f t="array" aca="1" ref="AJ292:BM292" ca="1">$AH292*Total_Maximum_Demand__MVA____Option_6_Winter_POE10</f>
        <v>40.897796336741742</v>
      </c>
      <c r="AK292" s="20">
        <f ca="1"/>
        <v>55.919631898226292</v>
      </c>
      <c r="AL292" s="20">
        <f ca="1"/>
        <v>60.050333754230842</v>
      </c>
      <c r="AM292" s="20">
        <f ca="1"/>
        <v>60.800222875006604</v>
      </c>
      <c r="AN292" s="20">
        <f ca="1"/>
        <v>61.252872319542689</v>
      </c>
      <c r="AO292" s="20">
        <f ca="1"/>
        <v>62.200988816890145</v>
      </c>
      <c r="AP292" s="20">
        <f ca="1"/>
        <v>64.42761484387097</v>
      </c>
      <c r="AQ292" s="20">
        <f ca="1"/>
        <v>65.624385718102218</v>
      </c>
      <c r="AR292" s="20">
        <f ca="1"/>
        <v>67.994660008186258</v>
      </c>
      <c r="AS292" s="20">
        <f ca="1"/>
        <v>75.375954270621904</v>
      </c>
      <c r="AT292" s="20">
        <f ca="1"/>
        <v>69.097621924714403</v>
      </c>
      <c r="AU292" s="20">
        <f ca="1"/>
        <v>67.790688082366231</v>
      </c>
      <c r="AV292" s="20">
        <f ca="1"/>
        <v>69.408619146424172</v>
      </c>
      <c r="AW292" s="20">
        <f ca="1"/>
        <v>72.859450955893564</v>
      </c>
      <c r="AX292" s="20">
        <f ca="1"/>
        <v>70.530267702228059</v>
      </c>
      <c r="AY292" s="20">
        <f ca="1"/>
        <v>70.530267702228059</v>
      </c>
      <c r="AZ292" s="20">
        <f ca="1"/>
        <v>70.530267702228059</v>
      </c>
      <c r="BA292" s="20">
        <f ca="1"/>
        <v>70.530267702228059</v>
      </c>
      <c r="BB292" s="20">
        <f ca="1"/>
        <v>70.530267702228059</v>
      </c>
      <c r="BC292" s="20">
        <f ca="1"/>
        <v>70.530267702228059</v>
      </c>
      <c r="BD292" s="20">
        <f ca="1"/>
        <v>70.530267702228059</v>
      </c>
      <c r="BE292" s="20">
        <f ca="1"/>
        <v>70.530267702228059</v>
      </c>
      <c r="BF292" s="20">
        <f ca="1"/>
        <v>70.530267702228059</v>
      </c>
      <c r="BG292" s="20">
        <f ca="1"/>
        <v>70.530267702228059</v>
      </c>
      <c r="BH292" s="20">
        <f ca="1"/>
        <v>70.530267702228059</v>
      </c>
      <c r="BI292" s="20">
        <f ca="1"/>
        <v>70.530267702228059</v>
      </c>
      <c r="BJ292" s="20">
        <f ca="1"/>
        <v>70.530267702228059</v>
      </c>
      <c r="BK292" s="20">
        <f ca="1"/>
        <v>70.530267702228059</v>
      </c>
      <c r="BL292" s="20">
        <f ca="1"/>
        <v>70.530267702228059</v>
      </c>
      <c r="BM292" s="20">
        <f ca="1"/>
        <v>70.530267702228059</v>
      </c>
    </row>
    <row r="293" spans="1:65">
      <c r="A293" s="22">
        <v>0.85</v>
      </c>
      <c r="B293" s="20">
        <f ca="1"/>
        <v>236.86723507917608</v>
      </c>
      <c r="C293" s="20" cm="1">
        <f t="array" aca="1" ref="C293:AF293" ca="1">$A293*Total_Maximum_Demand__MVA____Option_6_Winter_POE50</f>
        <v>35.664863114492547</v>
      </c>
      <c r="D293" s="20">
        <f ca="1"/>
        <v>50.057414274303611</v>
      </c>
      <c r="E293" s="20">
        <f ca="1"/>
        <v>53.79348538547795</v>
      </c>
      <c r="F293" s="20">
        <f ca="1"/>
        <v>54.542716063261871</v>
      </c>
      <c r="G293" s="20">
        <f ca="1"/>
        <v>55.100811171851092</v>
      </c>
      <c r="H293" s="20">
        <f ca="1"/>
        <v>56.017253706870193</v>
      </c>
      <c r="I293" s="20">
        <f ca="1"/>
        <v>58.085742306546202</v>
      </c>
      <c r="J293" s="20">
        <f ca="1"/>
        <v>59.469144730917847</v>
      </c>
      <c r="K293" s="20">
        <f ca="1"/>
        <v>61.24869917154728</v>
      </c>
      <c r="L293" s="20">
        <f ca="1"/>
        <v>62.114807756092532</v>
      </c>
      <c r="M293" s="20">
        <f ca="1"/>
        <v>62.871077027730799</v>
      </c>
      <c r="N293" s="20">
        <f ca="1"/>
        <v>61.205519173372551</v>
      </c>
      <c r="O293" s="20">
        <f ca="1"/>
        <v>63.035993161792078</v>
      </c>
      <c r="P293" s="20">
        <f ca="1"/>
        <v>65.823676000656235</v>
      </c>
      <c r="Q293" s="20">
        <f ca="1"/>
        <v>63.705557007262676</v>
      </c>
      <c r="R293" s="20">
        <f ca="1"/>
        <v>63.705557007262676</v>
      </c>
      <c r="S293" s="20">
        <f ca="1"/>
        <v>63.705557007262676</v>
      </c>
      <c r="T293" s="20">
        <f ca="1"/>
        <v>63.705557007262676</v>
      </c>
      <c r="U293" s="20">
        <f ca="1"/>
        <v>63.705557007262676</v>
      </c>
      <c r="V293" s="20">
        <f ca="1"/>
        <v>63.705557007262676</v>
      </c>
      <c r="W293" s="20">
        <f ca="1"/>
        <v>63.705557007262676</v>
      </c>
      <c r="X293" s="20">
        <f ca="1"/>
        <v>63.705557007262676</v>
      </c>
      <c r="Y293" s="20">
        <f ca="1"/>
        <v>63.705557007262676</v>
      </c>
      <c r="Z293" s="20">
        <f ca="1"/>
        <v>63.705557007262676</v>
      </c>
      <c r="AA293" s="20">
        <f ca="1"/>
        <v>63.705557007262676</v>
      </c>
      <c r="AB293" s="20">
        <f ca="1"/>
        <v>63.705557007262676</v>
      </c>
      <c r="AC293" s="20">
        <f ca="1"/>
        <v>63.705557007262676</v>
      </c>
      <c r="AD293" s="20">
        <f ca="1"/>
        <v>63.705557007262676</v>
      </c>
      <c r="AE293" s="20">
        <f ca="1"/>
        <v>63.705557007262676</v>
      </c>
      <c r="AF293" s="20">
        <f ca="1"/>
        <v>63.705557007262676</v>
      </c>
      <c r="AH293" s="22">
        <v>0.85</v>
      </c>
      <c r="AI293" s="20">
        <f ca="1"/>
        <v>236.86723507917608</v>
      </c>
      <c r="AJ293" s="20" cm="1">
        <f t="array" aca="1" ref="AJ293:BM293" ca="1">$AH293*Total_Maximum_Demand__MVA____Option_6_Winter_POE10</f>
        <v>38.625696540256087</v>
      </c>
      <c r="AK293" s="20">
        <f ca="1"/>
        <v>52.812985681658162</v>
      </c>
      <c r="AL293" s="20">
        <f ca="1"/>
        <v>56.714204101218009</v>
      </c>
      <c r="AM293" s="20">
        <f ca="1"/>
        <v>57.422432715284017</v>
      </c>
      <c r="AN293" s="20">
        <f ca="1"/>
        <v>57.849934968456978</v>
      </c>
      <c r="AO293" s="20">
        <f ca="1"/>
        <v>58.745378327062909</v>
      </c>
      <c r="AP293" s="20">
        <f ca="1"/>
        <v>60.848302908100365</v>
      </c>
      <c r="AQ293" s="20">
        <f ca="1"/>
        <v>61.978586511540982</v>
      </c>
      <c r="AR293" s="20">
        <f ca="1"/>
        <v>64.217178896620354</v>
      </c>
      <c r="AS293" s="20">
        <f ca="1"/>
        <v>71.188401255587337</v>
      </c>
      <c r="AT293" s="20">
        <f ca="1"/>
        <v>65.258865151119153</v>
      </c>
      <c r="AU293" s="20">
        <f ca="1"/>
        <v>64.02453874445699</v>
      </c>
      <c r="AV293" s="20">
        <f ca="1"/>
        <v>65.552584749400609</v>
      </c>
      <c r="AW293" s="20">
        <f ca="1"/>
        <v>68.81170368056614</v>
      </c>
      <c r="AX293" s="20">
        <f ca="1"/>
        <v>66.611919496548722</v>
      </c>
      <c r="AY293" s="20">
        <f ca="1"/>
        <v>66.611919496548722</v>
      </c>
      <c r="AZ293" s="20">
        <f ca="1"/>
        <v>66.611919496548722</v>
      </c>
      <c r="BA293" s="20">
        <f ca="1"/>
        <v>66.611919496548722</v>
      </c>
      <c r="BB293" s="20">
        <f ca="1"/>
        <v>66.611919496548722</v>
      </c>
      <c r="BC293" s="20">
        <f ca="1"/>
        <v>66.611919496548722</v>
      </c>
      <c r="BD293" s="20">
        <f ca="1"/>
        <v>66.611919496548722</v>
      </c>
      <c r="BE293" s="20">
        <f ca="1"/>
        <v>66.611919496548722</v>
      </c>
      <c r="BF293" s="20">
        <f ca="1"/>
        <v>66.611919496548722</v>
      </c>
      <c r="BG293" s="20">
        <f ca="1"/>
        <v>66.611919496548722</v>
      </c>
      <c r="BH293" s="20">
        <f ca="1"/>
        <v>66.611919496548722</v>
      </c>
      <c r="BI293" s="20">
        <f ca="1"/>
        <v>66.611919496548722</v>
      </c>
      <c r="BJ293" s="20">
        <f ca="1"/>
        <v>66.611919496548722</v>
      </c>
      <c r="BK293" s="20">
        <f ca="1"/>
        <v>66.611919496548722</v>
      </c>
      <c r="BL293" s="20">
        <f ca="1"/>
        <v>66.611919496548722</v>
      </c>
      <c r="BM293" s="20">
        <f ca="1"/>
        <v>66.611919496548722</v>
      </c>
    </row>
    <row r="294" spans="1:65">
      <c r="A294" s="22">
        <v>0.8</v>
      </c>
      <c r="B294" s="20">
        <f ca="1"/>
        <v>497.51035322778779</v>
      </c>
      <c r="C294" s="20" cm="1">
        <f t="array" aca="1" ref="C294:AF294" ca="1">$A294*Total_Maximum_Demand__MVA____Option_6_Winter_POE50</f>
        <v>33.566929990110637</v>
      </c>
      <c r="D294" s="20">
        <f ca="1"/>
        <v>47.112860493462222</v>
      </c>
      <c r="E294" s="20">
        <f ca="1"/>
        <v>50.629162715743959</v>
      </c>
      <c r="F294" s="20">
        <f ca="1"/>
        <v>51.334321000717061</v>
      </c>
      <c r="G294" s="20">
        <f ca="1"/>
        <v>51.859586985271619</v>
      </c>
      <c r="H294" s="20">
        <f ca="1"/>
        <v>52.722121135877835</v>
      </c>
      <c r="I294" s="20">
        <f ca="1"/>
        <v>54.668933935572902</v>
      </c>
      <c r="J294" s="20">
        <f ca="1"/>
        <v>55.970959746746217</v>
      </c>
      <c r="K294" s="20">
        <f ca="1"/>
        <v>57.645834514397443</v>
      </c>
      <c r="L294" s="20">
        <f ca="1"/>
        <v>58.460995535145912</v>
      </c>
      <c r="M294" s="20">
        <f ca="1"/>
        <v>59.172778379040757</v>
      </c>
      <c r="N294" s="20">
        <f ca="1"/>
        <v>57.605194516115347</v>
      </c>
      <c r="O294" s="20">
        <f ca="1"/>
        <v>59.327993564039609</v>
      </c>
      <c r="P294" s="20">
        <f ca="1"/>
        <v>61.951695059441164</v>
      </c>
      <c r="Q294" s="20">
        <f ca="1"/>
        <v>59.958171300953111</v>
      </c>
      <c r="R294" s="20">
        <f ca="1"/>
        <v>59.958171300953111</v>
      </c>
      <c r="S294" s="20">
        <f ca="1"/>
        <v>59.958171300953111</v>
      </c>
      <c r="T294" s="20">
        <f ca="1"/>
        <v>59.958171300953111</v>
      </c>
      <c r="U294" s="20">
        <f ca="1"/>
        <v>59.958171300953111</v>
      </c>
      <c r="V294" s="20">
        <f ca="1"/>
        <v>59.958171300953111</v>
      </c>
      <c r="W294" s="20">
        <f ca="1"/>
        <v>59.958171300953111</v>
      </c>
      <c r="X294" s="20">
        <f ca="1"/>
        <v>59.958171300953111</v>
      </c>
      <c r="Y294" s="20">
        <f ca="1"/>
        <v>59.958171300953111</v>
      </c>
      <c r="Z294" s="20">
        <f ca="1"/>
        <v>59.958171300953111</v>
      </c>
      <c r="AA294" s="20">
        <f ca="1"/>
        <v>59.958171300953111</v>
      </c>
      <c r="AB294" s="20">
        <f ca="1"/>
        <v>59.958171300953111</v>
      </c>
      <c r="AC294" s="20">
        <f ca="1"/>
        <v>59.958171300953111</v>
      </c>
      <c r="AD294" s="20">
        <f ca="1"/>
        <v>59.958171300953111</v>
      </c>
      <c r="AE294" s="20">
        <f ca="1"/>
        <v>59.958171300953111</v>
      </c>
      <c r="AF294" s="20">
        <f ca="1"/>
        <v>59.958171300953111</v>
      </c>
      <c r="AH294" s="22">
        <v>0.8</v>
      </c>
      <c r="AI294" s="20">
        <f ca="1"/>
        <v>497.51035322778779</v>
      </c>
      <c r="AJ294" s="20" cm="1">
        <f t="array" aca="1" ref="AJ294:BM294" ca="1">$AH294*Total_Maximum_Demand__MVA____Option_6_Winter_POE10</f>
        <v>36.353596743770439</v>
      </c>
      <c r="AK294" s="20">
        <f ca="1"/>
        <v>49.706339465090039</v>
      </c>
      <c r="AL294" s="20">
        <f ca="1"/>
        <v>53.37807444820519</v>
      </c>
      <c r="AM294" s="20">
        <f ca="1"/>
        <v>54.044642555561431</v>
      </c>
      <c r="AN294" s="20">
        <f ca="1"/>
        <v>54.446997617371281</v>
      </c>
      <c r="AO294" s="20">
        <f ca="1"/>
        <v>55.289767837235686</v>
      </c>
      <c r="AP294" s="20">
        <f ca="1"/>
        <v>57.26899097232976</v>
      </c>
      <c r="AQ294" s="20">
        <f ca="1"/>
        <v>58.332787304979753</v>
      </c>
      <c r="AR294" s="20">
        <f ca="1"/>
        <v>60.439697785054456</v>
      </c>
      <c r="AS294" s="20">
        <f ca="1"/>
        <v>67.000848240552799</v>
      </c>
      <c r="AT294" s="20">
        <f ca="1"/>
        <v>61.420108377523917</v>
      </c>
      <c r="AU294" s="20">
        <f ca="1"/>
        <v>60.258389406547764</v>
      </c>
      <c r="AV294" s="20">
        <f ca="1"/>
        <v>61.696550352377045</v>
      </c>
      <c r="AW294" s="20">
        <f ca="1"/>
        <v>64.763956405238716</v>
      </c>
      <c r="AX294" s="20">
        <f ca="1"/>
        <v>62.693571290869386</v>
      </c>
      <c r="AY294" s="20">
        <f ca="1"/>
        <v>62.693571290869386</v>
      </c>
      <c r="AZ294" s="20">
        <f ca="1"/>
        <v>62.693571290869386</v>
      </c>
      <c r="BA294" s="20">
        <f ca="1"/>
        <v>62.693571290869386</v>
      </c>
      <c r="BB294" s="20">
        <f ca="1"/>
        <v>62.693571290869386</v>
      </c>
      <c r="BC294" s="20">
        <f ca="1"/>
        <v>62.693571290869386</v>
      </c>
      <c r="BD294" s="20">
        <f ca="1"/>
        <v>62.693571290869386</v>
      </c>
      <c r="BE294" s="20">
        <f ca="1"/>
        <v>62.693571290869386</v>
      </c>
      <c r="BF294" s="20">
        <f ca="1"/>
        <v>62.693571290869386</v>
      </c>
      <c r="BG294" s="20">
        <f ca="1"/>
        <v>62.693571290869386</v>
      </c>
      <c r="BH294" s="20">
        <f ca="1"/>
        <v>62.693571290869386</v>
      </c>
      <c r="BI294" s="20">
        <f ca="1"/>
        <v>62.693571290869386</v>
      </c>
      <c r="BJ294" s="20">
        <f ca="1"/>
        <v>62.693571290869386</v>
      </c>
      <c r="BK294" s="20">
        <f ca="1"/>
        <v>62.693571290869386</v>
      </c>
      <c r="BL294" s="20">
        <f ca="1"/>
        <v>62.693571290869386</v>
      </c>
      <c r="BM294" s="20">
        <f ca="1"/>
        <v>62.693571290869386</v>
      </c>
    </row>
    <row r="295" spans="1:65">
      <c r="A295" s="22">
        <v>0.75</v>
      </c>
      <c r="B295" s="20">
        <f ca="1"/>
        <v>803.6248477466296</v>
      </c>
      <c r="C295" s="20" cm="1">
        <f t="array" aca="1" ref="C295:AF295" ca="1">$A295*Total_Maximum_Demand__MVA____Option_6_Winter_POE50</f>
        <v>31.46899686572872</v>
      </c>
      <c r="D295" s="20">
        <f ca="1"/>
        <v>44.168306712620833</v>
      </c>
      <c r="E295" s="20">
        <f ca="1"/>
        <v>47.464840046009961</v>
      </c>
      <c r="F295" s="20">
        <f ca="1"/>
        <v>48.125925938172244</v>
      </c>
      <c r="G295" s="20">
        <f ca="1"/>
        <v>48.618362798692146</v>
      </c>
      <c r="H295" s="20">
        <f ca="1"/>
        <v>49.426988564885463</v>
      </c>
      <c r="I295" s="20">
        <f ca="1"/>
        <v>51.252125564599595</v>
      </c>
      <c r="J295" s="20">
        <f ca="1"/>
        <v>52.472774762574574</v>
      </c>
      <c r="K295" s="20">
        <f ca="1"/>
        <v>54.042969857247598</v>
      </c>
      <c r="L295" s="20">
        <f ca="1"/>
        <v>54.807183314199293</v>
      </c>
      <c r="M295" s="20">
        <f ca="1"/>
        <v>55.474479730350708</v>
      </c>
      <c r="N295" s="20">
        <f ca="1"/>
        <v>54.004869858858129</v>
      </c>
      <c r="O295" s="20">
        <f ca="1"/>
        <v>55.619993966287126</v>
      </c>
      <c r="P295" s="20">
        <f ca="1"/>
        <v>58.079714118226086</v>
      </c>
      <c r="Q295" s="20">
        <f ca="1"/>
        <v>56.210785594643539</v>
      </c>
      <c r="R295" s="20">
        <f ca="1"/>
        <v>56.210785594643539</v>
      </c>
      <c r="S295" s="20">
        <f ca="1"/>
        <v>56.210785594643539</v>
      </c>
      <c r="T295" s="20">
        <f ca="1"/>
        <v>56.210785594643539</v>
      </c>
      <c r="U295" s="20">
        <f ca="1"/>
        <v>56.210785594643539</v>
      </c>
      <c r="V295" s="20">
        <f ca="1"/>
        <v>56.210785594643539</v>
      </c>
      <c r="W295" s="20">
        <f ca="1"/>
        <v>56.210785594643539</v>
      </c>
      <c r="X295" s="20">
        <f ca="1"/>
        <v>56.210785594643539</v>
      </c>
      <c r="Y295" s="20">
        <f ca="1"/>
        <v>56.210785594643539</v>
      </c>
      <c r="Z295" s="20">
        <f ca="1"/>
        <v>56.210785594643539</v>
      </c>
      <c r="AA295" s="20">
        <f ca="1"/>
        <v>56.210785594643539</v>
      </c>
      <c r="AB295" s="20">
        <f ca="1"/>
        <v>56.210785594643539</v>
      </c>
      <c r="AC295" s="20">
        <f ca="1"/>
        <v>56.210785594643539</v>
      </c>
      <c r="AD295" s="20">
        <f ca="1"/>
        <v>56.210785594643539</v>
      </c>
      <c r="AE295" s="20">
        <f ca="1"/>
        <v>56.210785594643539</v>
      </c>
      <c r="AF295" s="20">
        <f ca="1"/>
        <v>56.210785594643539</v>
      </c>
      <c r="AH295" s="22">
        <v>0.75</v>
      </c>
      <c r="AI295" s="20">
        <f ca="1"/>
        <v>803.6248477466296</v>
      </c>
      <c r="AJ295" s="20" cm="1">
        <f t="array" aca="1" ref="AJ295:BM295" ca="1">$AH295*Total_Maximum_Demand__MVA____Option_6_Winter_POE10</f>
        <v>34.081496947284784</v>
      </c>
      <c r="AK295" s="20">
        <f ca="1"/>
        <v>46.599693248521909</v>
      </c>
      <c r="AL295" s="20">
        <f ca="1"/>
        <v>50.041944795192364</v>
      </c>
      <c r="AM295" s="20">
        <f ca="1"/>
        <v>50.666852395838838</v>
      </c>
      <c r="AN295" s="20">
        <f ca="1"/>
        <v>51.04406026628557</v>
      </c>
      <c r="AO295" s="20">
        <f ca="1"/>
        <v>51.83415734740845</v>
      </c>
      <c r="AP295" s="20">
        <f ca="1"/>
        <v>53.689679036559141</v>
      </c>
      <c r="AQ295" s="20">
        <f ca="1"/>
        <v>54.686988098418517</v>
      </c>
      <c r="AR295" s="20">
        <f ca="1"/>
        <v>56.662216673488551</v>
      </c>
      <c r="AS295" s="20">
        <f ca="1"/>
        <v>62.813295225518246</v>
      </c>
      <c r="AT295" s="20">
        <f ca="1"/>
        <v>57.581351603928667</v>
      </c>
      <c r="AU295" s="20">
        <f ca="1"/>
        <v>56.492240068638523</v>
      </c>
      <c r="AV295" s="20">
        <f ca="1"/>
        <v>57.840515955353474</v>
      </c>
      <c r="AW295" s="20">
        <f ca="1"/>
        <v>60.716209129911299</v>
      </c>
      <c r="AX295" s="20">
        <f ca="1"/>
        <v>58.775223085190049</v>
      </c>
      <c r="AY295" s="20">
        <f ca="1"/>
        <v>58.775223085190049</v>
      </c>
      <c r="AZ295" s="20">
        <f ca="1"/>
        <v>58.775223085190049</v>
      </c>
      <c r="BA295" s="20">
        <f ca="1"/>
        <v>58.775223085190049</v>
      </c>
      <c r="BB295" s="20">
        <f ca="1"/>
        <v>58.775223085190049</v>
      </c>
      <c r="BC295" s="20">
        <f ca="1"/>
        <v>58.775223085190049</v>
      </c>
      <c r="BD295" s="20">
        <f ca="1"/>
        <v>58.775223085190049</v>
      </c>
      <c r="BE295" s="20">
        <f ca="1"/>
        <v>58.775223085190049</v>
      </c>
      <c r="BF295" s="20">
        <f ca="1"/>
        <v>58.775223085190049</v>
      </c>
      <c r="BG295" s="20">
        <f ca="1"/>
        <v>58.775223085190049</v>
      </c>
      <c r="BH295" s="20">
        <f ca="1"/>
        <v>58.775223085190049</v>
      </c>
      <c r="BI295" s="20">
        <f ca="1"/>
        <v>58.775223085190049</v>
      </c>
      <c r="BJ295" s="20">
        <f ca="1"/>
        <v>58.775223085190049</v>
      </c>
      <c r="BK295" s="20">
        <f ca="1"/>
        <v>58.775223085190049</v>
      </c>
      <c r="BL295" s="20">
        <f ca="1"/>
        <v>58.775223085190049</v>
      </c>
      <c r="BM295" s="20">
        <f ca="1"/>
        <v>58.775223085190049</v>
      </c>
    </row>
    <row r="296" spans="1:65">
      <c r="A296" s="22">
        <v>0.7</v>
      </c>
      <c r="B296" s="20">
        <f ca="1"/>
        <v>1155.2107186357339</v>
      </c>
      <c r="C296" s="20" cm="1">
        <f t="array" aca="1" ref="C296:AF296" ca="1">$A296*Total_Maximum_Demand__MVA____Option_6_Winter_POE50</f>
        <v>29.371063741346802</v>
      </c>
      <c r="D296" s="20">
        <f ca="1"/>
        <v>41.223752931779444</v>
      </c>
      <c r="E296" s="20">
        <f ca="1"/>
        <v>44.300517376275963</v>
      </c>
      <c r="F296" s="20">
        <f ca="1"/>
        <v>44.917530875627421</v>
      </c>
      <c r="G296" s="20">
        <f ca="1"/>
        <v>45.377138612112667</v>
      </c>
      <c r="H296" s="20">
        <f ca="1"/>
        <v>46.131855993893097</v>
      </c>
      <c r="I296" s="20">
        <f ca="1"/>
        <v>47.835317193626281</v>
      </c>
      <c r="J296" s="20">
        <f ca="1"/>
        <v>48.97458977840293</v>
      </c>
      <c r="K296" s="20">
        <f ca="1"/>
        <v>50.440105200097754</v>
      </c>
      <c r="L296" s="20">
        <f ca="1"/>
        <v>51.153371093252673</v>
      </c>
      <c r="M296" s="20">
        <f ca="1"/>
        <v>51.77618108166066</v>
      </c>
      <c r="N296" s="20">
        <f ca="1"/>
        <v>50.404545201600918</v>
      </c>
      <c r="O296" s="20">
        <f ca="1"/>
        <v>51.91199436853465</v>
      </c>
      <c r="P296" s="20">
        <f ca="1"/>
        <v>54.207733177011008</v>
      </c>
      <c r="Q296" s="20">
        <f ca="1"/>
        <v>52.463399888333967</v>
      </c>
      <c r="R296" s="20">
        <f ca="1"/>
        <v>52.463399888333967</v>
      </c>
      <c r="S296" s="20">
        <f ca="1"/>
        <v>52.463399888333967</v>
      </c>
      <c r="T296" s="20">
        <f ca="1"/>
        <v>52.463399888333967</v>
      </c>
      <c r="U296" s="20">
        <f ca="1"/>
        <v>52.463399888333967</v>
      </c>
      <c r="V296" s="20">
        <f ca="1"/>
        <v>52.463399888333967</v>
      </c>
      <c r="W296" s="20">
        <f ca="1"/>
        <v>52.463399888333967</v>
      </c>
      <c r="X296" s="20">
        <f ca="1"/>
        <v>52.463399888333967</v>
      </c>
      <c r="Y296" s="20">
        <f ca="1"/>
        <v>52.463399888333967</v>
      </c>
      <c r="Z296" s="20">
        <f ca="1"/>
        <v>52.463399888333967</v>
      </c>
      <c r="AA296" s="20">
        <f ca="1"/>
        <v>52.463399888333967</v>
      </c>
      <c r="AB296" s="20">
        <f ca="1"/>
        <v>52.463399888333967</v>
      </c>
      <c r="AC296" s="20">
        <f ca="1"/>
        <v>52.463399888333967</v>
      </c>
      <c r="AD296" s="20">
        <f ca="1"/>
        <v>52.463399888333967</v>
      </c>
      <c r="AE296" s="20">
        <f ca="1"/>
        <v>52.463399888333967</v>
      </c>
      <c r="AF296" s="20">
        <f ca="1"/>
        <v>52.463399888333967</v>
      </c>
      <c r="AH296" s="22">
        <v>0.7</v>
      </c>
      <c r="AI296" s="20">
        <f ca="1"/>
        <v>1155.2107186357339</v>
      </c>
      <c r="AJ296" s="20" cm="1">
        <f t="array" aca="1" ref="AJ296:BM296" ca="1">$AH296*Total_Maximum_Demand__MVA____Option_6_Winter_POE10</f>
        <v>31.809397150799128</v>
      </c>
      <c r="AK296" s="20">
        <f ca="1"/>
        <v>43.493047031953779</v>
      </c>
      <c r="AL296" s="20">
        <f ca="1"/>
        <v>46.705815142179539</v>
      </c>
      <c r="AM296" s="20">
        <f ca="1"/>
        <v>47.289062236116244</v>
      </c>
      <c r="AN296" s="20">
        <f ca="1"/>
        <v>47.641122915199865</v>
      </c>
      <c r="AO296" s="20">
        <f ca="1"/>
        <v>48.37854685758122</v>
      </c>
      <c r="AP296" s="20">
        <f ca="1"/>
        <v>50.11036710078853</v>
      </c>
      <c r="AQ296" s="20">
        <f ca="1"/>
        <v>51.041188891857281</v>
      </c>
      <c r="AR296" s="20">
        <f ca="1"/>
        <v>52.884735561922646</v>
      </c>
      <c r="AS296" s="20">
        <f ca="1"/>
        <v>58.625742210483693</v>
      </c>
      <c r="AT296" s="20">
        <f ca="1"/>
        <v>53.742594830333417</v>
      </c>
      <c r="AU296" s="20">
        <f ca="1"/>
        <v>52.726090730729283</v>
      </c>
      <c r="AV296" s="20">
        <f ca="1"/>
        <v>53.984481558329904</v>
      </c>
      <c r="AW296" s="20">
        <f ca="1"/>
        <v>56.668461854583875</v>
      </c>
      <c r="AX296" s="20">
        <f ca="1"/>
        <v>54.856874879510713</v>
      </c>
      <c r="AY296" s="20">
        <f ca="1"/>
        <v>54.856874879510713</v>
      </c>
      <c r="AZ296" s="20">
        <f ca="1"/>
        <v>54.856874879510713</v>
      </c>
      <c r="BA296" s="20">
        <f ca="1"/>
        <v>54.856874879510713</v>
      </c>
      <c r="BB296" s="20">
        <f ca="1"/>
        <v>54.856874879510713</v>
      </c>
      <c r="BC296" s="20">
        <f ca="1"/>
        <v>54.856874879510713</v>
      </c>
      <c r="BD296" s="20">
        <f ca="1"/>
        <v>54.856874879510713</v>
      </c>
      <c r="BE296" s="20">
        <f ca="1"/>
        <v>54.856874879510713</v>
      </c>
      <c r="BF296" s="20">
        <f ca="1"/>
        <v>54.856874879510713</v>
      </c>
      <c r="BG296" s="20">
        <f ca="1"/>
        <v>54.856874879510713</v>
      </c>
      <c r="BH296" s="20">
        <f ca="1"/>
        <v>54.856874879510713</v>
      </c>
      <c r="BI296" s="20">
        <f ca="1"/>
        <v>54.856874879510713</v>
      </c>
      <c r="BJ296" s="20">
        <f ca="1"/>
        <v>54.856874879510713</v>
      </c>
      <c r="BK296" s="20">
        <f ca="1"/>
        <v>54.856874879510713</v>
      </c>
      <c r="BL296" s="20">
        <f ca="1"/>
        <v>54.856874879510713</v>
      </c>
      <c r="BM296" s="20">
        <f ca="1"/>
        <v>54.856874879510713</v>
      </c>
    </row>
    <row r="297" spans="1:65">
      <c r="A297" s="22">
        <v>0.65</v>
      </c>
      <c r="B297" s="20">
        <f ca="1"/>
        <v>1553.1595615102144</v>
      </c>
      <c r="C297" s="20" cm="1">
        <f t="array" aca="1" ref="C297:AF297" ca="1">$A297*Total_Maximum_Demand__MVA____Option_6_Winter_POE50</f>
        <v>27.273130616964892</v>
      </c>
      <c r="D297" s="20">
        <f ca="1"/>
        <v>38.279199150938055</v>
      </c>
      <c r="E297" s="20">
        <f ca="1"/>
        <v>41.136194706541964</v>
      </c>
      <c r="F297" s="20">
        <f ca="1"/>
        <v>41.709135813082611</v>
      </c>
      <c r="G297" s="20">
        <f ca="1"/>
        <v>42.135914425533194</v>
      </c>
      <c r="H297" s="20">
        <f ca="1"/>
        <v>42.836723422900739</v>
      </c>
      <c r="I297" s="20">
        <f ca="1"/>
        <v>44.418508822652981</v>
      </c>
      <c r="J297" s="20">
        <f ca="1"/>
        <v>45.4764047942313</v>
      </c>
      <c r="K297" s="20">
        <f ca="1"/>
        <v>46.837240542947917</v>
      </c>
      <c r="L297" s="20">
        <f ca="1"/>
        <v>47.499558872306054</v>
      </c>
      <c r="M297" s="20">
        <f ca="1"/>
        <v>48.077882432970618</v>
      </c>
      <c r="N297" s="20">
        <f ca="1"/>
        <v>46.804220544343714</v>
      </c>
      <c r="O297" s="20">
        <f ca="1"/>
        <v>48.203994770782181</v>
      </c>
      <c r="P297" s="20">
        <f ca="1"/>
        <v>50.335752235795944</v>
      </c>
      <c r="Q297" s="20">
        <f ca="1"/>
        <v>48.716014182024402</v>
      </c>
      <c r="R297" s="20">
        <f ca="1"/>
        <v>48.716014182024402</v>
      </c>
      <c r="S297" s="20">
        <f ca="1"/>
        <v>48.716014182024402</v>
      </c>
      <c r="T297" s="20">
        <f ca="1"/>
        <v>48.716014182024402</v>
      </c>
      <c r="U297" s="20">
        <f ca="1"/>
        <v>48.716014182024402</v>
      </c>
      <c r="V297" s="20">
        <f ca="1"/>
        <v>48.716014182024402</v>
      </c>
      <c r="W297" s="20">
        <f ca="1"/>
        <v>48.716014182024402</v>
      </c>
      <c r="X297" s="20">
        <f ca="1"/>
        <v>48.716014182024402</v>
      </c>
      <c r="Y297" s="20">
        <f ca="1"/>
        <v>48.716014182024402</v>
      </c>
      <c r="Z297" s="20">
        <f ca="1"/>
        <v>48.716014182024402</v>
      </c>
      <c r="AA297" s="20">
        <f ca="1"/>
        <v>48.716014182024402</v>
      </c>
      <c r="AB297" s="20">
        <f ca="1"/>
        <v>48.716014182024402</v>
      </c>
      <c r="AC297" s="20">
        <f ca="1"/>
        <v>48.716014182024402</v>
      </c>
      <c r="AD297" s="20">
        <f ca="1"/>
        <v>48.716014182024402</v>
      </c>
      <c r="AE297" s="20">
        <f ca="1"/>
        <v>48.716014182024402</v>
      </c>
      <c r="AF297" s="20">
        <f ca="1"/>
        <v>48.716014182024402</v>
      </c>
      <c r="AH297" s="22">
        <v>0.65</v>
      </c>
      <c r="AI297" s="20">
        <f ca="1"/>
        <v>1553.1595615102144</v>
      </c>
      <c r="AJ297" s="20" cm="1">
        <f t="array" aca="1" ref="AJ297:BM297" ca="1">$AH297*Total_Maximum_Demand__MVA____Option_6_Winter_POE10</f>
        <v>29.53729735431348</v>
      </c>
      <c r="AK297" s="20">
        <f ca="1"/>
        <v>40.386400815385656</v>
      </c>
      <c r="AL297" s="20">
        <f ca="1"/>
        <v>43.36968548916672</v>
      </c>
      <c r="AM297" s="20">
        <f ca="1"/>
        <v>43.911272076393658</v>
      </c>
      <c r="AN297" s="20">
        <f ca="1"/>
        <v>44.238185564114168</v>
      </c>
      <c r="AO297" s="20">
        <f ca="1"/>
        <v>44.922936367753998</v>
      </c>
      <c r="AP297" s="20">
        <f ca="1"/>
        <v>46.531055165017925</v>
      </c>
      <c r="AQ297" s="20">
        <f ca="1"/>
        <v>47.395389685296053</v>
      </c>
      <c r="AR297" s="20">
        <f ca="1"/>
        <v>49.107254450356749</v>
      </c>
      <c r="AS297" s="20">
        <f ca="1"/>
        <v>54.438189195449148</v>
      </c>
      <c r="AT297" s="20">
        <f ca="1"/>
        <v>49.903838056738181</v>
      </c>
      <c r="AU297" s="20">
        <f ca="1"/>
        <v>48.959941392820056</v>
      </c>
      <c r="AV297" s="20">
        <f ca="1"/>
        <v>50.128447161306347</v>
      </c>
      <c r="AW297" s="20">
        <f ca="1"/>
        <v>52.620714579256457</v>
      </c>
      <c r="AX297" s="20">
        <f ca="1"/>
        <v>50.938526673831376</v>
      </c>
      <c r="AY297" s="20">
        <f ca="1"/>
        <v>50.938526673831376</v>
      </c>
      <c r="AZ297" s="20">
        <f ca="1"/>
        <v>50.938526673831376</v>
      </c>
      <c r="BA297" s="20">
        <f ca="1"/>
        <v>50.938526673831376</v>
      </c>
      <c r="BB297" s="20">
        <f ca="1"/>
        <v>50.938526673831376</v>
      </c>
      <c r="BC297" s="20">
        <f ca="1"/>
        <v>50.938526673831376</v>
      </c>
      <c r="BD297" s="20">
        <f ca="1"/>
        <v>50.938526673831376</v>
      </c>
      <c r="BE297" s="20">
        <f ca="1"/>
        <v>50.938526673831376</v>
      </c>
      <c r="BF297" s="20">
        <f ca="1"/>
        <v>50.938526673831376</v>
      </c>
      <c r="BG297" s="20">
        <f ca="1"/>
        <v>50.938526673831376</v>
      </c>
      <c r="BH297" s="20">
        <f ca="1"/>
        <v>50.938526673831376</v>
      </c>
      <c r="BI297" s="20">
        <f ca="1"/>
        <v>50.938526673831376</v>
      </c>
      <c r="BJ297" s="20">
        <f ca="1"/>
        <v>50.938526673831376</v>
      </c>
      <c r="BK297" s="20">
        <f ca="1"/>
        <v>50.938526673831376</v>
      </c>
      <c r="BL297" s="20">
        <f ca="1"/>
        <v>50.938526673831376</v>
      </c>
      <c r="BM297" s="20">
        <f ca="1"/>
        <v>50.938526673831376</v>
      </c>
    </row>
    <row r="298" spans="1:65">
      <c r="A298" s="22">
        <v>0.6</v>
      </c>
      <c r="B298" s="20">
        <f ca="1"/>
        <v>2026.2996345917479</v>
      </c>
      <c r="C298" s="20" cm="1">
        <f t="array" aca="1" ref="C298:AF298" ca="1">$A298*Total_Maximum_Demand__MVA____Option_6_Winter_POE50</f>
        <v>25.175197492582974</v>
      </c>
      <c r="D298" s="20">
        <f ca="1"/>
        <v>35.334645370096666</v>
      </c>
      <c r="E298" s="20">
        <f ca="1"/>
        <v>37.971872036807966</v>
      </c>
      <c r="F298" s="20">
        <f ca="1"/>
        <v>38.500740750537794</v>
      </c>
      <c r="G298" s="20">
        <f ca="1"/>
        <v>38.894690238953714</v>
      </c>
      <c r="H298" s="20">
        <f ca="1"/>
        <v>39.541590851908374</v>
      </c>
      <c r="I298" s="20">
        <f ca="1"/>
        <v>41.001700451679675</v>
      </c>
      <c r="J298" s="20">
        <f ca="1"/>
        <v>41.978219810059656</v>
      </c>
      <c r="K298" s="20">
        <f ca="1"/>
        <v>43.23437588579808</v>
      </c>
      <c r="L298" s="20">
        <f ca="1"/>
        <v>43.845746651359434</v>
      </c>
      <c r="M298" s="20">
        <f ca="1"/>
        <v>44.379583784280562</v>
      </c>
      <c r="N298" s="20">
        <f ca="1"/>
        <v>43.203895887086503</v>
      </c>
      <c r="O298" s="20">
        <f ca="1"/>
        <v>44.495995173029705</v>
      </c>
      <c r="P298" s="20">
        <f ca="1"/>
        <v>46.463771294580866</v>
      </c>
      <c r="Q298" s="20">
        <f ca="1"/>
        <v>44.96862847571483</v>
      </c>
      <c r="R298" s="20">
        <f ca="1"/>
        <v>44.96862847571483</v>
      </c>
      <c r="S298" s="20">
        <f ca="1"/>
        <v>44.96862847571483</v>
      </c>
      <c r="T298" s="20">
        <f ca="1"/>
        <v>44.96862847571483</v>
      </c>
      <c r="U298" s="20">
        <f ca="1"/>
        <v>44.96862847571483</v>
      </c>
      <c r="V298" s="20">
        <f ca="1"/>
        <v>44.96862847571483</v>
      </c>
      <c r="W298" s="20">
        <f ca="1"/>
        <v>44.96862847571483</v>
      </c>
      <c r="X298" s="20">
        <f ca="1"/>
        <v>44.96862847571483</v>
      </c>
      <c r="Y298" s="20">
        <f ca="1"/>
        <v>44.96862847571483</v>
      </c>
      <c r="Z298" s="20">
        <f ca="1"/>
        <v>44.96862847571483</v>
      </c>
      <c r="AA298" s="20">
        <f ca="1"/>
        <v>44.96862847571483</v>
      </c>
      <c r="AB298" s="20">
        <f ca="1"/>
        <v>44.96862847571483</v>
      </c>
      <c r="AC298" s="20">
        <f ca="1"/>
        <v>44.96862847571483</v>
      </c>
      <c r="AD298" s="20">
        <f ca="1"/>
        <v>44.96862847571483</v>
      </c>
      <c r="AE298" s="20">
        <f ca="1"/>
        <v>44.96862847571483</v>
      </c>
      <c r="AF298" s="20">
        <f ca="1"/>
        <v>44.96862847571483</v>
      </c>
      <c r="AH298" s="22">
        <v>0.6</v>
      </c>
      <c r="AI298" s="20">
        <f ca="1"/>
        <v>2026.2996345917479</v>
      </c>
      <c r="AJ298" s="20" cm="1">
        <f t="array" aca="1" ref="AJ298:BM298" ca="1">$AH298*Total_Maximum_Demand__MVA____Option_6_Winter_POE10</f>
        <v>27.265197557827825</v>
      </c>
      <c r="AK298" s="20">
        <f ca="1"/>
        <v>37.279754598817526</v>
      </c>
      <c r="AL298" s="20">
        <f ca="1"/>
        <v>40.033555836153887</v>
      </c>
      <c r="AM298" s="20">
        <f ca="1"/>
        <v>40.533481916671072</v>
      </c>
      <c r="AN298" s="20">
        <f ca="1"/>
        <v>40.835248213028457</v>
      </c>
      <c r="AO298" s="20">
        <f ca="1"/>
        <v>41.467325877926761</v>
      </c>
      <c r="AP298" s="20">
        <f ca="1"/>
        <v>42.951743229247313</v>
      </c>
      <c r="AQ298" s="20">
        <f ca="1"/>
        <v>43.74959047873481</v>
      </c>
      <c r="AR298" s="20">
        <f ca="1"/>
        <v>45.329773338790837</v>
      </c>
      <c r="AS298" s="20">
        <f ca="1"/>
        <v>50.250636180414595</v>
      </c>
      <c r="AT298" s="20">
        <f ca="1"/>
        <v>46.065081283142931</v>
      </c>
      <c r="AU298" s="20">
        <f ca="1"/>
        <v>45.193792054910816</v>
      </c>
      <c r="AV298" s="20">
        <f ca="1"/>
        <v>46.272412764282777</v>
      </c>
      <c r="AW298" s="20">
        <f ca="1"/>
        <v>48.57296730392904</v>
      </c>
      <c r="AX298" s="20">
        <f ca="1"/>
        <v>47.020178468152039</v>
      </c>
      <c r="AY298" s="20">
        <f ca="1"/>
        <v>47.020178468152039</v>
      </c>
      <c r="AZ298" s="20">
        <f ca="1"/>
        <v>47.020178468152039</v>
      </c>
      <c r="BA298" s="20">
        <f ca="1"/>
        <v>47.020178468152039</v>
      </c>
      <c r="BB298" s="20">
        <f ca="1"/>
        <v>47.020178468152039</v>
      </c>
      <c r="BC298" s="20">
        <f ca="1"/>
        <v>47.020178468152039</v>
      </c>
      <c r="BD298" s="20">
        <f ca="1"/>
        <v>47.020178468152039</v>
      </c>
      <c r="BE298" s="20">
        <f ca="1"/>
        <v>47.020178468152039</v>
      </c>
      <c r="BF298" s="20">
        <f ca="1"/>
        <v>47.020178468152039</v>
      </c>
      <c r="BG298" s="20">
        <f ca="1"/>
        <v>47.020178468152039</v>
      </c>
      <c r="BH298" s="20">
        <f ca="1"/>
        <v>47.020178468152039</v>
      </c>
      <c r="BI298" s="20">
        <f ca="1"/>
        <v>47.020178468152039</v>
      </c>
      <c r="BJ298" s="20">
        <f ca="1"/>
        <v>47.020178468152039</v>
      </c>
      <c r="BK298" s="20">
        <f ca="1"/>
        <v>47.020178468152039</v>
      </c>
      <c r="BL298" s="20">
        <f ca="1"/>
        <v>47.020178468152039</v>
      </c>
      <c r="BM298" s="20">
        <f ca="1"/>
        <v>47.020178468152039</v>
      </c>
    </row>
    <row r="299" spans="1:65">
      <c r="A299" s="22">
        <v>0.55000000000000104</v>
      </c>
      <c r="B299" s="20">
        <f ca="1"/>
        <v>2598.4068209497577</v>
      </c>
      <c r="C299" s="20" cm="1">
        <f t="array" aca="1" ref="C299:AF299" ca="1">$A299*Total_Maximum_Demand__MVA____Option_6_Winter_POE50</f>
        <v>23.077264368201106</v>
      </c>
      <c r="D299" s="20">
        <f ca="1"/>
        <v>32.390091589255341</v>
      </c>
      <c r="E299" s="20">
        <f ca="1"/>
        <v>34.807549367074039</v>
      </c>
      <c r="F299" s="20">
        <f ca="1"/>
        <v>35.292345687993041</v>
      </c>
      <c r="G299" s="20">
        <f ca="1"/>
        <v>35.653466052374306</v>
      </c>
      <c r="H299" s="20">
        <f ca="1"/>
        <v>36.24645828091608</v>
      </c>
      <c r="I299" s="20">
        <f ca="1"/>
        <v>37.584892080706439</v>
      </c>
      <c r="J299" s="20">
        <f ca="1"/>
        <v>38.48003482588809</v>
      </c>
      <c r="K299" s="20">
        <f ca="1"/>
        <v>39.631511228648314</v>
      </c>
      <c r="L299" s="20">
        <f ca="1"/>
        <v>40.191934430412893</v>
      </c>
      <c r="M299" s="20">
        <f ca="1"/>
        <v>40.681285135590599</v>
      </c>
      <c r="N299" s="20">
        <f ca="1"/>
        <v>39.60357122982937</v>
      </c>
      <c r="O299" s="20">
        <f ca="1"/>
        <v>40.787995575277307</v>
      </c>
      <c r="P299" s="20">
        <f ca="1"/>
        <v>42.59179035336588</v>
      </c>
      <c r="Q299" s="20">
        <f ca="1"/>
        <v>41.221242769405343</v>
      </c>
      <c r="R299" s="20">
        <f ca="1"/>
        <v>41.221242769405343</v>
      </c>
      <c r="S299" s="20">
        <f ca="1"/>
        <v>41.221242769405343</v>
      </c>
      <c r="T299" s="20">
        <f ca="1"/>
        <v>41.221242769405343</v>
      </c>
      <c r="U299" s="20">
        <f ca="1"/>
        <v>41.221242769405343</v>
      </c>
      <c r="V299" s="20">
        <f ca="1"/>
        <v>41.221242769405343</v>
      </c>
      <c r="W299" s="20">
        <f ca="1"/>
        <v>41.221242769405343</v>
      </c>
      <c r="X299" s="20">
        <f ca="1"/>
        <v>41.221242769405343</v>
      </c>
      <c r="Y299" s="20">
        <f ca="1"/>
        <v>41.221242769405343</v>
      </c>
      <c r="Z299" s="20">
        <f ca="1"/>
        <v>41.221242769405343</v>
      </c>
      <c r="AA299" s="20">
        <f ca="1"/>
        <v>41.221242769405343</v>
      </c>
      <c r="AB299" s="20">
        <f ca="1"/>
        <v>41.221242769405343</v>
      </c>
      <c r="AC299" s="20">
        <f ca="1"/>
        <v>41.221242769405343</v>
      </c>
      <c r="AD299" s="20">
        <f ca="1"/>
        <v>41.221242769405343</v>
      </c>
      <c r="AE299" s="20">
        <f ca="1"/>
        <v>41.221242769405343</v>
      </c>
      <c r="AF299" s="20">
        <f ca="1"/>
        <v>41.221242769405343</v>
      </c>
      <c r="AH299" s="22">
        <v>0.55000000000000104</v>
      </c>
      <c r="AI299" s="20">
        <f ca="1"/>
        <v>2598.4068209497577</v>
      </c>
      <c r="AJ299" s="20" cm="1">
        <f t="array" aca="1" ref="AJ299:BM299" ca="1">$AH299*Total_Maximum_Demand__MVA____Option_6_Winter_POE10</f>
        <v>24.993097761342224</v>
      </c>
      <c r="AK299" s="20">
        <f ca="1"/>
        <v>34.173108382249467</v>
      </c>
      <c r="AL299" s="20">
        <f ca="1"/>
        <v>36.69742618314114</v>
      </c>
      <c r="AM299" s="20">
        <f ca="1"/>
        <v>37.155691756948549</v>
      </c>
      <c r="AN299" s="20">
        <f ca="1"/>
        <v>37.432310861942824</v>
      </c>
      <c r="AO299" s="20">
        <f ca="1"/>
        <v>38.011715388099603</v>
      </c>
      <c r="AP299" s="20">
        <f ca="1"/>
        <v>39.37243129347678</v>
      </c>
      <c r="AQ299" s="20">
        <f ca="1"/>
        <v>40.103791272173659</v>
      </c>
      <c r="AR299" s="20">
        <f ca="1"/>
        <v>41.552292227225017</v>
      </c>
      <c r="AS299" s="20">
        <f ca="1"/>
        <v>46.063083165380135</v>
      </c>
      <c r="AT299" s="20">
        <f ca="1"/>
        <v>42.226324509547766</v>
      </c>
      <c r="AU299" s="20">
        <f ca="1"/>
        <v>41.42764271700166</v>
      </c>
      <c r="AV299" s="20">
        <f ca="1"/>
        <v>42.416378367259298</v>
      </c>
      <c r="AW299" s="20">
        <f ca="1"/>
        <v>44.525220028601701</v>
      </c>
      <c r="AX299" s="20">
        <f ca="1"/>
        <v>43.101830262472788</v>
      </c>
      <c r="AY299" s="20">
        <f ca="1"/>
        <v>43.101830262472788</v>
      </c>
      <c r="AZ299" s="20">
        <f ca="1"/>
        <v>43.101830262472788</v>
      </c>
      <c r="BA299" s="20">
        <f ca="1"/>
        <v>43.101830262472788</v>
      </c>
      <c r="BB299" s="20">
        <f ca="1"/>
        <v>43.101830262472788</v>
      </c>
      <c r="BC299" s="20">
        <f ca="1"/>
        <v>43.101830262472788</v>
      </c>
      <c r="BD299" s="20">
        <f ca="1"/>
        <v>43.101830262472788</v>
      </c>
      <c r="BE299" s="20">
        <f ca="1"/>
        <v>43.101830262472788</v>
      </c>
      <c r="BF299" s="20">
        <f ca="1"/>
        <v>43.101830262472788</v>
      </c>
      <c r="BG299" s="20">
        <f ca="1"/>
        <v>43.101830262472788</v>
      </c>
      <c r="BH299" s="20">
        <f ca="1"/>
        <v>43.101830262472788</v>
      </c>
      <c r="BI299" s="20">
        <f ca="1"/>
        <v>43.101830262472788</v>
      </c>
      <c r="BJ299" s="20">
        <f ca="1"/>
        <v>43.101830262472788</v>
      </c>
      <c r="BK299" s="20">
        <f ca="1"/>
        <v>43.101830262472788</v>
      </c>
      <c r="BL299" s="20">
        <f ca="1"/>
        <v>43.101830262472788</v>
      </c>
      <c r="BM299" s="20">
        <f ca="1"/>
        <v>43.101830262472788</v>
      </c>
    </row>
    <row r="300" spans="1:65">
      <c r="A300" s="22">
        <v>0.500000000000001</v>
      </c>
      <c r="B300" s="20">
        <f ca="1"/>
        <v>3233.5200974417403</v>
      </c>
      <c r="C300" s="20" cm="1">
        <f t="array" aca="1" ref="C300:AF300" ca="1">$A300*Total_Maximum_Demand__MVA____Option_6_Winter_POE50</f>
        <v>20.979331243819189</v>
      </c>
      <c r="D300" s="20">
        <f ca="1"/>
        <v>29.445537808413949</v>
      </c>
      <c r="E300" s="20">
        <f ca="1"/>
        <v>31.643226697340037</v>
      </c>
      <c r="F300" s="20">
        <f ca="1"/>
        <v>32.083950625448225</v>
      </c>
      <c r="G300" s="20">
        <f ca="1"/>
        <v>32.412241865794826</v>
      </c>
      <c r="H300" s="20">
        <f ca="1"/>
        <v>32.951325709923708</v>
      </c>
      <c r="I300" s="20">
        <f ca="1"/>
        <v>34.168083709733132</v>
      </c>
      <c r="J300" s="20">
        <f ca="1"/>
        <v>34.981849841716453</v>
      </c>
      <c r="K300" s="20">
        <f ca="1"/>
        <v>36.02864657149847</v>
      </c>
      <c r="L300" s="20">
        <f ca="1"/>
        <v>36.538122209466266</v>
      </c>
      <c r="M300" s="20">
        <f ca="1"/>
        <v>36.982986486900543</v>
      </c>
      <c r="N300" s="20">
        <f ca="1"/>
        <v>36.003246572572159</v>
      </c>
      <c r="O300" s="20">
        <f ca="1"/>
        <v>37.079995977524824</v>
      </c>
      <c r="P300" s="20">
        <f ca="1"/>
        <v>38.719809412150802</v>
      </c>
      <c r="Q300" s="20">
        <f ca="1"/>
        <v>37.473857063095771</v>
      </c>
      <c r="R300" s="20">
        <f ca="1"/>
        <v>37.473857063095771</v>
      </c>
      <c r="S300" s="20">
        <f ca="1"/>
        <v>37.473857063095771</v>
      </c>
      <c r="T300" s="20">
        <f ca="1"/>
        <v>37.473857063095771</v>
      </c>
      <c r="U300" s="20">
        <f ca="1"/>
        <v>37.473857063095771</v>
      </c>
      <c r="V300" s="20">
        <f ca="1"/>
        <v>37.473857063095771</v>
      </c>
      <c r="W300" s="20">
        <f ca="1"/>
        <v>37.473857063095771</v>
      </c>
      <c r="X300" s="20">
        <f ca="1"/>
        <v>37.473857063095771</v>
      </c>
      <c r="Y300" s="20">
        <f ca="1"/>
        <v>37.473857063095771</v>
      </c>
      <c r="Z300" s="20">
        <f ca="1"/>
        <v>37.473857063095771</v>
      </c>
      <c r="AA300" s="20">
        <f ca="1"/>
        <v>37.473857063095771</v>
      </c>
      <c r="AB300" s="20">
        <f ca="1"/>
        <v>37.473857063095771</v>
      </c>
      <c r="AC300" s="20">
        <f ca="1"/>
        <v>37.473857063095771</v>
      </c>
      <c r="AD300" s="20">
        <f ca="1"/>
        <v>37.473857063095771</v>
      </c>
      <c r="AE300" s="20">
        <f ca="1"/>
        <v>37.473857063095771</v>
      </c>
      <c r="AF300" s="20">
        <f ca="1"/>
        <v>37.473857063095771</v>
      </c>
      <c r="AH300" s="22">
        <v>0.500000000000001</v>
      </c>
      <c r="AI300" s="20">
        <f ca="1"/>
        <v>3233.5200974417403</v>
      </c>
      <c r="AJ300" s="20" cm="1">
        <f t="array" aca="1" ref="AJ300:BM300" ca="1">$AH300*Total_Maximum_Demand__MVA____Option_6_Winter_POE10</f>
        <v>22.720997964856569</v>
      </c>
      <c r="AK300" s="20">
        <f ca="1"/>
        <v>31.066462165681333</v>
      </c>
      <c r="AL300" s="20">
        <f ca="1"/>
        <v>33.361296530128307</v>
      </c>
      <c r="AM300" s="20">
        <f ca="1"/>
        <v>33.777901597225963</v>
      </c>
      <c r="AN300" s="20">
        <f ca="1"/>
        <v>34.02937351085712</v>
      </c>
      <c r="AO300" s="20">
        <f ca="1"/>
        <v>34.556104898272373</v>
      </c>
      <c r="AP300" s="20">
        <f ca="1"/>
        <v>35.793119357706168</v>
      </c>
      <c r="AQ300" s="20">
        <f ca="1"/>
        <v>36.457992065612416</v>
      </c>
      <c r="AR300" s="20">
        <f ca="1"/>
        <v>37.774811115659112</v>
      </c>
      <c r="AS300" s="20">
        <f ca="1"/>
        <v>41.875530150345583</v>
      </c>
      <c r="AT300" s="20">
        <f ca="1"/>
        <v>38.387567735952523</v>
      </c>
      <c r="AU300" s="20">
        <f ca="1"/>
        <v>37.661493379092427</v>
      </c>
      <c r="AV300" s="20">
        <f ca="1"/>
        <v>38.560343970235728</v>
      </c>
      <c r="AW300" s="20">
        <f ca="1"/>
        <v>40.477472753274277</v>
      </c>
      <c r="AX300" s="20">
        <f ca="1"/>
        <v>39.183482056793444</v>
      </c>
      <c r="AY300" s="20">
        <f ca="1"/>
        <v>39.183482056793444</v>
      </c>
      <c r="AZ300" s="20">
        <f ca="1"/>
        <v>39.183482056793444</v>
      </c>
      <c r="BA300" s="20">
        <f ca="1"/>
        <v>39.183482056793444</v>
      </c>
      <c r="BB300" s="20">
        <f ca="1"/>
        <v>39.183482056793444</v>
      </c>
      <c r="BC300" s="20">
        <f ca="1"/>
        <v>39.183482056793444</v>
      </c>
      <c r="BD300" s="20">
        <f ca="1"/>
        <v>39.183482056793444</v>
      </c>
      <c r="BE300" s="20">
        <f ca="1"/>
        <v>39.183482056793444</v>
      </c>
      <c r="BF300" s="20">
        <f ca="1"/>
        <v>39.183482056793444</v>
      </c>
      <c r="BG300" s="20">
        <f ca="1"/>
        <v>39.183482056793444</v>
      </c>
      <c r="BH300" s="20">
        <f ca="1"/>
        <v>39.183482056793444</v>
      </c>
      <c r="BI300" s="20">
        <f ca="1"/>
        <v>39.183482056793444</v>
      </c>
      <c r="BJ300" s="20">
        <f ca="1"/>
        <v>39.183482056793444</v>
      </c>
      <c r="BK300" s="20">
        <f ca="1"/>
        <v>39.183482056793444</v>
      </c>
      <c r="BL300" s="20">
        <f ca="1"/>
        <v>39.183482056793444</v>
      </c>
      <c r="BM300" s="20">
        <f ca="1"/>
        <v>39.183482056793444</v>
      </c>
    </row>
    <row r="301" spans="1:65">
      <c r="A301" s="22">
        <v>0.45000000000000101</v>
      </c>
      <c r="B301" s="20">
        <f ca="1"/>
        <v>3775.3130328862349</v>
      </c>
      <c r="C301" s="20" cm="1">
        <f t="array" aca="1" ref="C301:AF301" ca="1">$A301*Total_Maximum_Demand__MVA____Option_6_Winter_POE50</f>
        <v>18.881398119437275</v>
      </c>
      <c r="D301" s="20">
        <f ca="1"/>
        <v>26.50098402757256</v>
      </c>
      <c r="E301" s="20">
        <f ca="1"/>
        <v>28.478904027606038</v>
      </c>
      <c r="F301" s="20">
        <f ca="1"/>
        <v>28.875555562903408</v>
      </c>
      <c r="G301" s="20">
        <f ca="1"/>
        <v>29.17101767921535</v>
      </c>
      <c r="H301" s="20">
        <f ca="1"/>
        <v>29.656193138931346</v>
      </c>
      <c r="I301" s="20">
        <f ca="1"/>
        <v>30.751275338759825</v>
      </c>
      <c r="J301" s="20">
        <f ca="1"/>
        <v>31.483664857544813</v>
      </c>
      <c r="K301" s="20">
        <f ca="1"/>
        <v>32.425781914348633</v>
      </c>
      <c r="L301" s="20">
        <f ca="1"/>
        <v>32.884309988519647</v>
      </c>
      <c r="M301" s="20">
        <f ca="1"/>
        <v>33.284687838210502</v>
      </c>
      <c r="N301" s="20">
        <f ca="1"/>
        <v>32.402921915314955</v>
      </c>
      <c r="O301" s="20">
        <f ca="1"/>
        <v>33.371996379772355</v>
      </c>
      <c r="P301" s="20">
        <f ca="1"/>
        <v>34.847828470935731</v>
      </c>
      <c r="Q301" s="20">
        <f ca="1"/>
        <v>33.726471356786199</v>
      </c>
      <c r="R301" s="20">
        <f ca="1"/>
        <v>33.726471356786199</v>
      </c>
      <c r="S301" s="20">
        <f ca="1"/>
        <v>33.726471356786199</v>
      </c>
      <c r="T301" s="20">
        <f ca="1"/>
        <v>33.726471356786199</v>
      </c>
      <c r="U301" s="20">
        <f ca="1"/>
        <v>33.726471356786199</v>
      </c>
      <c r="V301" s="20">
        <f ca="1"/>
        <v>33.726471356786199</v>
      </c>
      <c r="W301" s="20">
        <f ca="1"/>
        <v>33.726471356786199</v>
      </c>
      <c r="X301" s="20">
        <f ca="1"/>
        <v>33.726471356786199</v>
      </c>
      <c r="Y301" s="20">
        <f ca="1"/>
        <v>33.726471356786199</v>
      </c>
      <c r="Z301" s="20">
        <f ca="1"/>
        <v>33.726471356786199</v>
      </c>
      <c r="AA301" s="20">
        <f ca="1"/>
        <v>33.726471356786199</v>
      </c>
      <c r="AB301" s="20">
        <f ca="1"/>
        <v>33.726471356786199</v>
      </c>
      <c r="AC301" s="20">
        <f ca="1"/>
        <v>33.726471356786199</v>
      </c>
      <c r="AD301" s="20">
        <f ca="1"/>
        <v>33.726471356786199</v>
      </c>
      <c r="AE301" s="20">
        <f ca="1"/>
        <v>33.726471356786199</v>
      </c>
      <c r="AF301" s="20">
        <f ca="1"/>
        <v>33.726471356786199</v>
      </c>
      <c r="AH301" s="22">
        <v>0.45000000000000101</v>
      </c>
      <c r="AI301" s="20">
        <f ca="1"/>
        <v>3775.3130328862349</v>
      </c>
      <c r="AJ301" s="20" cm="1">
        <f t="array" aca="1" ref="AJ301:BM301" ca="1">$AH301*Total_Maximum_Demand__MVA____Option_6_Winter_POE10</f>
        <v>20.448898168370917</v>
      </c>
      <c r="AK301" s="20">
        <f ca="1"/>
        <v>27.959815949113207</v>
      </c>
      <c r="AL301" s="20">
        <f ca="1"/>
        <v>30.025166877115485</v>
      </c>
      <c r="AM301" s="20">
        <f ca="1"/>
        <v>30.400111437503369</v>
      </c>
      <c r="AN301" s="20">
        <f ca="1"/>
        <v>30.626436159771412</v>
      </c>
      <c r="AO301" s="20">
        <f ca="1"/>
        <v>31.10049440844514</v>
      </c>
      <c r="AP301" s="20">
        <f ca="1"/>
        <v>32.213807421935556</v>
      </c>
      <c r="AQ301" s="20">
        <f ca="1"/>
        <v>32.812192859051187</v>
      </c>
      <c r="AR301" s="20">
        <f ca="1"/>
        <v>33.997330004093207</v>
      </c>
      <c r="AS301" s="20">
        <f ca="1"/>
        <v>37.68797713531103</v>
      </c>
      <c r="AT301" s="20">
        <f ca="1"/>
        <v>34.54881096235728</v>
      </c>
      <c r="AU301" s="20">
        <f ca="1"/>
        <v>33.895344041183193</v>
      </c>
      <c r="AV301" s="20">
        <f ca="1"/>
        <v>34.704309573212164</v>
      </c>
      <c r="AW301" s="20">
        <f ca="1"/>
        <v>36.42972547794686</v>
      </c>
      <c r="AX301" s="20">
        <f ca="1"/>
        <v>35.265133851114108</v>
      </c>
      <c r="AY301" s="20">
        <f ca="1"/>
        <v>35.265133851114108</v>
      </c>
      <c r="AZ301" s="20">
        <f ca="1"/>
        <v>35.265133851114108</v>
      </c>
      <c r="BA301" s="20">
        <f ca="1"/>
        <v>35.265133851114108</v>
      </c>
      <c r="BB301" s="20">
        <f ca="1"/>
        <v>35.265133851114108</v>
      </c>
      <c r="BC301" s="20">
        <f ca="1"/>
        <v>35.265133851114108</v>
      </c>
      <c r="BD301" s="20">
        <f ca="1"/>
        <v>35.265133851114108</v>
      </c>
      <c r="BE301" s="20">
        <f ca="1"/>
        <v>35.265133851114108</v>
      </c>
      <c r="BF301" s="20">
        <f ca="1"/>
        <v>35.265133851114108</v>
      </c>
      <c r="BG301" s="20">
        <f ca="1"/>
        <v>35.265133851114108</v>
      </c>
      <c r="BH301" s="20">
        <f ca="1"/>
        <v>35.265133851114108</v>
      </c>
      <c r="BI301" s="20">
        <f ca="1"/>
        <v>35.265133851114108</v>
      </c>
      <c r="BJ301" s="20">
        <f ca="1"/>
        <v>35.265133851114108</v>
      </c>
      <c r="BK301" s="20">
        <f ca="1"/>
        <v>35.265133851114108</v>
      </c>
      <c r="BL301" s="20">
        <f ca="1"/>
        <v>35.265133851114108</v>
      </c>
      <c r="BM301" s="20">
        <f ca="1"/>
        <v>35.265133851114108</v>
      </c>
    </row>
    <row r="302" spans="1:65">
      <c r="A302" s="22">
        <v>0.40000000000000102</v>
      </c>
      <c r="B302" s="20">
        <f ca="1"/>
        <v>4072.8087697924002</v>
      </c>
      <c r="C302" s="20" cm="1">
        <f t="array" aca="1" ref="C302:AF302" ca="1">$A302*Total_Maximum_Demand__MVA____Option_6_Winter_POE50</f>
        <v>16.783464995055361</v>
      </c>
      <c r="D302" s="20">
        <f ca="1"/>
        <v>23.556430246731171</v>
      </c>
      <c r="E302" s="20">
        <f ca="1"/>
        <v>25.314581357872044</v>
      </c>
      <c r="F302" s="20">
        <f ca="1"/>
        <v>25.667160500358595</v>
      </c>
      <c r="G302" s="20">
        <f ca="1"/>
        <v>25.929793492635877</v>
      </c>
      <c r="H302" s="20">
        <f ca="1"/>
        <v>26.361060567938981</v>
      </c>
      <c r="I302" s="20">
        <f ca="1"/>
        <v>27.334466967786518</v>
      </c>
      <c r="J302" s="20">
        <f ca="1"/>
        <v>27.985479873373176</v>
      </c>
      <c r="K302" s="20">
        <f ca="1"/>
        <v>28.822917257198792</v>
      </c>
      <c r="L302" s="20">
        <f ca="1"/>
        <v>29.230497767573031</v>
      </c>
      <c r="M302" s="20">
        <f ca="1"/>
        <v>29.586389189520453</v>
      </c>
      <c r="N302" s="20">
        <f ca="1"/>
        <v>28.802597258057745</v>
      </c>
      <c r="O302" s="20">
        <f ca="1"/>
        <v>29.663996782019879</v>
      </c>
      <c r="P302" s="20">
        <f ca="1"/>
        <v>30.975847529720657</v>
      </c>
      <c r="Q302" s="20">
        <f ca="1"/>
        <v>29.97908565047663</v>
      </c>
      <c r="R302" s="20">
        <f ca="1"/>
        <v>29.97908565047663</v>
      </c>
      <c r="S302" s="20">
        <f ca="1"/>
        <v>29.97908565047663</v>
      </c>
      <c r="T302" s="20">
        <f ca="1"/>
        <v>29.97908565047663</v>
      </c>
      <c r="U302" s="20">
        <f ca="1"/>
        <v>29.97908565047663</v>
      </c>
      <c r="V302" s="20">
        <f ca="1"/>
        <v>29.97908565047663</v>
      </c>
      <c r="W302" s="20">
        <f ca="1"/>
        <v>29.97908565047663</v>
      </c>
      <c r="X302" s="20">
        <f ca="1"/>
        <v>29.97908565047663</v>
      </c>
      <c r="Y302" s="20">
        <f ca="1"/>
        <v>29.97908565047663</v>
      </c>
      <c r="Z302" s="20">
        <f ca="1"/>
        <v>29.97908565047663</v>
      </c>
      <c r="AA302" s="20">
        <f ca="1"/>
        <v>29.97908565047663</v>
      </c>
      <c r="AB302" s="20">
        <f ca="1"/>
        <v>29.97908565047663</v>
      </c>
      <c r="AC302" s="20">
        <f ca="1"/>
        <v>29.97908565047663</v>
      </c>
      <c r="AD302" s="20">
        <f ca="1"/>
        <v>29.97908565047663</v>
      </c>
      <c r="AE302" s="20">
        <f ca="1"/>
        <v>29.97908565047663</v>
      </c>
      <c r="AF302" s="20">
        <f ca="1"/>
        <v>29.97908565047663</v>
      </c>
      <c r="AH302" s="22">
        <v>0.40000000000000102</v>
      </c>
      <c r="AI302" s="20">
        <f ca="1"/>
        <v>4072.8087697924002</v>
      </c>
      <c r="AJ302" s="20" cm="1">
        <f t="array" aca="1" ref="AJ302:BM302" ca="1">$AH302*Total_Maximum_Demand__MVA____Option_6_Winter_POE10</f>
        <v>18.176798371885265</v>
      </c>
      <c r="AK302" s="20">
        <f ca="1"/>
        <v>24.85316973254508</v>
      </c>
      <c r="AL302" s="20">
        <f ca="1"/>
        <v>26.689037224102663</v>
      </c>
      <c r="AM302" s="20">
        <f ca="1"/>
        <v>27.022321277780783</v>
      </c>
      <c r="AN302" s="20">
        <f ca="1"/>
        <v>27.223498808685708</v>
      </c>
      <c r="AO302" s="20">
        <f ca="1"/>
        <v>27.644883918617911</v>
      </c>
      <c r="AP302" s="20">
        <f ca="1"/>
        <v>28.634495486164951</v>
      </c>
      <c r="AQ302" s="20">
        <f ca="1"/>
        <v>29.166393652489951</v>
      </c>
      <c r="AR302" s="20">
        <f ca="1"/>
        <v>30.219848892527306</v>
      </c>
      <c r="AS302" s="20">
        <f ca="1"/>
        <v>33.500424120276485</v>
      </c>
      <c r="AT302" s="20">
        <f ca="1"/>
        <v>30.710054188762033</v>
      </c>
      <c r="AU302" s="20">
        <f ca="1"/>
        <v>30.129194703273956</v>
      </c>
      <c r="AV302" s="20">
        <f ca="1"/>
        <v>30.848275176188597</v>
      </c>
      <c r="AW302" s="20">
        <f ca="1"/>
        <v>32.381978202619443</v>
      </c>
      <c r="AX302" s="20">
        <f ca="1"/>
        <v>31.346785645434775</v>
      </c>
      <c r="AY302" s="20">
        <f ca="1"/>
        <v>31.346785645434775</v>
      </c>
      <c r="AZ302" s="20">
        <f ca="1"/>
        <v>31.346785645434775</v>
      </c>
      <c r="BA302" s="20">
        <f ca="1"/>
        <v>31.346785645434775</v>
      </c>
      <c r="BB302" s="20">
        <f ca="1"/>
        <v>31.346785645434775</v>
      </c>
      <c r="BC302" s="20">
        <f ca="1"/>
        <v>31.346785645434775</v>
      </c>
      <c r="BD302" s="20">
        <f ca="1"/>
        <v>31.346785645434775</v>
      </c>
      <c r="BE302" s="20">
        <f ca="1"/>
        <v>31.346785645434775</v>
      </c>
      <c r="BF302" s="20">
        <f ca="1"/>
        <v>31.346785645434775</v>
      </c>
      <c r="BG302" s="20">
        <f ca="1"/>
        <v>31.346785645434775</v>
      </c>
      <c r="BH302" s="20">
        <f ca="1"/>
        <v>31.346785645434775</v>
      </c>
      <c r="BI302" s="20">
        <f ca="1"/>
        <v>31.346785645434775</v>
      </c>
      <c r="BJ302" s="20">
        <f ca="1"/>
        <v>31.346785645434775</v>
      </c>
      <c r="BK302" s="20">
        <f ca="1"/>
        <v>31.346785645434775</v>
      </c>
      <c r="BL302" s="20">
        <f ca="1"/>
        <v>31.346785645434775</v>
      </c>
      <c r="BM302" s="20">
        <f ca="1"/>
        <v>31.346785645434775</v>
      </c>
    </row>
    <row r="303" spans="1:65">
      <c r="A303" s="22">
        <v>0.35000000000000098</v>
      </c>
      <c r="B303" s="20">
        <f ca="1"/>
        <v>4198.8209500603461</v>
      </c>
      <c r="C303" s="20" cm="1">
        <f t="array" aca="1" ref="C303:AF303" ca="1">$A303*Total_Maximum_Demand__MVA____Option_6_Winter_POE50</f>
        <v>14.685531870673444</v>
      </c>
      <c r="D303" s="20">
        <f ca="1"/>
        <v>20.611876465889779</v>
      </c>
      <c r="E303" s="20">
        <f ca="1"/>
        <v>22.150258688138042</v>
      </c>
      <c r="F303" s="20">
        <f ca="1"/>
        <v>22.458765437813774</v>
      </c>
      <c r="G303" s="20">
        <f ca="1"/>
        <v>22.688569306056397</v>
      </c>
      <c r="H303" s="20">
        <f ca="1"/>
        <v>23.065927996946616</v>
      </c>
      <c r="I303" s="20">
        <f ca="1"/>
        <v>23.917658596813208</v>
      </c>
      <c r="J303" s="20">
        <f ca="1"/>
        <v>24.487294889201536</v>
      </c>
      <c r="K303" s="20">
        <f ca="1"/>
        <v>25.220052600048948</v>
      </c>
      <c r="L303" s="20">
        <f ca="1"/>
        <v>25.576685546626408</v>
      </c>
      <c r="M303" s="20">
        <f ca="1"/>
        <v>25.888090540830405</v>
      </c>
      <c r="N303" s="20">
        <f ca="1"/>
        <v>25.202272600800534</v>
      </c>
      <c r="O303" s="20">
        <f ca="1"/>
        <v>25.9559971842674</v>
      </c>
      <c r="P303" s="20">
        <f ca="1"/>
        <v>27.103866588505582</v>
      </c>
      <c r="Q303" s="20">
        <f ca="1"/>
        <v>26.231699944167058</v>
      </c>
      <c r="R303" s="20">
        <f ca="1"/>
        <v>26.231699944167058</v>
      </c>
      <c r="S303" s="20">
        <f ca="1"/>
        <v>26.231699944167058</v>
      </c>
      <c r="T303" s="20">
        <f ca="1"/>
        <v>26.231699944167058</v>
      </c>
      <c r="U303" s="20">
        <f ca="1"/>
        <v>26.231699944167058</v>
      </c>
      <c r="V303" s="20">
        <f ca="1"/>
        <v>26.231699944167058</v>
      </c>
      <c r="W303" s="20">
        <f ca="1"/>
        <v>26.231699944167058</v>
      </c>
      <c r="X303" s="20">
        <f ca="1"/>
        <v>26.231699944167058</v>
      </c>
      <c r="Y303" s="20">
        <f ca="1"/>
        <v>26.231699944167058</v>
      </c>
      <c r="Z303" s="20">
        <f ca="1"/>
        <v>26.231699944167058</v>
      </c>
      <c r="AA303" s="20">
        <f ca="1"/>
        <v>26.231699944167058</v>
      </c>
      <c r="AB303" s="20">
        <f ca="1"/>
        <v>26.231699944167058</v>
      </c>
      <c r="AC303" s="20">
        <f ca="1"/>
        <v>26.231699944167058</v>
      </c>
      <c r="AD303" s="20">
        <f ca="1"/>
        <v>26.231699944167058</v>
      </c>
      <c r="AE303" s="20">
        <f ca="1"/>
        <v>26.231699944167058</v>
      </c>
      <c r="AF303" s="20">
        <f ca="1"/>
        <v>26.231699944167058</v>
      </c>
      <c r="AH303" s="22">
        <v>0.35000000000000098</v>
      </c>
      <c r="AI303" s="20">
        <f ca="1"/>
        <v>4198.8209500603461</v>
      </c>
      <c r="AJ303" s="20" cm="1">
        <f t="array" aca="1" ref="AJ303:BM303" ca="1">$AH303*Total_Maximum_Demand__MVA____Option_6_Winter_POE10</f>
        <v>15.90469857539961</v>
      </c>
      <c r="AK303" s="20">
        <f ca="1"/>
        <v>21.74652351597695</v>
      </c>
      <c r="AL303" s="20">
        <f ca="1"/>
        <v>23.352907571089837</v>
      </c>
      <c r="AM303" s="20">
        <f ca="1"/>
        <v>23.64453111805819</v>
      </c>
      <c r="AN303" s="20">
        <f ca="1"/>
        <v>23.8205614576</v>
      </c>
      <c r="AO303" s="20">
        <f ca="1"/>
        <v>24.189273428790678</v>
      </c>
      <c r="AP303" s="20">
        <f ca="1"/>
        <v>25.055183550394336</v>
      </c>
      <c r="AQ303" s="20">
        <f ca="1"/>
        <v>25.520594445928712</v>
      </c>
      <c r="AR303" s="20">
        <f ca="1"/>
        <v>26.442367780961398</v>
      </c>
      <c r="AS303" s="20">
        <f ca="1"/>
        <v>29.312871105241928</v>
      </c>
      <c r="AT303" s="20">
        <f ca="1"/>
        <v>26.871297415166786</v>
      </c>
      <c r="AU303" s="20">
        <f ca="1"/>
        <v>26.363045365364719</v>
      </c>
      <c r="AV303" s="20">
        <f ca="1"/>
        <v>26.99224077916503</v>
      </c>
      <c r="AW303" s="20">
        <f ca="1"/>
        <v>28.334230927292019</v>
      </c>
      <c r="AX303" s="20">
        <f ca="1"/>
        <v>27.428437439755434</v>
      </c>
      <c r="AY303" s="20">
        <f ca="1"/>
        <v>27.428437439755434</v>
      </c>
      <c r="AZ303" s="20">
        <f ca="1"/>
        <v>27.428437439755434</v>
      </c>
      <c r="BA303" s="20">
        <f ca="1"/>
        <v>27.428437439755434</v>
      </c>
      <c r="BB303" s="20">
        <f ca="1"/>
        <v>27.428437439755434</v>
      </c>
      <c r="BC303" s="20">
        <f ca="1"/>
        <v>27.428437439755434</v>
      </c>
      <c r="BD303" s="20">
        <f ca="1"/>
        <v>27.428437439755434</v>
      </c>
      <c r="BE303" s="20">
        <f ca="1"/>
        <v>27.428437439755434</v>
      </c>
      <c r="BF303" s="20">
        <f ca="1"/>
        <v>27.428437439755434</v>
      </c>
      <c r="BG303" s="20">
        <f ca="1"/>
        <v>27.428437439755434</v>
      </c>
      <c r="BH303" s="20">
        <f ca="1"/>
        <v>27.428437439755434</v>
      </c>
      <c r="BI303" s="20">
        <f ca="1"/>
        <v>27.428437439755434</v>
      </c>
      <c r="BJ303" s="20">
        <f ca="1"/>
        <v>27.428437439755434</v>
      </c>
      <c r="BK303" s="20">
        <f ca="1"/>
        <v>27.428437439755434</v>
      </c>
      <c r="BL303" s="20">
        <f ca="1"/>
        <v>27.428437439755434</v>
      </c>
      <c r="BM303" s="20">
        <f ca="1"/>
        <v>27.428437439755434</v>
      </c>
    </row>
    <row r="304" spans="1:65">
      <c r="A304" s="22">
        <v>0.30000000000000099</v>
      </c>
      <c r="B304" s="20">
        <f ca="1"/>
        <v>4271.337393422089</v>
      </c>
      <c r="C304" s="20" cm="1">
        <f t="array" aca="1" ref="C304:AF304" ca="1">$A304*Total_Maximum_Demand__MVA____Option_6_Winter_POE50</f>
        <v>12.58759874629153</v>
      </c>
      <c r="D304" s="20">
        <f ca="1"/>
        <v>17.66732268504839</v>
      </c>
      <c r="E304" s="20">
        <f ca="1"/>
        <v>18.985936018404047</v>
      </c>
      <c r="F304" s="20">
        <f ca="1"/>
        <v>19.250370375268961</v>
      </c>
      <c r="G304" s="20">
        <f ca="1"/>
        <v>19.447345119476921</v>
      </c>
      <c r="H304" s="20">
        <f ca="1"/>
        <v>19.770795425954251</v>
      </c>
      <c r="I304" s="20">
        <f ca="1"/>
        <v>20.500850225839905</v>
      </c>
      <c r="J304" s="20">
        <f ca="1"/>
        <v>20.989109905029899</v>
      </c>
      <c r="K304" s="20">
        <f ca="1"/>
        <v>21.617187942899111</v>
      </c>
      <c r="L304" s="20">
        <f ca="1"/>
        <v>21.922873325679788</v>
      </c>
      <c r="M304" s="20">
        <f ca="1"/>
        <v>22.189791892140356</v>
      </c>
      <c r="N304" s="20">
        <f ca="1"/>
        <v>21.601947943543323</v>
      </c>
      <c r="O304" s="20">
        <f ca="1"/>
        <v>22.247997586514924</v>
      </c>
      <c r="P304" s="20">
        <f ca="1"/>
        <v>23.231885647290511</v>
      </c>
      <c r="Q304" s="20">
        <f ca="1"/>
        <v>22.48431423785749</v>
      </c>
      <c r="R304" s="20">
        <f ca="1"/>
        <v>22.48431423785749</v>
      </c>
      <c r="S304" s="20">
        <f ca="1"/>
        <v>22.48431423785749</v>
      </c>
      <c r="T304" s="20">
        <f ca="1"/>
        <v>22.48431423785749</v>
      </c>
      <c r="U304" s="20">
        <f ca="1"/>
        <v>22.48431423785749</v>
      </c>
      <c r="V304" s="20">
        <f ca="1"/>
        <v>22.48431423785749</v>
      </c>
      <c r="W304" s="20">
        <f ca="1"/>
        <v>22.48431423785749</v>
      </c>
      <c r="X304" s="20">
        <f ca="1"/>
        <v>22.48431423785749</v>
      </c>
      <c r="Y304" s="20">
        <f ca="1"/>
        <v>22.48431423785749</v>
      </c>
      <c r="Z304" s="20">
        <f ca="1"/>
        <v>22.48431423785749</v>
      </c>
      <c r="AA304" s="20">
        <f ca="1"/>
        <v>22.48431423785749</v>
      </c>
      <c r="AB304" s="20">
        <f ca="1"/>
        <v>22.48431423785749</v>
      </c>
      <c r="AC304" s="20">
        <f ca="1"/>
        <v>22.48431423785749</v>
      </c>
      <c r="AD304" s="20">
        <f ca="1"/>
        <v>22.48431423785749</v>
      </c>
      <c r="AE304" s="20">
        <f ca="1"/>
        <v>22.48431423785749</v>
      </c>
      <c r="AF304" s="20">
        <f ca="1"/>
        <v>22.48431423785749</v>
      </c>
      <c r="AH304" s="22">
        <v>0.30000000000000099</v>
      </c>
      <c r="AI304" s="20">
        <f ca="1"/>
        <v>4271.337393422089</v>
      </c>
      <c r="AJ304" s="20" cm="1">
        <f t="array" aca="1" ref="AJ304:BM304" ca="1">$AH304*Total_Maximum_Demand__MVA____Option_6_Winter_POE10</f>
        <v>13.632598778913959</v>
      </c>
      <c r="AK304" s="20">
        <f ca="1"/>
        <v>18.639877299408823</v>
      </c>
      <c r="AL304" s="20">
        <f ca="1"/>
        <v>20.016777918077011</v>
      </c>
      <c r="AM304" s="20">
        <f ca="1"/>
        <v>20.266740958335603</v>
      </c>
      <c r="AN304" s="20">
        <f ca="1"/>
        <v>20.417624106514296</v>
      </c>
      <c r="AO304" s="20">
        <f ca="1"/>
        <v>20.733662938963448</v>
      </c>
      <c r="AP304" s="20">
        <f ca="1"/>
        <v>21.475871614623728</v>
      </c>
      <c r="AQ304" s="20">
        <f ca="1"/>
        <v>21.874795239367479</v>
      </c>
      <c r="AR304" s="20">
        <f ca="1"/>
        <v>22.664886669395496</v>
      </c>
      <c r="AS304" s="20">
        <f ca="1"/>
        <v>25.125318090207379</v>
      </c>
      <c r="AT304" s="20">
        <f ca="1"/>
        <v>23.032540641571543</v>
      </c>
      <c r="AU304" s="20">
        <f ca="1"/>
        <v>22.596896027455482</v>
      </c>
      <c r="AV304" s="20">
        <f ca="1"/>
        <v>23.136206382141467</v>
      </c>
      <c r="AW304" s="20">
        <f ca="1"/>
        <v>24.286483651964598</v>
      </c>
      <c r="AX304" s="20">
        <f ca="1"/>
        <v>23.510089234076098</v>
      </c>
      <c r="AY304" s="20">
        <f ca="1"/>
        <v>23.510089234076098</v>
      </c>
      <c r="AZ304" s="20">
        <f ca="1"/>
        <v>23.510089234076098</v>
      </c>
      <c r="BA304" s="20">
        <f ca="1"/>
        <v>23.510089234076098</v>
      </c>
      <c r="BB304" s="20">
        <f ca="1"/>
        <v>23.510089234076098</v>
      </c>
      <c r="BC304" s="20">
        <f ca="1"/>
        <v>23.510089234076098</v>
      </c>
      <c r="BD304" s="20">
        <f ca="1"/>
        <v>23.510089234076098</v>
      </c>
      <c r="BE304" s="20">
        <f ca="1"/>
        <v>23.510089234076098</v>
      </c>
      <c r="BF304" s="20">
        <f ca="1"/>
        <v>23.510089234076098</v>
      </c>
      <c r="BG304" s="20">
        <f ca="1"/>
        <v>23.510089234076098</v>
      </c>
      <c r="BH304" s="20">
        <f ca="1"/>
        <v>23.510089234076098</v>
      </c>
      <c r="BI304" s="20">
        <f ca="1"/>
        <v>23.510089234076098</v>
      </c>
      <c r="BJ304" s="20">
        <f ca="1"/>
        <v>23.510089234076098</v>
      </c>
      <c r="BK304" s="20">
        <f ca="1"/>
        <v>23.510089234076098</v>
      </c>
      <c r="BL304" s="20">
        <f ca="1"/>
        <v>23.510089234076098</v>
      </c>
      <c r="BM304" s="20">
        <f ca="1"/>
        <v>23.510089234076098</v>
      </c>
    </row>
    <row r="305" spans="1:65">
      <c r="A305" s="22">
        <v>0.250000000000001</v>
      </c>
      <c r="B305" s="20">
        <f ca="1"/>
        <v>4321.8611449446144</v>
      </c>
      <c r="C305" s="20" cm="1">
        <f t="array" aca="1" ref="C305:AF305" ca="1">$A305*Total_Maximum_Demand__MVA____Option_6_Winter_POE50</f>
        <v>10.489665621909616</v>
      </c>
      <c r="D305" s="20">
        <f ca="1"/>
        <v>14.722768904207003</v>
      </c>
      <c r="E305" s="20">
        <f ca="1"/>
        <v>15.82161334867005</v>
      </c>
      <c r="F305" s="20">
        <f ca="1"/>
        <v>16.041975312724144</v>
      </c>
      <c r="G305" s="20">
        <f ca="1"/>
        <v>16.206120932897445</v>
      </c>
      <c r="H305" s="20">
        <f ca="1"/>
        <v>16.47566285496189</v>
      </c>
      <c r="I305" s="20">
        <f ca="1"/>
        <v>17.084041854866598</v>
      </c>
      <c r="J305" s="20">
        <f ca="1"/>
        <v>17.490924920858262</v>
      </c>
      <c r="K305" s="20">
        <f ca="1"/>
        <v>18.014323285749271</v>
      </c>
      <c r="L305" s="20">
        <f ca="1"/>
        <v>18.269061104733172</v>
      </c>
      <c r="M305" s="20">
        <f ca="1"/>
        <v>18.491493243450311</v>
      </c>
      <c r="N305" s="20">
        <f ca="1"/>
        <v>18.001623286286115</v>
      </c>
      <c r="O305" s="20">
        <f ca="1"/>
        <v>18.539997988762451</v>
      </c>
      <c r="P305" s="20">
        <f ca="1"/>
        <v>19.35990470607544</v>
      </c>
      <c r="Q305" s="20">
        <f ca="1"/>
        <v>18.736928531547921</v>
      </c>
      <c r="R305" s="20">
        <f ca="1"/>
        <v>18.736928531547921</v>
      </c>
      <c r="S305" s="20">
        <f ca="1"/>
        <v>18.736928531547921</v>
      </c>
      <c r="T305" s="20">
        <f ca="1"/>
        <v>18.736928531547921</v>
      </c>
      <c r="U305" s="20">
        <f ca="1"/>
        <v>18.736928531547921</v>
      </c>
      <c r="V305" s="20">
        <f ca="1"/>
        <v>18.736928531547921</v>
      </c>
      <c r="W305" s="20">
        <f ca="1"/>
        <v>18.736928531547921</v>
      </c>
      <c r="X305" s="20">
        <f ca="1"/>
        <v>18.736928531547921</v>
      </c>
      <c r="Y305" s="20">
        <f ca="1"/>
        <v>18.736928531547921</v>
      </c>
      <c r="Z305" s="20">
        <f ca="1"/>
        <v>18.736928531547921</v>
      </c>
      <c r="AA305" s="20">
        <f ca="1"/>
        <v>18.736928531547921</v>
      </c>
      <c r="AB305" s="20">
        <f ca="1"/>
        <v>18.736928531547921</v>
      </c>
      <c r="AC305" s="20">
        <f ca="1"/>
        <v>18.736928531547921</v>
      </c>
      <c r="AD305" s="20">
        <f ca="1"/>
        <v>18.736928531547921</v>
      </c>
      <c r="AE305" s="20">
        <f ca="1"/>
        <v>18.736928531547921</v>
      </c>
      <c r="AF305" s="20">
        <f ca="1"/>
        <v>18.736928531547921</v>
      </c>
      <c r="AH305" s="22">
        <v>0.250000000000001</v>
      </c>
      <c r="AI305" s="20">
        <f ca="1"/>
        <v>4321.8611449446144</v>
      </c>
      <c r="AJ305" s="20" cm="1">
        <f t="array" aca="1" ref="AJ305:BM305" ca="1">$AH305*Total_Maximum_Demand__MVA____Option_6_Winter_POE10</f>
        <v>11.360498982428307</v>
      </c>
      <c r="AK305" s="20">
        <f ca="1"/>
        <v>15.533231082840699</v>
      </c>
      <c r="AL305" s="20">
        <f ca="1"/>
        <v>16.680648265064189</v>
      </c>
      <c r="AM305" s="20">
        <f ca="1"/>
        <v>16.888950798613013</v>
      </c>
      <c r="AN305" s="20">
        <f ca="1"/>
        <v>17.014686755428592</v>
      </c>
      <c r="AO305" s="20">
        <f ca="1"/>
        <v>17.278052449136219</v>
      </c>
      <c r="AP305" s="20">
        <f ca="1"/>
        <v>17.896559678853119</v>
      </c>
      <c r="AQ305" s="20">
        <f ca="1"/>
        <v>18.228996032806247</v>
      </c>
      <c r="AR305" s="20">
        <f ca="1"/>
        <v>18.887405557829592</v>
      </c>
      <c r="AS305" s="20">
        <f ca="1"/>
        <v>20.937765075172834</v>
      </c>
      <c r="AT305" s="20">
        <f ca="1"/>
        <v>19.1937838679763</v>
      </c>
      <c r="AU305" s="20">
        <f ca="1"/>
        <v>18.830746689546249</v>
      </c>
      <c r="AV305" s="20">
        <f ca="1"/>
        <v>19.280171985117903</v>
      </c>
      <c r="AW305" s="20">
        <f ca="1"/>
        <v>20.238736376637181</v>
      </c>
      <c r="AX305" s="20">
        <f ca="1"/>
        <v>19.591741028396761</v>
      </c>
      <c r="AY305" s="20">
        <f ca="1"/>
        <v>19.591741028396761</v>
      </c>
      <c r="AZ305" s="20">
        <f ca="1"/>
        <v>19.591741028396761</v>
      </c>
      <c r="BA305" s="20">
        <f ca="1"/>
        <v>19.591741028396761</v>
      </c>
      <c r="BB305" s="20">
        <f ca="1"/>
        <v>19.591741028396761</v>
      </c>
      <c r="BC305" s="20">
        <f ca="1"/>
        <v>19.591741028396761</v>
      </c>
      <c r="BD305" s="20">
        <f ca="1"/>
        <v>19.591741028396761</v>
      </c>
      <c r="BE305" s="20">
        <f ca="1"/>
        <v>19.591741028396761</v>
      </c>
      <c r="BF305" s="20">
        <f ca="1"/>
        <v>19.591741028396761</v>
      </c>
      <c r="BG305" s="20">
        <f ca="1"/>
        <v>19.591741028396761</v>
      </c>
      <c r="BH305" s="20">
        <f ca="1"/>
        <v>19.591741028396761</v>
      </c>
      <c r="BI305" s="20">
        <f ca="1"/>
        <v>19.591741028396761</v>
      </c>
      <c r="BJ305" s="20">
        <f ca="1"/>
        <v>19.591741028396761</v>
      </c>
      <c r="BK305" s="20">
        <f ca="1"/>
        <v>19.591741028396761</v>
      </c>
      <c r="BL305" s="20">
        <f ca="1"/>
        <v>19.591741028396761</v>
      </c>
      <c r="BM305" s="20">
        <f ca="1"/>
        <v>19.591741028396761</v>
      </c>
    </row>
    <row r="306" spans="1:65">
      <c r="A306" s="22">
        <v>0.20000000000000101</v>
      </c>
      <c r="B306" s="20">
        <f ca="1"/>
        <v>4353.0669914732325</v>
      </c>
      <c r="C306" s="20" cm="1">
        <f t="array" aca="1" ref="C306:AF306" ca="1">$A306*Total_Maximum_Demand__MVA____Option_6_Winter_POE50</f>
        <v>8.3917324975277001</v>
      </c>
      <c r="D306" s="20">
        <f ca="1"/>
        <v>11.778215123365614</v>
      </c>
      <c r="E306" s="20">
        <f ca="1"/>
        <v>12.657290678936054</v>
      </c>
      <c r="F306" s="20">
        <f ca="1"/>
        <v>12.833580250179329</v>
      </c>
      <c r="G306" s="20">
        <f ca="1"/>
        <v>12.964896746317971</v>
      </c>
      <c r="H306" s="20">
        <f ca="1"/>
        <v>13.180530283969524</v>
      </c>
      <c r="I306" s="20">
        <f ca="1"/>
        <v>13.667233483893293</v>
      </c>
      <c r="J306" s="20">
        <f ca="1"/>
        <v>13.992739936686624</v>
      </c>
      <c r="K306" s="20">
        <f ca="1"/>
        <v>14.411458628599432</v>
      </c>
      <c r="L306" s="20">
        <f ca="1"/>
        <v>14.615248883786553</v>
      </c>
      <c r="M306" s="20">
        <f ca="1"/>
        <v>14.793194594760264</v>
      </c>
      <c r="N306" s="20">
        <f ca="1"/>
        <v>14.401298629028908</v>
      </c>
      <c r="O306" s="20">
        <f ca="1"/>
        <v>14.831998391009977</v>
      </c>
      <c r="P306" s="20">
        <f ca="1"/>
        <v>15.487923764860367</v>
      </c>
      <c r="Q306" s="20">
        <f ca="1"/>
        <v>14.989542825238352</v>
      </c>
      <c r="R306" s="20">
        <f ca="1"/>
        <v>14.989542825238352</v>
      </c>
      <c r="S306" s="20">
        <f ca="1"/>
        <v>14.989542825238352</v>
      </c>
      <c r="T306" s="20">
        <f ca="1"/>
        <v>14.989542825238352</v>
      </c>
      <c r="U306" s="20">
        <f ca="1"/>
        <v>14.989542825238352</v>
      </c>
      <c r="V306" s="20">
        <f ca="1"/>
        <v>14.989542825238352</v>
      </c>
      <c r="W306" s="20">
        <f ca="1"/>
        <v>14.989542825238352</v>
      </c>
      <c r="X306" s="20">
        <f ca="1"/>
        <v>14.989542825238352</v>
      </c>
      <c r="Y306" s="20">
        <f ca="1"/>
        <v>14.989542825238352</v>
      </c>
      <c r="Z306" s="20">
        <f ca="1"/>
        <v>14.989542825238352</v>
      </c>
      <c r="AA306" s="20">
        <f ca="1"/>
        <v>14.989542825238352</v>
      </c>
      <c r="AB306" s="20">
        <f ca="1"/>
        <v>14.989542825238352</v>
      </c>
      <c r="AC306" s="20">
        <f ca="1"/>
        <v>14.989542825238352</v>
      </c>
      <c r="AD306" s="20">
        <f ca="1"/>
        <v>14.989542825238352</v>
      </c>
      <c r="AE306" s="20">
        <f ca="1"/>
        <v>14.989542825238352</v>
      </c>
      <c r="AF306" s="20">
        <f ca="1"/>
        <v>14.989542825238352</v>
      </c>
      <c r="AH306" s="22">
        <v>0.20000000000000101</v>
      </c>
      <c r="AI306" s="20">
        <f ca="1"/>
        <v>4353.0669914732325</v>
      </c>
      <c r="AJ306" s="20" cm="1">
        <f t="array" aca="1" ref="AJ306:BM306" ca="1">$AH306*Total_Maximum_Demand__MVA____Option_6_Winter_POE10</f>
        <v>9.0883991859426541</v>
      </c>
      <c r="AK306" s="20">
        <f ca="1"/>
        <v>12.426584866272572</v>
      </c>
      <c r="AL306" s="20">
        <f ca="1"/>
        <v>13.344518612051365</v>
      </c>
      <c r="AM306" s="20">
        <f ca="1"/>
        <v>13.511160638890425</v>
      </c>
      <c r="AN306" s="20">
        <f ca="1"/>
        <v>13.611749404342888</v>
      </c>
      <c r="AO306" s="20">
        <f ca="1"/>
        <v>13.822441959308991</v>
      </c>
      <c r="AP306" s="20">
        <f ca="1"/>
        <v>14.317247743082511</v>
      </c>
      <c r="AQ306" s="20">
        <f ca="1"/>
        <v>14.583196826245011</v>
      </c>
      <c r="AR306" s="20">
        <f ca="1"/>
        <v>15.10992444626369</v>
      </c>
      <c r="AS306" s="20">
        <f ca="1"/>
        <v>16.750212060138285</v>
      </c>
      <c r="AT306" s="20">
        <f ca="1"/>
        <v>15.355027094381056</v>
      </c>
      <c r="AU306" s="20">
        <f ca="1"/>
        <v>15.064597351637016</v>
      </c>
      <c r="AV306" s="20">
        <f ca="1"/>
        <v>15.424137588094338</v>
      </c>
      <c r="AW306" s="20">
        <f ca="1"/>
        <v>16.190989101309761</v>
      </c>
      <c r="AX306" s="20">
        <f ca="1"/>
        <v>15.673392822717426</v>
      </c>
      <c r="AY306" s="20">
        <f ca="1"/>
        <v>15.673392822717426</v>
      </c>
      <c r="AZ306" s="20">
        <f ca="1"/>
        <v>15.673392822717426</v>
      </c>
      <c r="BA306" s="20">
        <f ca="1"/>
        <v>15.673392822717426</v>
      </c>
      <c r="BB306" s="20">
        <f ca="1"/>
        <v>15.673392822717426</v>
      </c>
      <c r="BC306" s="20">
        <f ca="1"/>
        <v>15.673392822717426</v>
      </c>
      <c r="BD306" s="20">
        <f ca="1"/>
        <v>15.673392822717426</v>
      </c>
      <c r="BE306" s="20">
        <f ca="1"/>
        <v>15.673392822717426</v>
      </c>
      <c r="BF306" s="20">
        <f ca="1"/>
        <v>15.673392822717426</v>
      </c>
      <c r="BG306" s="20">
        <f ca="1"/>
        <v>15.673392822717426</v>
      </c>
      <c r="BH306" s="20">
        <f ca="1"/>
        <v>15.673392822717426</v>
      </c>
      <c r="BI306" s="20">
        <f ca="1"/>
        <v>15.673392822717426</v>
      </c>
      <c r="BJ306" s="20">
        <f ca="1"/>
        <v>15.673392822717426</v>
      </c>
      <c r="BK306" s="20">
        <f ca="1"/>
        <v>15.673392822717426</v>
      </c>
      <c r="BL306" s="20">
        <f ca="1"/>
        <v>15.673392822717426</v>
      </c>
      <c r="BM306" s="20">
        <f ca="1"/>
        <v>15.673392822717426</v>
      </c>
    </row>
    <row r="307" spans="1:65">
      <c r="A307" s="22">
        <v>0.15000000000000099</v>
      </c>
      <c r="B307" s="20">
        <f ca="1"/>
        <v>4369.4129110834619</v>
      </c>
      <c r="C307" s="20" cm="1">
        <f t="array" aca="1" ref="C307:AF307" ca="1">$A307*Total_Maximum_Demand__MVA____Option_6_Winter_POE50</f>
        <v>6.2937993731457853</v>
      </c>
      <c r="D307" s="20">
        <f ca="1"/>
        <v>8.8336613425242252</v>
      </c>
      <c r="E307" s="20">
        <f ca="1"/>
        <v>9.4929680092020554</v>
      </c>
      <c r="F307" s="20">
        <f ca="1"/>
        <v>9.6251851876345125</v>
      </c>
      <c r="G307" s="20">
        <f ca="1"/>
        <v>9.7236725597384925</v>
      </c>
      <c r="H307" s="20">
        <f ca="1"/>
        <v>9.8853977129771593</v>
      </c>
      <c r="I307" s="20">
        <f ca="1"/>
        <v>10.250425112919986</v>
      </c>
      <c r="J307" s="20">
        <f ca="1"/>
        <v>10.494554952514985</v>
      </c>
      <c r="K307" s="20">
        <f ca="1"/>
        <v>10.808593971449591</v>
      </c>
      <c r="L307" s="20">
        <f ca="1"/>
        <v>10.961436662839931</v>
      </c>
      <c r="M307" s="20">
        <f ca="1"/>
        <v>11.094895946070215</v>
      </c>
      <c r="N307" s="20">
        <f ca="1"/>
        <v>10.800973971771699</v>
      </c>
      <c r="O307" s="20">
        <f ca="1"/>
        <v>11.123998793257499</v>
      </c>
      <c r="P307" s="20">
        <f ca="1"/>
        <v>11.615942823645295</v>
      </c>
      <c r="Q307" s="20">
        <f ca="1"/>
        <v>11.242157118928782</v>
      </c>
      <c r="R307" s="20">
        <f ca="1"/>
        <v>11.242157118928782</v>
      </c>
      <c r="S307" s="20">
        <f ca="1"/>
        <v>11.242157118928782</v>
      </c>
      <c r="T307" s="20">
        <f ca="1"/>
        <v>11.242157118928782</v>
      </c>
      <c r="U307" s="20">
        <f ca="1"/>
        <v>11.242157118928782</v>
      </c>
      <c r="V307" s="20">
        <f ca="1"/>
        <v>11.242157118928782</v>
      </c>
      <c r="W307" s="20">
        <f ca="1"/>
        <v>11.242157118928782</v>
      </c>
      <c r="X307" s="20">
        <f ca="1"/>
        <v>11.242157118928782</v>
      </c>
      <c r="Y307" s="20">
        <f ca="1"/>
        <v>11.242157118928782</v>
      </c>
      <c r="Z307" s="20">
        <f ca="1"/>
        <v>11.242157118928782</v>
      </c>
      <c r="AA307" s="20">
        <f ca="1"/>
        <v>11.242157118928782</v>
      </c>
      <c r="AB307" s="20">
        <f ca="1"/>
        <v>11.242157118928782</v>
      </c>
      <c r="AC307" s="20">
        <f ca="1"/>
        <v>11.242157118928782</v>
      </c>
      <c r="AD307" s="20">
        <f ca="1"/>
        <v>11.242157118928782</v>
      </c>
      <c r="AE307" s="20">
        <f ca="1"/>
        <v>11.242157118928782</v>
      </c>
      <c r="AF307" s="20">
        <f ca="1"/>
        <v>11.242157118928782</v>
      </c>
      <c r="AH307" s="22">
        <v>0.15000000000000099</v>
      </c>
      <c r="AI307" s="20">
        <f ca="1"/>
        <v>4369.4129110834619</v>
      </c>
      <c r="AJ307" s="20" cm="1">
        <f t="array" aca="1" ref="AJ307:BM307" ca="1">$AH307*Total_Maximum_Demand__MVA____Option_6_Winter_POE10</f>
        <v>6.8162993894570016</v>
      </c>
      <c r="AK307" s="20">
        <f ca="1"/>
        <v>9.3199386497044436</v>
      </c>
      <c r="AL307" s="20">
        <f ca="1"/>
        <v>10.008388959038539</v>
      </c>
      <c r="AM307" s="20">
        <f ca="1"/>
        <v>10.133370479167835</v>
      </c>
      <c r="AN307" s="20">
        <f ca="1"/>
        <v>10.208812053257182</v>
      </c>
      <c r="AO307" s="20">
        <f ca="1"/>
        <v>10.36683146948176</v>
      </c>
      <c r="AP307" s="20">
        <f ca="1"/>
        <v>10.737935807311899</v>
      </c>
      <c r="AQ307" s="20">
        <f ca="1"/>
        <v>10.937397619683775</v>
      </c>
      <c r="AR307" s="20">
        <f ca="1"/>
        <v>11.332443334697786</v>
      </c>
      <c r="AS307" s="20">
        <f ca="1"/>
        <v>12.562659045103732</v>
      </c>
      <c r="AT307" s="20">
        <f ca="1"/>
        <v>11.516270320785809</v>
      </c>
      <c r="AU307" s="20">
        <f ca="1"/>
        <v>11.29844801372778</v>
      </c>
      <c r="AV307" s="20">
        <f ca="1"/>
        <v>11.568103191070772</v>
      </c>
      <c r="AW307" s="20">
        <f ca="1"/>
        <v>12.14324182598234</v>
      </c>
      <c r="AX307" s="20">
        <f ca="1"/>
        <v>11.755044617038088</v>
      </c>
      <c r="AY307" s="20">
        <f ca="1"/>
        <v>11.755044617038088</v>
      </c>
      <c r="AZ307" s="20">
        <f ca="1"/>
        <v>11.755044617038088</v>
      </c>
      <c r="BA307" s="20">
        <f ca="1"/>
        <v>11.755044617038088</v>
      </c>
      <c r="BB307" s="20">
        <f ca="1"/>
        <v>11.755044617038088</v>
      </c>
      <c r="BC307" s="20">
        <f ca="1"/>
        <v>11.755044617038088</v>
      </c>
      <c r="BD307" s="20">
        <f ca="1"/>
        <v>11.755044617038088</v>
      </c>
      <c r="BE307" s="20">
        <f ca="1"/>
        <v>11.755044617038088</v>
      </c>
      <c r="BF307" s="20">
        <f ca="1"/>
        <v>11.755044617038088</v>
      </c>
      <c r="BG307" s="20">
        <f ca="1"/>
        <v>11.755044617038088</v>
      </c>
      <c r="BH307" s="20">
        <f ca="1"/>
        <v>11.755044617038088</v>
      </c>
      <c r="BI307" s="20">
        <f ca="1"/>
        <v>11.755044617038088</v>
      </c>
      <c r="BJ307" s="20">
        <f ca="1"/>
        <v>11.755044617038088</v>
      </c>
      <c r="BK307" s="20">
        <f ca="1"/>
        <v>11.755044617038088</v>
      </c>
      <c r="BL307" s="20">
        <f ca="1"/>
        <v>11.755044617038088</v>
      </c>
      <c r="BM307" s="20">
        <f ca="1"/>
        <v>11.755044617038088</v>
      </c>
    </row>
    <row r="308" spans="1:65">
      <c r="A308" s="22">
        <v>0.100000000000001</v>
      </c>
      <c r="B308" s="20">
        <f ca="1"/>
        <v>4378.6260657728635</v>
      </c>
      <c r="C308" s="20" cm="1">
        <f t="array" aca="1" ref="C308:AF308" ca="1">$A308*Total_Maximum_Demand__MVA____Option_6_Winter_POE50</f>
        <v>4.1958662487638714</v>
      </c>
      <c r="D308" s="20">
        <f ca="1"/>
        <v>5.8891075616828372</v>
      </c>
      <c r="E308" s="20">
        <f ca="1"/>
        <v>6.328645339468058</v>
      </c>
      <c r="F308" s="20">
        <f ca="1"/>
        <v>6.4167901250896966</v>
      </c>
      <c r="G308" s="20">
        <f ca="1"/>
        <v>6.4824483731590172</v>
      </c>
      <c r="H308" s="20">
        <f ca="1"/>
        <v>6.5902651419847951</v>
      </c>
      <c r="I308" s="20">
        <f ca="1"/>
        <v>6.8336167419466811</v>
      </c>
      <c r="J308" s="20">
        <f ca="1"/>
        <v>6.9963699683433465</v>
      </c>
      <c r="K308" s="20">
        <f ca="1"/>
        <v>7.2057293142997523</v>
      </c>
      <c r="L308" s="20">
        <f ca="1"/>
        <v>7.3076244418933127</v>
      </c>
      <c r="M308" s="20">
        <f ca="1"/>
        <v>7.3965972973801684</v>
      </c>
      <c r="N308" s="20">
        <f ca="1"/>
        <v>7.2006493145144903</v>
      </c>
      <c r="O308" s="20">
        <f ca="1"/>
        <v>7.4159991955050248</v>
      </c>
      <c r="P308" s="20">
        <f ca="1"/>
        <v>7.7439618824302228</v>
      </c>
      <c r="Q308" s="20">
        <f ca="1"/>
        <v>7.4947714126192135</v>
      </c>
      <c r="R308" s="20">
        <f ca="1"/>
        <v>7.4947714126192135</v>
      </c>
      <c r="S308" s="20">
        <f ca="1"/>
        <v>7.4947714126192135</v>
      </c>
      <c r="T308" s="20">
        <f ca="1"/>
        <v>7.4947714126192135</v>
      </c>
      <c r="U308" s="20">
        <f ca="1"/>
        <v>7.4947714126192135</v>
      </c>
      <c r="V308" s="20">
        <f ca="1"/>
        <v>7.4947714126192135</v>
      </c>
      <c r="W308" s="20">
        <f ca="1"/>
        <v>7.4947714126192135</v>
      </c>
      <c r="X308" s="20">
        <f ca="1"/>
        <v>7.4947714126192135</v>
      </c>
      <c r="Y308" s="20">
        <f ca="1"/>
        <v>7.4947714126192135</v>
      </c>
      <c r="Z308" s="20">
        <f ca="1"/>
        <v>7.4947714126192135</v>
      </c>
      <c r="AA308" s="20">
        <f ca="1"/>
        <v>7.4947714126192135</v>
      </c>
      <c r="AB308" s="20">
        <f ca="1"/>
        <v>7.4947714126192135</v>
      </c>
      <c r="AC308" s="20">
        <f ca="1"/>
        <v>7.4947714126192135</v>
      </c>
      <c r="AD308" s="20">
        <f ca="1"/>
        <v>7.4947714126192135</v>
      </c>
      <c r="AE308" s="20">
        <f ca="1"/>
        <v>7.4947714126192135</v>
      </c>
      <c r="AF308" s="20">
        <f ca="1"/>
        <v>7.4947714126192135</v>
      </c>
      <c r="AH308" s="22">
        <v>0.100000000000001</v>
      </c>
      <c r="AI308" s="20">
        <f ca="1"/>
        <v>4378.6260657728635</v>
      </c>
      <c r="AJ308" s="20" cm="1">
        <f t="array" aca="1" ref="AJ308:BM308" ca="1">$AH308*Total_Maximum_Demand__MVA____Option_6_Winter_POE10</f>
        <v>4.5441995929713501</v>
      </c>
      <c r="AK308" s="20">
        <f ca="1"/>
        <v>6.2132924331363171</v>
      </c>
      <c r="AL308" s="20">
        <f ca="1"/>
        <v>6.6722593060257154</v>
      </c>
      <c r="AM308" s="20">
        <f ca="1"/>
        <v>6.7555803194452464</v>
      </c>
      <c r="AN308" s="20">
        <f ca="1"/>
        <v>6.8058747021714785</v>
      </c>
      <c r="AO308" s="20">
        <f ca="1"/>
        <v>6.9112209796545301</v>
      </c>
      <c r="AP308" s="20">
        <f ca="1"/>
        <v>7.1586238715412911</v>
      </c>
      <c r="AQ308" s="20">
        <f ca="1"/>
        <v>7.291598413122542</v>
      </c>
      <c r="AR308" s="20">
        <f ca="1"/>
        <v>7.5549622231318825</v>
      </c>
      <c r="AS308" s="20">
        <f ca="1"/>
        <v>8.3751060300691833</v>
      </c>
      <c r="AT308" s="20">
        <f ca="1"/>
        <v>7.677513547190566</v>
      </c>
      <c r="AU308" s="20">
        <f ca="1"/>
        <v>7.5322986758185451</v>
      </c>
      <c r="AV308" s="20">
        <f ca="1"/>
        <v>7.712068794047207</v>
      </c>
      <c r="AW308" s="20">
        <f ca="1"/>
        <v>8.0954945506549212</v>
      </c>
      <c r="AX308" s="20">
        <f ca="1"/>
        <v>7.8366964113587523</v>
      </c>
      <c r="AY308" s="20">
        <f ca="1"/>
        <v>7.8366964113587523</v>
      </c>
      <c r="AZ308" s="20">
        <f ca="1"/>
        <v>7.8366964113587523</v>
      </c>
      <c r="BA308" s="20">
        <f ca="1"/>
        <v>7.8366964113587523</v>
      </c>
      <c r="BB308" s="20">
        <f ca="1"/>
        <v>7.8366964113587523</v>
      </c>
      <c r="BC308" s="20">
        <f ca="1"/>
        <v>7.8366964113587523</v>
      </c>
      <c r="BD308" s="20">
        <f ca="1"/>
        <v>7.8366964113587523</v>
      </c>
      <c r="BE308" s="20">
        <f ca="1"/>
        <v>7.8366964113587523</v>
      </c>
      <c r="BF308" s="20">
        <f ca="1"/>
        <v>7.8366964113587523</v>
      </c>
      <c r="BG308" s="20">
        <f ca="1"/>
        <v>7.8366964113587523</v>
      </c>
      <c r="BH308" s="20">
        <f ca="1"/>
        <v>7.8366964113587523</v>
      </c>
      <c r="BI308" s="20">
        <f ca="1"/>
        <v>7.8366964113587523</v>
      </c>
      <c r="BJ308" s="20">
        <f ca="1"/>
        <v>7.8366964113587523</v>
      </c>
      <c r="BK308" s="20">
        <f ca="1"/>
        <v>7.8366964113587523</v>
      </c>
      <c r="BL308" s="20">
        <f ca="1"/>
        <v>7.8366964113587523</v>
      </c>
      <c r="BM308" s="20">
        <f ca="1"/>
        <v>7.8366964113587523</v>
      </c>
    </row>
    <row r="309" spans="1:65">
      <c r="A309" s="22">
        <v>5.0000000000001002E-2</v>
      </c>
      <c r="B309" s="20">
        <f ca="1"/>
        <v>4391.7028014610469</v>
      </c>
      <c r="C309" s="20" cm="1">
        <f t="array" aca="1" ref="C309:AF309" ca="1">$A309*Total_Maximum_Demand__MVA____Option_6_Winter_POE50</f>
        <v>2.0979331243819566</v>
      </c>
      <c r="D309" s="20">
        <f ca="1"/>
        <v>2.9445537808414479</v>
      </c>
      <c r="E309" s="20">
        <f ca="1"/>
        <v>3.1643226697340605</v>
      </c>
      <c r="F309" s="20">
        <f ca="1"/>
        <v>3.2083950625448803</v>
      </c>
      <c r="G309" s="20">
        <f ca="1"/>
        <v>3.241224186579541</v>
      </c>
      <c r="H309" s="20">
        <f ca="1"/>
        <v>3.2951325709924304</v>
      </c>
      <c r="I309" s="20">
        <f ca="1"/>
        <v>3.4168083709733748</v>
      </c>
      <c r="J309" s="20">
        <f ca="1"/>
        <v>3.4981849841717083</v>
      </c>
      <c r="K309" s="20">
        <f ca="1"/>
        <v>3.6028646571499121</v>
      </c>
      <c r="L309" s="20">
        <f ca="1"/>
        <v>3.6538122209466928</v>
      </c>
      <c r="M309" s="20">
        <f ca="1"/>
        <v>3.6982986486901215</v>
      </c>
      <c r="N309" s="20">
        <f ca="1"/>
        <v>3.6003246572572811</v>
      </c>
      <c r="O309" s="20">
        <f ca="1"/>
        <v>3.7079995977525497</v>
      </c>
      <c r="P309" s="20">
        <f ca="1"/>
        <v>3.87198094121515</v>
      </c>
      <c r="Q309" s="20">
        <f ca="1"/>
        <v>3.7473857063096445</v>
      </c>
      <c r="R309" s="20">
        <f ca="1"/>
        <v>3.7473857063096445</v>
      </c>
      <c r="S309" s="20">
        <f ca="1"/>
        <v>3.7473857063096445</v>
      </c>
      <c r="T309" s="20">
        <f ca="1"/>
        <v>3.7473857063096445</v>
      </c>
      <c r="U309" s="20">
        <f ca="1"/>
        <v>3.7473857063096445</v>
      </c>
      <c r="V309" s="20">
        <f ca="1"/>
        <v>3.7473857063096445</v>
      </c>
      <c r="W309" s="20">
        <f ca="1"/>
        <v>3.7473857063096445</v>
      </c>
      <c r="X309" s="20">
        <f ca="1"/>
        <v>3.7473857063096445</v>
      </c>
      <c r="Y309" s="20">
        <f ca="1"/>
        <v>3.7473857063096445</v>
      </c>
      <c r="Z309" s="20">
        <f ca="1"/>
        <v>3.7473857063096445</v>
      </c>
      <c r="AA309" s="20">
        <f ca="1"/>
        <v>3.7473857063096445</v>
      </c>
      <c r="AB309" s="20">
        <f ca="1"/>
        <v>3.7473857063096445</v>
      </c>
      <c r="AC309" s="20">
        <f ca="1"/>
        <v>3.7473857063096445</v>
      </c>
      <c r="AD309" s="20">
        <f ca="1"/>
        <v>3.7473857063096445</v>
      </c>
      <c r="AE309" s="20">
        <f ca="1"/>
        <v>3.7473857063096445</v>
      </c>
      <c r="AF309" s="20">
        <f ca="1"/>
        <v>3.7473857063096445</v>
      </c>
      <c r="AH309" s="22">
        <v>5.0000000000001002E-2</v>
      </c>
      <c r="AI309" s="20">
        <f ca="1"/>
        <v>4391.7028014610469</v>
      </c>
      <c r="AJ309" s="20" cm="1">
        <f t="array" aca="1" ref="AJ309:BM309" ca="1">$AH309*Total_Maximum_Demand__MVA____Option_6_Winter_POE10</f>
        <v>2.2720997964856977</v>
      </c>
      <c r="AK309" s="20">
        <f ca="1"/>
        <v>3.1066462165681896</v>
      </c>
      <c r="AL309" s="20">
        <f ca="1"/>
        <v>3.336129653012891</v>
      </c>
      <c r="AM309" s="20">
        <f ca="1"/>
        <v>3.3777901597226569</v>
      </c>
      <c r="AN309" s="20">
        <f ca="1"/>
        <v>3.402937351085773</v>
      </c>
      <c r="AO309" s="20">
        <f ca="1"/>
        <v>3.4556104898272997</v>
      </c>
      <c r="AP309" s="20">
        <f ca="1"/>
        <v>3.5793119357706815</v>
      </c>
      <c r="AQ309" s="20">
        <f ca="1"/>
        <v>3.6457992065613074</v>
      </c>
      <c r="AR309" s="20">
        <f ca="1"/>
        <v>3.777481111565979</v>
      </c>
      <c r="AS309" s="20">
        <f ca="1"/>
        <v>4.1875530150346334</v>
      </c>
      <c r="AT309" s="20">
        <f ca="1"/>
        <v>3.8387567735953212</v>
      </c>
      <c r="AU309" s="20">
        <f ca="1"/>
        <v>3.7661493379093103</v>
      </c>
      <c r="AV309" s="20">
        <f ca="1"/>
        <v>3.8560343970236421</v>
      </c>
      <c r="AW309" s="20">
        <f ca="1"/>
        <v>4.0477472753275014</v>
      </c>
      <c r="AX309" s="20">
        <f ca="1"/>
        <v>3.9183482056794152</v>
      </c>
      <c r="AY309" s="20">
        <f ca="1"/>
        <v>3.9183482056794152</v>
      </c>
      <c r="AZ309" s="20">
        <f ca="1"/>
        <v>3.9183482056794152</v>
      </c>
      <c r="BA309" s="20">
        <f ca="1"/>
        <v>3.9183482056794152</v>
      </c>
      <c r="BB309" s="20">
        <f ca="1"/>
        <v>3.9183482056794152</v>
      </c>
      <c r="BC309" s="20">
        <f ca="1"/>
        <v>3.9183482056794152</v>
      </c>
      <c r="BD309" s="20">
        <f ca="1"/>
        <v>3.9183482056794152</v>
      </c>
      <c r="BE309" s="20">
        <f ca="1"/>
        <v>3.9183482056794152</v>
      </c>
      <c r="BF309" s="20">
        <f ca="1"/>
        <v>3.9183482056794152</v>
      </c>
      <c r="BG309" s="20">
        <f ca="1"/>
        <v>3.9183482056794152</v>
      </c>
      <c r="BH309" s="20">
        <f ca="1"/>
        <v>3.9183482056794152</v>
      </c>
      <c r="BI309" s="20">
        <f ca="1"/>
        <v>3.9183482056794152</v>
      </c>
      <c r="BJ309" s="20">
        <f ca="1"/>
        <v>3.9183482056794152</v>
      </c>
      <c r="BK309" s="20">
        <f ca="1"/>
        <v>3.9183482056794152</v>
      </c>
      <c r="BL309" s="20">
        <f ca="1"/>
        <v>3.9183482056794152</v>
      </c>
      <c r="BM309" s="20">
        <f ca="1"/>
        <v>3.9183482056794152</v>
      </c>
    </row>
    <row r="310" spans="1:65">
      <c r="A310" s="22">
        <v>9.9920072216264108E-16</v>
      </c>
      <c r="B310" s="20">
        <f ca="1"/>
        <v>4391.7028014610469</v>
      </c>
      <c r="C310" s="20" cm="1">
        <f t="array" aca="1" ref="C310:AF310" ca="1">$A310*Total_Maximum_Demand__MVA____Option_6_Winter_POE50</f>
        <v>4.1925125858626702E-14</v>
      </c>
      <c r="D310" s="20">
        <f ca="1"/>
        <v>5.8844005285269013E-14</v>
      </c>
      <c r="E310" s="20">
        <f ca="1"/>
        <v>6.3235869935076535E-14</v>
      </c>
      <c r="F310" s="20">
        <f ca="1"/>
        <v>6.4116613269556643E-14</v>
      </c>
      <c r="G310" s="20">
        <f ca="1"/>
        <v>6.4772670958424635E-14</v>
      </c>
      <c r="H310" s="20">
        <f ca="1"/>
        <v>6.5849976891144215E-14</v>
      </c>
      <c r="I310" s="20">
        <f ca="1"/>
        <v>6.8281547835357698E-14</v>
      </c>
      <c r="J310" s="20">
        <f ca="1"/>
        <v>6.9907779248856161E-14</v>
      </c>
      <c r="K310" s="20">
        <f ca="1"/>
        <v>7.1999699345567531E-14</v>
      </c>
      <c r="L310" s="20">
        <f ca="1"/>
        <v>7.3017836196330919E-14</v>
      </c>
      <c r="M310" s="20">
        <f ca="1"/>
        <v>7.3906853610884295E-14</v>
      </c>
      <c r="N310" s="20">
        <f ca="1"/>
        <v>7.1948939951027326E-14</v>
      </c>
      <c r="O310" s="20">
        <f ca="1"/>
        <v>7.4100717517061125E-14</v>
      </c>
      <c r="P310" s="20">
        <f ca="1"/>
        <v>7.7377723053241656E-14</v>
      </c>
      <c r="Q310" s="20">
        <f ca="1"/>
        <v>7.4887810079329607E-14</v>
      </c>
      <c r="R310" s="20">
        <f ca="1"/>
        <v>7.4887810079329607E-14</v>
      </c>
      <c r="S310" s="20">
        <f ca="1"/>
        <v>7.4887810079329607E-14</v>
      </c>
      <c r="T310" s="20">
        <f ca="1"/>
        <v>7.4887810079329607E-14</v>
      </c>
      <c r="U310" s="20">
        <f ca="1"/>
        <v>7.4887810079329607E-14</v>
      </c>
      <c r="V310" s="20">
        <f ca="1"/>
        <v>7.4887810079329607E-14</v>
      </c>
      <c r="W310" s="20">
        <f ca="1"/>
        <v>7.4887810079329607E-14</v>
      </c>
      <c r="X310" s="20">
        <f ca="1"/>
        <v>7.4887810079329607E-14</v>
      </c>
      <c r="Y310" s="20">
        <f ca="1"/>
        <v>7.4887810079329607E-14</v>
      </c>
      <c r="Z310" s="20">
        <f ca="1"/>
        <v>7.4887810079329607E-14</v>
      </c>
      <c r="AA310" s="20">
        <f ca="1"/>
        <v>7.4887810079329607E-14</v>
      </c>
      <c r="AB310" s="20">
        <f ca="1"/>
        <v>7.4887810079329607E-14</v>
      </c>
      <c r="AC310" s="20">
        <f ca="1"/>
        <v>7.4887810079329607E-14</v>
      </c>
      <c r="AD310" s="20">
        <f ca="1"/>
        <v>7.4887810079329607E-14</v>
      </c>
      <c r="AE310" s="20">
        <f ca="1"/>
        <v>7.4887810079329607E-14</v>
      </c>
      <c r="AF310" s="20">
        <f ca="1"/>
        <v>7.4887810079329607E-14</v>
      </c>
      <c r="AH310" s="22">
        <v>9.9920072216264108E-16</v>
      </c>
      <c r="AI310" s="20">
        <f ca="1"/>
        <v>4391.7028014610469</v>
      </c>
      <c r="AJ310" s="20" cm="1">
        <f t="array" aca="1" ref="AJ310:BM310" ca="1">$AH310*Total_Maximum_Demand__MVA____Option_6_Winter_POE10</f>
        <v>4.5405675149481071E-14</v>
      </c>
      <c r="AK310" s="20">
        <f ca="1"/>
        <v>6.2083262861974192E-14</v>
      </c>
      <c r="AL310" s="20">
        <f ca="1"/>
        <v>6.6669263170372304E-14</v>
      </c>
      <c r="AM310" s="20">
        <f ca="1"/>
        <v>6.7501807338173474E-14</v>
      </c>
      <c r="AN310" s="20">
        <f ca="1"/>
        <v>6.8004349173581225E-14</v>
      </c>
      <c r="AO310" s="20">
        <f ca="1"/>
        <v>6.9056969938963321E-14</v>
      </c>
      <c r="AP310" s="20">
        <f ca="1"/>
        <v>7.1529021421347073E-14</v>
      </c>
      <c r="AQ310" s="20">
        <f ca="1"/>
        <v>7.2857704001119389E-14</v>
      </c>
      <c r="AR310" s="20">
        <f ca="1"/>
        <v>7.5489237092647732E-14</v>
      </c>
      <c r="AS310" s="20">
        <f ca="1"/>
        <v>8.3684119934337345E-14</v>
      </c>
      <c r="AT310" s="20">
        <f ca="1"/>
        <v>7.6713770807661971E-14</v>
      </c>
      <c r="AU310" s="20">
        <f ca="1"/>
        <v>7.5262782764225199E-14</v>
      </c>
      <c r="AV310" s="20">
        <f ca="1"/>
        <v>7.7059047083798602E-14</v>
      </c>
      <c r="AW310" s="20">
        <f ca="1"/>
        <v>8.0890240012780421E-14</v>
      </c>
      <c r="AX310" s="20">
        <f ca="1"/>
        <v>7.8304327135989638E-14</v>
      </c>
      <c r="AY310" s="20">
        <f ca="1"/>
        <v>7.8304327135989638E-14</v>
      </c>
      <c r="AZ310" s="20">
        <f ca="1"/>
        <v>7.8304327135989638E-14</v>
      </c>
      <c r="BA310" s="20">
        <f ca="1"/>
        <v>7.8304327135989638E-14</v>
      </c>
      <c r="BB310" s="20">
        <f ca="1"/>
        <v>7.8304327135989638E-14</v>
      </c>
      <c r="BC310" s="20">
        <f ca="1"/>
        <v>7.8304327135989638E-14</v>
      </c>
      <c r="BD310" s="20">
        <f ca="1"/>
        <v>7.8304327135989638E-14</v>
      </c>
      <c r="BE310" s="20">
        <f ca="1"/>
        <v>7.8304327135989638E-14</v>
      </c>
      <c r="BF310" s="20">
        <f ca="1"/>
        <v>7.8304327135989638E-14</v>
      </c>
      <c r="BG310" s="20">
        <f ca="1"/>
        <v>7.8304327135989638E-14</v>
      </c>
      <c r="BH310" s="20">
        <f ca="1"/>
        <v>7.8304327135989638E-14</v>
      </c>
      <c r="BI310" s="20">
        <f ca="1"/>
        <v>7.8304327135989638E-14</v>
      </c>
      <c r="BJ310" s="20">
        <f ca="1"/>
        <v>7.8304327135989638E-14</v>
      </c>
      <c r="BK310" s="20">
        <f ca="1"/>
        <v>7.8304327135989638E-14</v>
      </c>
      <c r="BL310" s="20">
        <f ca="1"/>
        <v>7.8304327135989638E-14</v>
      </c>
      <c r="BM310" s="20">
        <f ca="1"/>
        <v>7.8304327135989638E-14</v>
      </c>
    </row>
    <row r="311" spans="1:65">
      <c r="A311" s="22"/>
    </row>
    <row r="312" spans="1:65">
      <c r="A312" s="19" t="s">
        <v>812</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812</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846</v>
      </c>
      <c r="AH313" s="4" t="s">
        <v>847</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48.702749569271177</v>
      </c>
      <c r="D315" s="20">
        <f ca="1"/>
        <v>64.922801543225816</v>
      </c>
      <c r="E315" s="20">
        <f ca="1"/>
        <v>69.36213109881875</v>
      </c>
      <c r="F315" s="20">
        <f ca="1"/>
        <v>69.251414052190384</v>
      </c>
      <c r="G315" s="20">
        <f ca="1"/>
        <v>69.244528894540068</v>
      </c>
      <c r="H315" s="20">
        <f ca="1"/>
        <v>69.757635563233592</v>
      </c>
      <c r="I315" s="20">
        <f ca="1"/>
        <v>70.228935126915957</v>
      </c>
      <c r="J315" s="20">
        <f ca="1"/>
        <v>71.413326189557182</v>
      </c>
      <c r="K315" s="20">
        <f ca="1"/>
        <v>72.236985785410823</v>
      </c>
      <c r="L315" s="20">
        <f ca="1"/>
        <v>72.619611827276373</v>
      </c>
      <c r="M315" s="20">
        <f ca="1"/>
        <v>73.058398807261256</v>
      </c>
      <c r="N315" s="20">
        <f ca="1"/>
        <v>73.453632498214134</v>
      </c>
      <c r="O315" s="20">
        <f ca="1"/>
        <v>74.350470086904181</v>
      </c>
      <c r="P315" s="20">
        <f ca="1"/>
        <v>75.352427717988718</v>
      </c>
      <c r="Q315" s="20">
        <f ca="1"/>
        <v>75.370109478527041</v>
      </c>
      <c r="R315" s="20">
        <f ca="1"/>
        <v>75.370109478527041</v>
      </c>
      <c r="S315" s="20">
        <f ca="1"/>
        <v>75.370109478527041</v>
      </c>
      <c r="T315" s="20">
        <f ca="1"/>
        <v>75.370109478527041</v>
      </c>
      <c r="U315" s="20">
        <f ca="1"/>
        <v>75.370109478527041</v>
      </c>
      <c r="V315" s="20">
        <f ca="1"/>
        <v>75.370109478527041</v>
      </c>
      <c r="W315" s="20">
        <f ca="1"/>
        <v>75.370109478527041</v>
      </c>
      <c r="X315" s="20">
        <f ca="1"/>
        <v>75.370109478527041</v>
      </c>
      <c r="Y315" s="20">
        <f ca="1"/>
        <v>75.370109478527041</v>
      </c>
      <c r="Z315" s="20">
        <f ca="1"/>
        <v>75.370109478527041</v>
      </c>
      <c r="AA315" s="20">
        <f ca="1"/>
        <v>75.370109478527041</v>
      </c>
      <c r="AB315" s="20">
        <f ca="1"/>
        <v>75.370109478527041</v>
      </c>
      <c r="AC315" s="20">
        <f ca="1"/>
        <v>75.370109478527041</v>
      </c>
      <c r="AD315" s="20">
        <f ca="1"/>
        <v>75.370109478527041</v>
      </c>
      <c r="AE315" s="20">
        <f ca="1"/>
        <v>75.370109478527041</v>
      </c>
      <c r="AF315" s="20">
        <f ca="1"/>
        <v>75.370109478527041</v>
      </c>
      <c r="AG315" s="20"/>
      <c r="AH315" s="22" cm="1">
        <f t="array" ref="AH315:AH338">Percent_MD</f>
        <v>1</v>
      </c>
      <c r="AI315" s="20" cm="1">
        <f t="array" aca="1" ref="AI315:AI338" ca="1">Summer___MD___Hours</f>
        <v>0</v>
      </c>
      <c r="AJ315" s="20" cm="1">
        <f t="array" aca="1" ref="AJ315:BM315" ca="1">$AH315*Total_Maximum_Demand__MVA____Option_6_Summer_POE10</f>
        <v>55.155426333807057</v>
      </c>
      <c r="AK315" s="20">
        <f ca="1"/>
        <v>71.412469678471609</v>
      </c>
      <c r="AL315" s="20">
        <f ca="1"/>
        <v>75.667159823774142</v>
      </c>
      <c r="AM315" s="20">
        <f ca="1"/>
        <v>75.412472727404349</v>
      </c>
      <c r="AN315" s="20">
        <f ca="1"/>
        <v>75.43145654826381</v>
      </c>
      <c r="AO315" s="20">
        <f ca="1"/>
        <v>75.868209979055194</v>
      </c>
      <c r="AP315" s="20">
        <f ca="1"/>
        <v>77.020490737607119</v>
      </c>
      <c r="AQ315" s="20">
        <f ca="1"/>
        <v>77.791824806096656</v>
      </c>
      <c r="AR315" s="20">
        <f ca="1"/>
        <v>78.546990124597386</v>
      </c>
      <c r="AS315" s="20">
        <f ca="1"/>
        <v>79.430184824400754</v>
      </c>
      <c r="AT315" s="20">
        <f ca="1"/>
        <v>80.248532080926253</v>
      </c>
      <c r="AU315" s="20">
        <f ca="1"/>
        <v>81.043070043640796</v>
      </c>
      <c r="AV315" s="20">
        <f ca="1"/>
        <v>81.133779201819038</v>
      </c>
      <c r="AW315" s="20">
        <f ca="1"/>
        <v>82.061123185195314</v>
      </c>
      <c r="AX315" s="20">
        <f ca="1"/>
        <v>81.358118255924069</v>
      </c>
      <c r="AY315" s="20">
        <f ca="1"/>
        <v>81.358118255924069</v>
      </c>
      <c r="AZ315" s="20">
        <f ca="1"/>
        <v>81.358118255924069</v>
      </c>
      <c r="BA315" s="20">
        <f ca="1"/>
        <v>81.358118255924069</v>
      </c>
      <c r="BB315" s="20">
        <f ca="1"/>
        <v>81.358118255924069</v>
      </c>
      <c r="BC315" s="20">
        <f ca="1"/>
        <v>81.358118255924069</v>
      </c>
      <c r="BD315" s="20">
        <f ca="1"/>
        <v>81.358118255924069</v>
      </c>
      <c r="BE315" s="20">
        <f ca="1"/>
        <v>81.358118255924069</v>
      </c>
      <c r="BF315" s="20">
        <f ca="1"/>
        <v>81.358118255924069</v>
      </c>
      <c r="BG315" s="20">
        <f ca="1"/>
        <v>81.358118255924069</v>
      </c>
      <c r="BH315" s="20">
        <f ca="1"/>
        <v>81.358118255924069</v>
      </c>
      <c r="BI315" s="20">
        <f ca="1"/>
        <v>81.358118255924069</v>
      </c>
      <c r="BJ315" s="20">
        <f ca="1"/>
        <v>81.358118255924069</v>
      </c>
      <c r="BK315" s="20">
        <f ca="1"/>
        <v>81.358118255924069</v>
      </c>
      <c r="BL315" s="20">
        <f ca="1"/>
        <v>81.358118255924069</v>
      </c>
      <c r="BM315" s="20">
        <f ca="1"/>
        <v>81.358118255924069</v>
      </c>
    </row>
    <row r="316" spans="1:65">
      <c r="A316" s="22">
        <v>0.99</v>
      </c>
      <c r="B316" s="20">
        <f ca="1"/>
        <v>0</v>
      </c>
      <c r="C316" s="20" cm="1">
        <f t="array" aca="1" ref="C316:AF316" ca="1">$A316*Total_Maximum_Demand__MVA____Option_6_Summer_POE50</f>
        <v>48.215722073578462</v>
      </c>
      <c r="D316" s="20">
        <f ca="1"/>
        <v>64.273573527793559</v>
      </c>
      <c r="E316" s="20">
        <f ca="1"/>
        <v>68.668509787830558</v>
      </c>
      <c r="F316" s="20">
        <f ca="1"/>
        <v>68.558899911668476</v>
      </c>
      <c r="G316" s="20">
        <f ca="1"/>
        <v>68.55208360559466</v>
      </c>
      <c r="H316" s="20">
        <f ca="1"/>
        <v>69.060059207601256</v>
      </c>
      <c r="I316" s="20">
        <f ca="1"/>
        <v>69.526645775646799</v>
      </c>
      <c r="J316" s="20">
        <f ca="1"/>
        <v>70.699192927661613</v>
      </c>
      <c r="K316" s="20">
        <f ca="1"/>
        <v>71.514615927556719</v>
      </c>
      <c r="L316" s="20">
        <f ca="1"/>
        <v>71.893415709003605</v>
      </c>
      <c r="M316" s="20">
        <f ca="1"/>
        <v>72.327814819188646</v>
      </c>
      <c r="N316" s="20">
        <f ca="1"/>
        <v>72.719096173231989</v>
      </c>
      <c r="O316" s="20">
        <f ca="1"/>
        <v>73.606965386035142</v>
      </c>
      <c r="P316" s="20">
        <f ca="1"/>
        <v>74.598903440808826</v>
      </c>
      <c r="Q316" s="20">
        <f ca="1"/>
        <v>74.616408383741771</v>
      </c>
      <c r="R316" s="20">
        <f ca="1"/>
        <v>74.616408383741771</v>
      </c>
      <c r="S316" s="20">
        <f ca="1"/>
        <v>74.616408383741771</v>
      </c>
      <c r="T316" s="20">
        <f ca="1"/>
        <v>74.616408383741771</v>
      </c>
      <c r="U316" s="20">
        <f ca="1"/>
        <v>74.616408383741771</v>
      </c>
      <c r="V316" s="20">
        <f ca="1"/>
        <v>74.616408383741771</v>
      </c>
      <c r="W316" s="20">
        <f ca="1"/>
        <v>74.616408383741771</v>
      </c>
      <c r="X316" s="20">
        <f ca="1"/>
        <v>74.616408383741771</v>
      </c>
      <c r="Y316" s="20">
        <f ca="1"/>
        <v>74.616408383741771</v>
      </c>
      <c r="Z316" s="20">
        <f ca="1"/>
        <v>74.616408383741771</v>
      </c>
      <c r="AA316" s="20">
        <f ca="1"/>
        <v>74.616408383741771</v>
      </c>
      <c r="AB316" s="20">
        <f ca="1"/>
        <v>74.616408383741771</v>
      </c>
      <c r="AC316" s="20">
        <f ca="1"/>
        <v>74.616408383741771</v>
      </c>
      <c r="AD316" s="20">
        <f ca="1"/>
        <v>74.616408383741771</v>
      </c>
      <c r="AE316" s="20">
        <f ca="1"/>
        <v>74.616408383741771</v>
      </c>
      <c r="AF316" s="20">
        <f ca="1"/>
        <v>74.616408383741771</v>
      </c>
      <c r="AG316" s="20"/>
      <c r="AH316" s="22">
        <v>0.99</v>
      </c>
      <c r="AI316" s="20">
        <f ca="1"/>
        <v>1.5126571379369724</v>
      </c>
      <c r="AJ316" s="20" cm="1">
        <f t="array" aca="1" ref="AJ316:BM316" ca="1">$AH316*Total_Maximum_Demand__MVA____Option_6_Summer_POE10</f>
        <v>54.603872070468988</v>
      </c>
      <c r="AK316" s="20">
        <f ca="1"/>
        <v>70.698344981686887</v>
      </c>
      <c r="AL316" s="20">
        <f ca="1"/>
        <v>74.910488225536398</v>
      </c>
      <c r="AM316" s="20">
        <f ca="1"/>
        <v>74.658348000130303</v>
      </c>
      <c r="AN316" s="20">
        <f ca="1"/>
        <v>74.677141982781166</v>
      </c>
      <c r="AO316" s="20">
        <f ca="1"/>
        <v>75.109527879264647</v>
      </c>
      <c r="AP316" s="20">
        <f ca="1"/>
        <v>76.25028583023105</v>
      </c>
      <c r="AQ316" s="20">
        <f ca="1"/>
        <v>77.013906558035686</v>
      </c>
      <c r="AR316" s="20">
        <f ca="1"/>
        <v>77.761520223351411</v>
      </c>
      <c r="AS316" s="20">
        <f ca="1"/>
        <v>78.635882976156751</v>
      </c>
      <c r="AT316" s="20">
        <f ca="1"/>
        <v>79.446046760116985</v>
      </c>
      <c r="AU316" s="20">
        <f ca="1"/>
        <v>80.232639343204383</v>
      </c>
      <c r="AV316" s="20">
        <f ca="1"/>
        <v>80.322441409800845</v>
      </c>
      <c r="AW316" s="20">
        <f ca="1"/>
        <v>81.240511953343358</v>
      </c>
      <c r="AX316" s="20">
        <f ca="1"/>
        <v>80.544537073364822</v>
      </c>
      <c r="AY316" s="20">
        <f ca="1"/>
        <v>80.544537073364822</v>
      </c>
      <c r="AZ316" s="20">
        <f ca="1"/>
        <v>80.544537073364822</v>
      </c>
      <c r="BA316" s="20">
        <f ca="1"/>
        <v>80.544537073364822</v>
      </c>
      <c r="BB316" s="20">
        <f ca="1"/>
        <v>80.544537073364822</v>
      </c>
      <c r="BC316" s="20">
        <f ca="1"/>
        <v>80.544537073364822</v>
      </c>
      <c r="BD316" s="20">
        <f ca="1"/>
        <v>80.544537073364822</v>
      </c>
      <c r="BE316" s="20">
        <f ca="1"/>
        <v>80.544537073364822</v>
      </c>
      <c r="BF316" s="20">
        <f ca="1"/>
        <v>80.544537073364822</v>
      </c>
      <c r="BG316" s="20">
        <f ca="1"/>
        <v>80.544537073364822</v>
      </c>
      <c r="BH316" s="20">
        <f ca="1"/>
        <v>80.544537073364822</v>
      </c>
      <c r="BI316" s="20">
        <f ca="1"/>
        <v>80.544537073364822</v>
      </c>
      <c r="BJ316" s="20">
        <f ca="1"/>
        <v>80.544537073364822</v>
      </c>
      <c r="BK316" s="20">
        <f ca="1"/>
        <v>80.544537073364822</v>
      </c>
      <c r="BL316" s="20">
        <f ca="1"/>
        <v>80.544537073364822</v>
      </c>
      <c r="BM316" s="20">
        <f ca="1"/>
        <v>80.544537073364822</v>
      </c>
    </row>
    <row r="317" spans="1:65">
      <c r="A317" s="22">
        <v>0.98</v>
      </c>
      <c r="B317" s="20">
        <f ca="1"/>
        <v>0</v>
      </c>
      <c r="C317" s="20" cm="1">
        <f t="array" aca="1" ref="C317:AF317" ca="1">$A317*Total_Maximum_Demand__MVA____Option_6_Summer_POE50</f>
        <v>47.728694577885754</v>
      </c>
      <c r="D317" s="20">
        <f ca="1"/>
        <v>63.624345512361302</v>
      </c>
      <c r="E317" s="20">
        <f ca="1"/>
        <v>67.974888476842381</v>
      </c>
      <c r="F317" s="20">
        <f ca="1"/>
        <v>67.866385771146568</v>
      </c>
      <c r="G317" s="20">
        <f ca="1"/>
        <v>67.859638316649267</v>
      </c>
      <c r="H317" s="20">
        <f ca="1"/>
        <v>68.36248285196892</v>
      </c>
      <c r="I317" s="20">
        <f ca="1"/>
        <v>68.82435642437764</v>
      </c>
      <c r="J317" s="20">
        <f ca="1"/>
        <v>69.98505966576603</v>
      </c>
      <c r="K317" s="20">
        <f ca="1"/>
        <v>70.7922460697026</v>
      </c>
      <c r="L317" s="20">
        <f ca="1"/>
        <v>71.167219590730838</v>
      </c>
      <c r="M317" s="20">
        <f ca="1"/>
        <v>71.597230831116036</v>
      </c>
      <c r="N317" s="20">
        <f ca="1"/>
        <v>71.984559848249845</v>
      </c>
      <c r="O317" s="20">
        <f ca="1"/>
        <v>72.863460685166103</v>
      </c>
      <c r="P317" s="20">
        <f ca="1"/>
        <v>73.845379163628948</v>
      </c>
      <c r="Q317" s="20">
        <f ca="1"/>
        <v>73.8627072889565</v>
      </c>
      <c r="R317" s="20">
        <f ca="1"/>
        <v>73.8627072889565</v>
      </c>
      <c r="S317" s="20">
        <f ca="1"/>
        <v>73.8627072889565</v>
      </c>
      <c r="T317" s="20">
        <f ca="1"/>
        <v>73.8627072889565</v>
      </c>
      <c r="U317" s="20">
        <f ca="1"/>
        <v>73.8627072889565</v>
      </c>
      <c r="V317" s="20">
        <f ca="1"/>
        <v>73.8627072889565</v>
      </c>
      <c r="W317" s="20">
        <f ca="1"/>
        <v>73.8627072889565</v>
      </c>
      <c r="X317" s="20">
        <f ca="1"/>
        <v>73.8627072889565</v>
      </c>
      <c r="Y317" s="20">
        <f ca="1"/>
        <v>73.8627072889565</v>
      </c>
      <c r="Z317" s="20">
        <f ca="1"/>
        <v>73.8627072889565</v>
      </c>
      <c r="AA317" s="20">
        <f ca="1"/>
        <v>73.8627072889565</v>
      </c>
      <c r="AB317" s="20">
        <f ca="1"/>
        <v>73.8627072889565</v>
      </c>
      <c r="AC317" s="20">
        <f ca="1"/>
        <v>73.8627072889565</v>
      </c>
      <c r="AD317" s="20">
        <f ca="1"/>
        <v>73.8627072889565</v>
      </c>
      <c r="AE317" s="20">
        <f ca="1"/>
        <v>73.8627072889565</v>
      </c>
      <c r="AF317" s="20">
        <f ca="1"/>
        <v>73.8627072889565</v>
      </c>
      <c r="AG317" s="20"/>
      <c r="AH317" s="22">
        <v>0.98</v>
      </c>
      <c r="AI317" s="20">
        <f ca="1"/>
        <v>2.2689857069054589</v>
      </c>
      <c r="AJ317" s="20" cm="1">
        <f t="array" aca="1" ref="AJ317:BM317" ca="1">$AH317*Total_Maximum_Demand__MVA____Option_6_Summer_POE10</f>
        <v>54.052317807130912</v>
      </c>
      <c r="AK317" s="20">
        <f ca="1"/>
        <v>69.984220284902179</v>
      </c>
      <c r="AL317" s="20">
        <f ca="1"/>
        <v>74.153816627298653</v>
      </c>
      <c r="AM317" s="20">
        <f ca="1"/>
        <v>73.904223272856257</v>
      </c>
      <c r="AN317" s="20">
        <f ca="1"/>
        <v>73.922827417298535</v>
      </c>
      <c r="AO317" s="20">
        <f ca="1"/>
        <v>74.350845779474085</v>
      </c>
      <c r="AP317" s="20">
        <f ca="1"/>
        <v>75.480080922854981</v>
      </c>
      <c r="AQ317" s="20">
        <f ca="1"/>
        <v>76.235988309974715</v>
      </c>
      <c r="AR317" s="20">
        <f ca="1"/>
        <v>76.976050322105436</v>
      </c>
      <c r="AS317" s="20">
        <f ca="1"/>
        <v>77.841581127912733</v>
      </c>
      <c r="AT317" s="20">
        <f ca="1"/>
        <v>78.643561439307732</v>
      </c>
      <c r="AU317" s="20">
        <f ca="1"/>
        <v>79.422208642767984</v>
      </c>
      <c r="AV317" s="20">
        <f ca="1"/>
        <v>79.511103617782652</v>
      </c>
      <c r="AW317" s="20">
        <f ca="1"/>
        <v>80.419900721491402</v>
      </c>
      <c r="AX317" s="20">
        <f ca="1"/>
        <v>79.730955890805589</v>
      </c>
      <c r="AY317" s="20">
        <f ca="1"/>
        <v>79.730955890805589</v>
      </c>
      <c r="AZ317" s="20">
        <f ca="1"/>
        <v>79.730955890805589</v>
      </c>
      <c r="BA317" s="20">
        <f ca="1"/>
        <v>79.730955890805589</v>
      </c>
      <c r="BB317" s="20">
        <f ca="1"/>
        <v>79.730955890805589</v>
      </c>
      <c r="BC317" s="20">
        <f ca="1"/>
        <v>79.730955890805589</v>
      </c>
      <c r="BD317" s="20">
        <f ca="1"/>
        <v>79.730955890805589</v>
      </c>
      <c r="BE317" s="20">
        <f ca="1"/>
        <v>79.730955890805589</v>
      </c>
      <c r="BF317" s="20">
        <f ca="1"/>
        <v>79.730955890805589</v>
      </c>
      <c r="BG317" s="20">
        <f ca="1"/>
        <v>79.730955890805589</v>
      </c>
      <c r="BH317" s="20">
        <f ca="1"/>
        <v>79.730955890805589</v>
      </c>
      <c r="BI317" s="20">
        <f ca="1"/>
        <v>79.730955890805589</v>
      </c>
      <c r="BJ317" s="20">
        <f ca="1"/>
        <v>79.730955890805589</v>
      </c>
      <c r="BK317" s="20">
        <f ca="1"/>
        <v>79.730955890805589</v>
      </c>
      <c r="BL317" s="20">
        <f ca="1"/>
        <v>79.730955890805589</v>
      </c>
      <c r="BM317" s="20">
        <f ca="1"/>
        <v>79.730955890805589</v>
      </c>
    </row>
    <row r="318" spans="1:65">
      <c r="A318" s="22">
        <v>0.97</v>
      </c>
      <c r="B318" s="20">
        <f ca="1"/>
        <v>0.37816428448424311</v>
      </c>
      <c r="C318" s="20" cm="1">
        <f t="array" aca="1" ref="C318:AF318" ca="1">$A318*Total_Maximum_Demand__MVA____Option_6_Summer_POE50</f>
        <v>47.24166708219304</v>
      </c>
      <c r="D318" s="20">
        <f ca="1"/>
        <v>62.975117496929037</v>
      </c>
      <c r="E318" s="20">
        <f ca="1"/>
        <v>67.281267165854189</v>
      </c>
      <c r="F318" s="20">
        <f ca="1"/>
        <v>67.173871630624674</v>
      </c>
      <c r="G318" s="20">
        <f ca="1"/>
        <v>67.16719302770386</v>
      </c>
      <c r="H318" s="20">
        <f ca="1"/>
        <v>67.664906496336584</v>
      </c>
      <c r="I318" s="20">
        <f ca="1"/>
        <v>68.122067073108482</v>
      </c>
      <c r="J318" s="20">
        <f ca="1"/>
        <v>69.270926403870462</v>
      </c>
      <c r="K318" s="20">
        <f ca="1"/>
        <v>70.069876211848495</v>
      </c>
      <c r="L318" s="20">
        <f ca="1"/>
        <v>70.441023472458085</v>
      </c>
      <c r="M318" s="20">
        <f ca="1"/>
        <v>70.866646843043412</v>
      </c>
      <c r="N318" s="20">
        <f ca="1"/>
        <v>71.250023523267714</v>
      </c>
      <c r="O318" s="20">
        <f ca="1"/>
        <v>72.11995598429705</v>
      </c>
      <c r="P318" s="20">
        <f ca="1"/>
        <v>73.091854886449056</v>
      </c>
      <c r="Q318" s="20">
        <f ca="1"/>
        <v>73.109006194171229</v>
      </c>
      <c r="R318" s="20">
        <f ca="1"/>
        <v>73.109006194171229</v>
      </c>
      <c r="S318" s="20">
        <f ca="1"/>
        <v>73.109006194171229</v>
      </c>
      <c r="T318" s="20">
        <f ca="1"/>
        <v>73.109006194171229</v>
      </c>
      <c r="U318" s="20">
        <f ca="1"/>
        <v>73.109006194171229</v>
      </c>
      <c r="V318" s="20">
        <f ca="1"/>
        <v>73.109006194171229</v>
      </c>
      <c r="W318" s="20">
        <f ca="1"/>
        <v>73.109006194171229</v>
      </c>
      <c r="X318" s="20">
        <f ca="1"/>
        <v>73.109006194171229</v>
      </c>
      <c r="Y318" s="20">
        <f ca="1"/>
        <v>73.109006194171229</v>
      </c>
      <c r="Z318" s="20">
        <f ca="1"/>
        <v>73.109006194171229</v>
      </c>
      <c r="AA318" s="20">
        <f ca="1"/>
        <v>73.109006194171229</v>
      </c>
      <c r="AB318" s="20">
        <f ca="1"/>
        <v>73.109006194171229</v>
      </c>
      <c r="AC318" s="20">
        <f ca="1"/>
        <v>73.109006194171229</v>
      </c>
      <c r="AD318" s="20">
        <f ca="1"/>
        <v>73.109006194171229</v>
      </c>
      <c r="AE318" s="20">
        <f ca="1"/>
        <v>73.109006194171229</v>
      </c>
      <c r="AF318" s="20">
        <f ca="1"/>
        <v>73.109006194171229</v>
      </c>
      <c r="AG318" s="20"/>
      <c r="AH318" s="22">
        <v>0.97</v>
      </c>
      <c r="AI318" s="20">
        <f ca="1"/>
        <v>3.7816428448424322</v>
      </c>
      <c r="AJ318" s="20" cm="1">
        <f t="array" aca="1" ref="AJ318:BM318" ca="1">$AH318*Total_Maximum_Demand__MVA____Option_6_Summer_POE10</f>
        <v>53.500763543792843</v>
      </c>
      <c r="AK318" s="20">
        <f ca="1"/>
        <v>69.270095588117456</v>
      </c>
      <c r="AL318" s="20">
        <f ca="1"/>
        <v>73.397145029060923</v>
      </c>
      <c r="AM318" s="20">
        <f ca="1"/>
        <v>73.15009854558221</v>
      </c>
      <c r="AN318" s="20">
        <f ca="1"/>
        <v>73.16851285181589</v>
      </c>
      <c r="AO318" s="20">
        <f ca="1"/>
        <v>73.592163679683537</v>
      </c>
      <c r="AP318" s="20">
        <f ca="1"/>
        <v>74.709876015478898</v>
      </c>
      <c r="AQ318" s="20">
        <f ca="1"/>
        <v>75.458070061913759</v>
      </c>
      <c r="AR318" s="20">
        <f ca="1"/>
        <v>76.190580420859462</v>
      </c>
      <c r="AS318" s="20">
        <f ca="1"/>
        <v>77.047279279668729</v>
      </c>
      <c r="AT318" s="20">
        <f ca="1"/>
        <v>77.841076118498464</v>
      </c>
      <c r="AU318" s="20">
        <f ca="1"/>
        <v>78.611777942331571</v>
      </c>
      <c r="AV318" s="20">
        <f ca="1"/>
        <v>78.699765825764459</v>
      </c>
      <c r="AW318" s="20">
        <f ca="1"/>
        <v>79.599289489639446</v>
      </c>
      <c r="AX318" s="20">
        <f ca="1"/>
        <v>78.917374708246342</v>
      </c>
      <c r="AY318" s="20">
        <f ca="1"/>
        <v>78.917374708246342</v>
      </c>
      <c r="AZ318" s="20">
        <f ca="1"/>
        <v>78.917374708246342</v>
      </c>
      <c r="BA318" s="20">
        <f ca="1"/>
        <v>78.917374708246342</v>
      </c>
      <c r="BB318" s="20">
        <f ca="1"/>
        <v>78.917374708246342</v>
      </c>
      <c r="BC318" s="20">
        <f ca="1"/>
        <v>78.917374708246342</v>
      </c>
      <c r="BD318" s="20">
        <f ca="1"/>
        <v>78.917374708246342</v>
      </c>
      <c r="BE318" s="20">
        <f ca="1"/>
        <v>78.917374708246342</v>
      </c>
      <c r="BF318" s="20">
        <f ca="1"/>
        <v>78.917374708246342</v>
      </c>
      <c r="BG318" s="20">
        <f ca="1"/>
        <v>78.917374708246342</v>
      </c>
      <c r="BH318" s="20">
        <f ca="1"/>
        <v>78.917374708246342</v>
      </c>
      <c r="BI318" s="20">
        <f ca="1"/>
        <v>78.917374708246342</v>
      </c>
      <c r="BJ318" s="20">
        <f ca="1"/>
        <v>78.917374708246342</v>
      </c>
      <c r="BK318" s="20">
        <f ca="1"/>
        <v>78.917374708246342</v>
      </c>
      <c r="BL318" s="20">
        <f ca="1"/>
        <v>78.917374708246342</v>
      </c>
      <c r="BM318" s="20">
        <f ca="1"/>
        <v>78.917374708246342</v>
      </c>
    </row>
    <row r="319" spans="1:65">
      <c r="A319" s="22">
        <v>0.95</v>
      </c>
      <c r="B319" s="20">
        <f ca="1"/>
        <v>2.2689857069054589</v>
      </c>
      <c r="C319" s="20" cm="1">
        <f t="array" aca="1" ref="C319:AF319" ca="1">$A319*Total_Maximum_Demand__MVA____Option_6_Summer_POE50</f>
        <v>46.267612090807617</v>
      </c>
      <c r="D319" s="20">
        <f ca="1"/>
        <v>61.676661466064523</v>
      </c>
      <c r="E319" s="20">
        <f ca="1"/>
        <v>65.894024543877805</v>
      </c>
      <c r="F319" s="20">
        <f ca="1"/>
        <v>65.788843349580858</v>
      </c>
      <c r="G319" s="20">
        <f ca="1"/>
        <v>65.782302449813059</v>
      </c>
      <c r="H319" s="20">
        <f ca="1"/>
        <v>66.269753785071913</v>
      </c>
      <c r="I319" s="20">
        <f ca="1"/>
        <v>66.717488370570152</v>
      </c>
      <c r="J319" s="20">
        <f ca="1"/>
        <v>67.842659880079324</v>
      </c>
      <c r="K319" s="20">
        <f ca="1"/>
        <v>68.625136496140286</v>
      </c>
      <c r="L319" s="20">
        <f ca="1"/>
        <v>68.98863123591255</v>
      </c>
      <c r="M319" s="20">
        <f ca="1"/>
        <v>69.405478866898193</v>
      </c>
      <c r="N319" s="20">
        <f ca="1"/>
        <v>69.780950873303425</v>
      </c>
      <c r="O319" s="20">
        <f ca="1"/>
        <v>70.632946582558972</v>
      </c>
      <c r="P319" s="20">
        <f ca="1"/>
        <v>71.584806332089272</v>
      </c>
      <c r="Q319" s="20">
        <f ca="1"/>
        <v>71.601604004600688</v>
      </c>
      <c r="R319" s="20">
        <f ca="1"/>
        <v>71.601604004600688</v>
      </c>
      <c r="S319" s="20">
        <f ca="1"/>
        <v>71.601604004600688</v>
      </c>
      <c r="T319" s="20">
        <f ca="1"/>
        <v>71.601604004600688</v>
      </c>
      <c r="U319" s="20">
        <f ca="1"/>
        <v>71.601604004600688</v>
      </c>
      <c r="V319" s="20">
        <f ca="1"/>
        <v>71.601604004600688</v>
      </c>
      <c r="W319" s="20">
        <f ca="1"/>
        <v>71.601604004600688</v>
      </c>
      <c r="X319" s="20">
        <f ca="1"/>
        <v>71.601604004600688</v>
      </c>
      <c r="Y319" s="20">
        <f ca="1"/>
        <v>71.601604004600688</v>
      </c>
      <c r="Z319" s="20">
        <f ca="1"/>
        <v>71.601604004600688</v>
      </c>
      <c r="AA319" s="20">
        <f ca="1"/>
        <v>71.601604004600688</v>
      </c>
      <c r="AB319" s="20">
        <f ca="1"/>
        <v>71.601604004600688</v>
      </c>
      <c r="AC319" s="20">
        <f ca="1"/>
        <v>71.601604004600688</v>
      </c>
      <c r="AD319" s="20">
        <f ca="1"/>
        <v>71.601604004600688</v>
      </c>
      <c r="AE319" s="20">
        <f ca="1"/>
        <v>71.601604004600688</v>
      </c>
      <c r="AF319" s="20">
        <f ca="1"/>
        <v>71.601604004600688</v>
      </c>
      <c r="AG319" s="20"/>
      <c r="AH319" s="22">
        <v>0.95</v>
      </c>
      <c r="AI319" s="20">
        <f ca="1"/>
        <v>6.0506285517478897</v>
      </c>
      <c r="AJ319" s="20" cm="1">
        <f t="array" aca="1" ref="AJ319:BM319" ca="1">$AH319*Total_Maximum_Demand__MVA____Option_6_Summer_POE10</f>
        <v>52.397655017116705</v>
      </c>
      <c r="AK319" s="20">
        <f ca="1"/>
        <v>67.841846194548026</v>
      </c>
      <c r="AL319" s="20">
        <f ca="1"/>
        <v>71.883801832585434</v>
      </c>
      <c r="AM319" s="20">
        <f ca="1"/>
        <v>71.641849091034132</v>
      </c>
      <c r="AN319" s="20">
        <f ca="1"/>
        <v>71.659883720850615</v>
      </c>
      <c r="AO319" s="20">
        <f ca="1"/>
        <v>72.074799480102428</v>
      </c>
      <c r="AP319" s="20">
        <f ca="1"/>
        <v>73.16946620072676</v>
      </c>
      <c r="AQ319" s="20">
        <f ca="1"/>
        <v>73.902233565791818</v>
      </c>
      <c r="AR319" s="20">
        <f ca="1"/>
        <v>74.619640618367512</v>
      </c>
      <c r="AS319" s="20">
        <f ca="1"/>
        <v>75.458675583180707</v>
      </c>
      <c r="AT319" s="20">
        <f ca="1"/>
        <v>76.236105476879942</v>
      </c>
      <c r="AU319" s="20">
        <f ca="1"/>
        <v>76.990916541458759</v>
      </c>
      <c r="AV319" s="20">
        <f ca="1"/>
        <v>77.077090241728087</v>
      </c>
      <c r="AW319" s="20">
        <f ca="1"/>
        <v>77.958067025935549</v>
      </c>
      <c r="AX319" s="20">
        <f ca="1"/>
        <v>77.290212343127862</v>
      </c>
      <c r="AY319" s="20">
        <f ca="1"/>
        <v>77.290212343127862</v>
      </c>
      <c r="AZ319" s="20">
        <f ca="1"/>
        <v>77.290212343127862</v>
      </c>
      <c r="BA319" s="20">
        <f ca="1"/>
        <v>77.290212343127862</v>
      </c>
      <c r="BB319" s="20">
        <f ca="1"/>
        <v>77.290212343127862</v>
      </c>
      <c r="BC319" s="20">
        <f ca="1"/>
        <v>77.290212343127862</v>
      </c>
      <c r="BD319" s="20">
        <f ca="1"/>
        <v>77.290212343127862</v>
      </c>
      <c r="BE319" s="20">
        <f ca="1"/>
        <v>77.290212343127862</v>
      </c>
      <c r="BF319" s="20">
        <f ca="1"/>
        <v>77.290212343127862</v>
      </c>
      <c r="BG319" s="20">
        <f ca="1"/>
        <v>77.290212343127862</v>
      </c>
      <c r="BH319" s="20">
        <f ca="1"/>
        <v>77.290212343127862</v>
      </c>
      <c r="BI319" s="20">
        <f ca="1"/>
        <v>77.290212343127862</v>
      </c>
      <c r="BJ319" s="20">
        <f ca="1"/>
        <v>77.290212343127862</v>
      </c>
      <c r="BK319" s="20">
        <f ca="1"/>
        <v>77.290212343127862</v>
      </c>
      <c r="BL319" s="20">
        <f ca="1"/>
        <v>77.290212343127862</v>
      </c>
      <c r="BM319" s="20">
        <f ca="1"/>
        <v>77.290212343127862</v>
      </c>
    </row>
    <row r="320" spans="1:65">
      <c r="A320" s="22">
        <v>0.9</v>
      </c>
      <c r="B320" s="20">
        <f ca="1"/>
        <v>5.6724642672636474</v>
      </c>
      <c r="C320" s="20" cm="1">
        <f t="array" aca="1" ref="C320:AF320" ca="1">$A320*Total_Maximum_Demand__MVA____Option_6_Summer_POE50</f>
        <v>43.832474612344058</v>
      </c>
      <c r="D320" s="20">
        <f ca="1"/>
        <v>58.430521388903237</v>
      </c>
      <c r="E320" s="20">
        <f ca="1"/>
        <v>62.425917988936874</v>
      </c>
      <c r="F320" s="20">
        <f ca="1"/>
        <v>62.326272646971347</v>
      </c>
      <c r="G320" s="20">
        <f ca="1"/>
        <v>62.320076005086065</v>
      </c>
      <c r="H320" s="20">
        <f ca="1"/>
        <v>62.781872006910234</v>
      </c>
      <c r="I320" s="20">
        <f ca="1"/>
        <v>63.206041614224361</v>
      </c>
      <c r="J320" s="20">
        <f ca="1"/>
        <v>64.271993570601467</v>
      </c>
      <c r="K320" s="20">
        <f ca="1"/>
        <v>65.013287206869748</v>
      </c>
      <c r="L320" s="20">
        <f ca="1"/>
        <v>65.357650644548741</v>
      </c>
      <c r="M320" s="20">
        <f ca="1"/>
        <v>65.75255892653513</v>
      </c>
      <c r="N320" s="20">
        <f ca="1"/>
        <v>66.108269248392716</v>
      </c>
      <c r="O320" s="20">
        <f ca="1"/>
        <v>66.915423078213763</v>
      </c>
      <c r="P320" s="20">
        <f ca="1"/>
        <v>67.817184946189855</v>
      </c>
      <c r="Q320" s="20">
        <f ca="1"/>
        <v>67.833098530674334</v>
      </c>
      <c r="R320" s="20">
        <f ca="1"/>
        <v>67.833098530674334</v>
      </c>
      <c r="S320" s="20">
        <f ca="1"/>
        <v>67.833098530674334</v>
      </c>
      <c r="T320" s="20">
        <f ca="1"/>
        <v>67.833098530674334</v>
      </c>
      <c r="U320" s="20">
        <f ca="1"/>
        <v>67.833098530674334</v>
      </c>
      <c r="V320" s="20">
        <f ca="1"/>
        <v>67.833098530674334</v>
      </c>
      <c r="W320" s="20">
        <f ca="1"/>
        <v>67.833098530674334</v>
      </c>
      <c r="X320" s="20">
        <f ca="1"/>
        <v>67.833098530674334</v>
      </c>
      <c r="Y320" s="20">
        <f ca="1"/>
        <v>67.833098530674334</v>
      </c>
      <c r="Z320" s="20">
        <f ca="1"/>
        <v>67.833098530674334</v>
      </c>
      <c r="AA320" s="20">
        <f ca="1"/>
        <v>67.833098530674334</v>
      </c>
      <c r="AB320" s="20">
        <f ca="1"/>
        <v>67.833098530674334</v>
      </c>
      <c r="AC320" s="20">
        <f ca="1"/>
        <v>67.833098530674334</v>
      </c>
      <c r="AD320" s="20">
        <f ca="1"/>
        <v>67.833098530674334</v>
      </c>
      <c r="AE320" s="20">
        <f ca="1"/>
        <v>67.833098530674334</v>
      </c>
      <c r="AF320" s="20">
        <f ca="1"/>
        <v>67.833098530674334</v>
      </c>
      <c r="AG320" s="20"/>
      <c r="AH320" s="22">
        <v>0.9</v>
      </c>
      <c r="AI320" s="20">
        <f ca="1"/>
        <v>16.261064232822449</v>
      </c>
      <c r="AJ320" s="20" cm="1">
        <f t="array" aca="1" ref="AJ320:BM320" ca="1">$AH320*Total_Maximum_Demand__MVA____Option_6_Summer_POE10</f>
        <v>49.639883700426353</v>
      </c>
      <c r="AK320" s="20">
        <f ca="1"/>
        <v>64.271222710624457</v>
      </c>
      <c r="AL320" s="20">
        <f ca="1"/>
        <v>68.100443841396725</v>
      </c>
      <c r="AM320" s="20">
        <f ca="1"/>
        <v>67.871225454663914</v>
      </c>
      <c r="AN320" s="20">
        <f ca="1"/>
        <v>67.888310893437435</v>
      </c>
      <c r="AO320" s="20">
        <f ca="1"/>
        <v>68.281388981149675</v>
      </c>
      <c r="AP320" s="20">
        <f ca="1"/>
        <v>69.318441663846414</v>
      </c>
      <c r="AQ320" s="20">
        <f ca="1"/>
        <v>70.012642325486993</v>
      </c>
      <c r="AR320" s="20">
        <f ca="1"/>
        <v>70.692291112137653</v>
      </c>
      <c r="AS320" s="20">
        <f ca="1"/>
        <v>71.487166341960688</v>
      </c>
      <c r="AT320" s="20">
        <f ca="1"/>
        <v>72.223678872833631</v>
      </c>
      <c r="AU320" s="20">
        <f ca="1"/>
        <v>72.938763039276722</v>
      </c>
      <c r="AV320" s="20">
        <f ca="1"/>
        <v>73.020401281637135</v>
      </c>
      <c r="AW320" s="20">
        <f ca="1"/>
        <v>73.855010866675784</v>
      </c>
      <c r="AX320" s="20">
        <f ca="1"/>
        <v>73.22230643033167</v>
      </c>
      <c r="AY320" s="20">
        <f ca="1"/>
        <v>73.22230643033167</v>
      </c>
      <c r="AZ320" s="20">
        <f ca="1"/>
        <v>73.22230643033167</v>
      </c>
      <c r="BA320" s="20">
        <f ca="1"/>
        <v>73.22230643033167</v>
      </c>
      <c r="BB320" s="20">
        <f ca="1"/>
        <v>73.22230643033167</v>
      </c>
      <c r="BC320" s="20">
        <f ca="1"/>
        <v>73.22230643033167</v>
      </c>
      <c r="BD320" s="20">
        <f ca="1"/>
        <v>73.22230643033167</v>
      </c>
      <c r="BE320" s="20">
        <f ca="1"/>
        <v>73.22230643033167</v>
      </c>
      <c r="BF320" s="20">
        <f ca="1"/>
        <v>73.22230643033167</v>
      </c>
      <c r="BG320" s="20">
        <f ca="1"/>
        <v>73.22230643033167</v>
      </c>
      <c r="BH320" s="20">
        <f ca="1"/>
        <v>73.22230643033167</v>
      </c>
      <c r="BI320" s="20">
        <f ca="1"/>
        <v>73.22230643033167</v>
      </c>
      <c r="BJ320" s="20">
        <f ca="1"/>
        <v>73.22230643033167</v>
      </c>
      <c r="BK320" s="20">
        <f ca="1"/>
        <v>73.22230643033167</v>
      </c>
      <c r="BL320" s="20">
        <f ca="1"/>
        <v>73.22230643033167</v>
      </c>
      <c r="BM320" s="20">
        <f ca="1"/>
        <v>73.22230643033167</v>
      </c>
    </row>
    <row r="321" spans="1:65">
      <c r="A321" s="22">
        <v>0.85</v>
      </c>
      <c r="B321" s="20">
        <f ca="1"/>
        <v>15.882899948338205</v>
      </c>
      <c r="C321" s="20" cm="1">
        <f t="array" aca="1" ref="C321:AF321" ca="1">$A321*Total_Maximum_Demand__MVA____Option_6_Summer_POE50</f>
        <v>41.397337133880498</v>
      </c>
      <c r="D321" s="20">
        <f ca="1"/>
        <v>55.184381311741944</v>
      </c>
      <c r="E321" s="20">
        <f ca="1"/>
        <v>58.957811433995936</v>
      </c>
      <c r="F321" s="20">
        <f ca="1"/>
        <v>58.863701944361821</v>
      </c>
      <c r="G321" s="20">
        <f ca="1"/>
        <v>58.857849560359057</v>
      </c>
      <c r="H321" s="20">
        <f ca="1"/>
        <v>59.293990228748548</v>
      </c>
      <c r="I321" s="20">
        <f ca="1"/>
        <v>59.694594857878563</v>
      </c>
      <c r="J321" s="20">
        <f ca="1"/>
        <v>60.701327261123602</v>
      </c>
      <c r="K321" s="20">
        <f ca="1"/>
        <v>61.401437917599196</v>
      </c>
      <c r="L321" s="20">
        <f ca="1"/>
        <v>61.726670053184918</v>
      </c>
      <c r="M321" s="20">
        <f ca="1"/>
        <v>62.099638986172067</v>
      </c>
      <c r="N321" s="20">
        <f ca="1"/>
        <v>62.435587623482014</v>
      </c>
      <c r="O321" s="20">
        <f ca="1"/>
        <v>63.197899573868554</v>
      </c>
      <c r="P321" s="20">
        <f ca="1"/>
        <v>64.049563560290409</v>
      </c>
      <c r="Q321" s="20">
        <f ca="1"/>
        <v>64.064593056747981</v>
      </c>
      <c r="R321" s="20">
        <f ca="1"/>
        <v>64.064593056747981</v>
      </c>
      <c r="S321" s="20">
        <f ca="1"/>
        <v>64.064593056747981</v>
      </c>
      <c r="T321" s="20">
        <f ca="1"/>
        <v>64.064593056747981</v>
      </c>
      <c r="U321" s="20">
        <f ca="1"/>
        <v>64.064593056747981</v>
      </c>
      <c r="V321" s="20">
        <f ca="1"/>
        <v>64.064593056747981</v>
      </c>
      <c r="W321" s="20">
        <f ca="1"/>
        <v>64.064593056747981</v>
      </c>
      <c r="X321" s="20">
        <f ca="1"/>
        <v>64.064593056747981</v>
      </c>
      <c r="Y321" s="20">
        <f ca="1"/>
        <v>64.064593056747981</v>
      </c>
      <c r="Z321" s="20">
        <f ca="1"/>
        <v>64.064593056747981</v>
      </c>
      <c r="AA321" s="20">
        <f ca="1"/>
        <v>64.064593056747981</v>
      </c>
      <c r="AB321" s="20">
        <f ca="1"/>
        <v>64.064593056747981</v>
      </c>
      <c r="AC321" s="20">
        <f ca="1"/>
        <v>64.064593056747981</v>
      </c>
      <c r="AD321" s="20">
        <f ca="1"/>
        <v>64.064593056747981</v>
      </c>
      <c r="AE321" s="20">
        <f ca="1"/>
        <v>64.064593056747981</v>
      </c>
      <c r="AF321" s="20">
        <f ca="1"/>
        <v>64.064593056747981</v>
      </c>
      <c r="AG321" s="20"/>
      <c r="AH321" s="22">
        <v>0.85</v>
      </c>
      <c r="AI321" s="20">
        <f ca="1"/>
        <v>26.471499913897006</v>
      </c>
      <c r="AJ321" s="20" cm="1">
        <f t="array" aca="1" ref="AJ321:BM321" ca="1">$AH321*Total_Maximum_Demand__MVA____Option_6_Summer_POE10</f>
        <v>46.882112383736001</v>
      </c>
      <c r="AK321" s="20">
        <f ca="1"/>
        <v>60.700599226700866</v>
      </c>
      <c r="AL321" s="20">
        <f ca="1"/>
        <v>64.317085850208016</v>
      </c>
      <c r="AM321" s="20">
        <f ca="1"/>
        <v>64.100601818293697</v>
      </c>
      <c r="AN321" s="20">
        <f ca="1"/>
        <v>64.11673806602424</v>
      </c>
      <c r="AO321" s="20">
        <f ca="1"/>
        <v>64.487978482196908</v>
      </c>
      <c r="AP321" s="20">
        <f ca="1"/>
        <v>65.467417126966055</v>
      </c>
      <c r="AQ321" s="20">
        <f ca="1"/>
        <v>66.123051085182155</v>
      </c>
      <c r="AR321" s="20">
        <f ca="1"/>
        <v>66.764941605907779</v>
      </c>
      <c r="AS321" s="20">
        <f ca="1"/>
        <v>67.51565710074064</v>
      </c>
      <c r="AT321" s="20">
        <f ca="1"/>
        <v>68.21125226878732</v>
      </c>
      <c r="AU321" s="20">
        <f ca="1"/>
        <v>68.886609537094671</v>
      </c>
      <c r="AV321" s="20">
        <f ca="1"/>
        <v>68.963712321546183</v>
      </c>
      <c r="AW321" s="20">
        <f ca="1"/>
        <v>69.751954707416019</v>
      </c>
      <c r="AX321" s="20">
        <f ca="1"/>
        <v>69.15440051753545</v>
      </c>
      <c r="AY321" s="20">
        <f ca="1"/>
        <v>69.15440051753545</v>
      </c>
      <c r="AZ321" s="20">
        <f ca="1"/>
        <v>69.15440051753545</v>
      </c>
      <c r="BA321" s="20">
        <f ca="1"/>
        <v>69.15440051753545</v>
      </c>
      <c r="BB321" s="20">
        <f ca="1"/>
        <v>69.15440051753545</v>
      </c>
      <c r="BC321" s="20">
        <f ca="1"/>
        <v>69.15440051753545</v>
      </c>
      <c r="BD321" s="20">
        <f ca="1"/>
        <v>69.15440051753545</v>
      </c>
      <c r="BE321" s="20">
        <f ca="1"/>
        <v>69.15440051753545</v>
      </c>
      <c r="BF321" s="20">
        <f ca="1"/>
        <v>69.15440051753545</v>
      </c>
      <c r="BG321" s="20">
        <f ca="1"/>
        <v>69.15440051753545</v>
      </c>
      <c r="BH321" s="20">
        <f ca="1"/>
        <v>69.15440051753545</v>
      </c>
      <c r="BI321" s="20">
        <f ca="1"/>
        <v>69.15440051753545</v>
      </c>
      <c r="BJ321" s="20">
        <f ca="1"/>
        <v>69.15440051753545</v>
      </c>
      <c r="BK321" s="20">
        <f ca="1"/>
        <v>69.15440051753545</v>
      </c>
      <c r="BL321" s="20">
        <f ca="1"/>
        <v>69.15440051753545</v>
      </c>
      <c r="BM321" s="20">
        <f ca="1"/>
        <v>69.15440051753545</v>
      </c>
    </row>
    <row r="322" spans="1:65">
      <c r="A322" s="22">
        <v>0.8</v>
      </c>
      <c r="B322" s="20">
        <f ca="1"/>
        <v>31.009471327707921</v>
      </c>
      <c r="C322" s="20" cm="1">
        <f t="array" aca="1" ref="C322:AF322" ca="1">$A322*Total_Maximum_Demand__MVA____Option_6_Summer_POE50</f>
        <v>38.962199655416946</v>
      </c>
      <c r="D322" s="20">
        <f ca="1"/>
        <v>51.938241234580659</v>
      </c>
      <c r="E322" s="20">
        <f ca="1"/>
        <v>55.489704879055004</v>
      </c>
      <c r="F322" s="20">
        <f ca="1"/>
        <v>55.40113124175231</v>
      </c>
      <c r="G322" s="20">
        <f ca="1"/>
        <v>55.395623115632056</v>
      </c>
      <c r="H322" s="20">
        <f ca="1"/>
        <v>55.806108450586876</v>
      </c>
      <c r="I322" s="20">
        <f ca="1"/>
        <v>56.183148101532765</v>
      </c>
      <c r="J322" s="20">
        <f ca="1"/>
        <v>57.130660951645751</v>
      </c>
      <c r="K322" s="20">
        <f ca="1"/>
        <v>57.789588628328659</v>
      </c>
      <c r="L322" s="20">
        <f ca="1"/>
        <v>58.095689461821102</v>
      </c>
      <c r="M322" s="20">
        <f ca="1"/>
        <v>58.446719045809004</v>
      </c>
      <c r="N322" s="20">
        <f ca="1"/>
        <v>58.762905998571313</v>
      </c>
      <c r="O322" s="20">
        <f ca="1"/>
        <v>59.480376069523345</v>
      </c>
      <c r="P322" s="20">
        <f ca="1"/>
        <v>60.281942174390977</v>
      </c>
      <c r="Q322" s="20">
        <f ca="1"/>
        <v>60.296087582821634</v>
      </c>
      <c r="R322" s="20">
        <f ca="1"/>
        <v>60.296087582821634</v>
      </c>
      <c r="S322" s="20">
        <f ca="1"/>
        <v>60.296087582821634</v>
      </c>
      <c r="T322" s="20">
        <f ca="1"/>
        <v>60.296087582821634</v>
      </c>
      <c r="U322" s="20">
        <f ca="1"/>
        <v>60.296087582821634</v>
      </c>
      <c r="V322" s="20">
        <f ca="1"/>
        <v>60.296087582821634</v>
      </c>
      <c r="W322" s="20">
        <f ca="1"/>
        <v>60.296087582821634</v>
      </c>
      <c r="X322" s="20">
        <f ca="1"/>
        <v>60.296087582821634</v>
      </c>
      <c r="Y322" s="20">
        <f ca="1"/>
        <v>60.296087582821634</v>
      </c>
      <c r="Z322" s="20">
        <f ca="1"/>
        <v>60.296087582821634</v>
      </c>
      <c r="AA322" s="20">
        <f ca="1"/>
        <v>60.296087582821634</v>
      </c>
      <c r="AB322" s="20">
        <f ca="1"/>
        <v>60.296087582821634</v>
      </c>
      <c r="AC322" s="20">
        <f ca="1"/>
        <v>60.296087582821634</v>
      </c>
      <c r="AD322" s="20">
        <f ca="1"/>
        <v>60.296087582821634</v>
      </c>
      <c r="AE322" s="20">
        <f ca="1"/>
        <v>60.296087582821634</v>
      </c>
      <c r="AF322" s="20">
        <f ca="1"/>
        <v>60.296087582821634</v>
      </c>
      <c r="AG322" s="20"/>
      <c r="AH322" s="22">
        <v>0.8</v>
      </c>
      <c r="AI322" s="20">
        <f ca="1"/>
        <v>34.034785603581859</v>
      </c>
      <c r="AJ322" s="20" cm="1">
        <f t="array" aca="1" ref="AJ322:BM322" ca="1">$AH322*Total_Maximum_Demand__MVA____Option_6_Summer_POE10</f>
        <v>44.124341067045648</v>
      </c>
      <c r="AK322" s="20">
        <f ca="1"/>
        <v>57.12997574277729</v>
      </c>
      <c r="AL322" s="20">
        <f ca="1"/>
        <v>60.533727859019315</v>
      </c>
      <c r="AM322" s="20">
        <f ca="1"/>
        <v>60.329978181923479</v>
      </c>
      <c r="AN322" s="20">
        <f ca="1"/>
        <v>60.345165238611052</v>
      </c>
      <c r="AO322" s="20">
        <f ca="1"/>
        <v>60.694567983244156</v>
      </c>
      <c r="AP322" s="20">
        <f ca="1"/>
        <v>61.616392590085695</v>
      </c>
      <c r="AQ322" s="20">
        <f ca="1"/>
        <v>62.233459844877331</v>
      </c>
      <c r="AR322" s="20">
        <f ca="1"/>
        <v>62.837592099677913</v>
      </c>
      <c r="AS322" s="20">
        <f ca="1"/>
        <v>63.544147859520606</v>
      </c>
      <c r="AT322" s="20">
        <f ca="1"/>
        <v>64.198825664741008</v>
      </c>
      <c r="AU322" s="20">
        <f ca="1"/>
        <v>64.834456034912634</v>
      </c>
      <c r="AV322" s="20">
        <f ca="1"/>
        <v>64.907023361455231</v>
      </c>
      <c r="AW322" s="20">
        <f ca="1"/>
        <v>65.648898548156254</v>
      </c>
      <c r="AX322" s="20">
        <f ca="1"/>
        <v>65.086494604739258</v>
      </c>
      <c r="AY322" s="20">
        <f ca="1"/>
        <v>65.086494604739258</v>
      </c>
      <c r="AZ322" s="20">
        <f ca="1"/>
        <v>65.086494604739258</v>
      </c>
      <c r="BA322" s="20">
        <f ca="1"/>
        <v>65.086494604739258</v>
      </c>
      <c r="BB322" s="20">
        <f ca="1"/>
        <v>65.086494604739258</v>
      </c>
      <c r="BC322" s="20">
        <f ca="1"/>
        <v>65.086494604739258</v>
      </c>
      <c r="BD322" s="20">
        <f ca="1"/>
        <v>65.086494604739258</v>
      </c>
      <c r="BE322" s="20">
        <f ca="1"/>
        <v>65.086494604739258</v>
      </c>
      <c r="BF322" s="20">
        <f ca="1"/>
        <v>65.086494604739258</v>
      </c>
      <c r="BG322" s="20">
        <f ca="1"/>
        <v>65.086494604739258</v>
      </c>
      <c r="BH322" s="20">
        <f ca="1"/>
        <v>65.086494604739258</v>
      </c>
      <c r="BI322" s="20">
        <f ca="1"/>
        <v>65.086494604739258</v>
      </c>
      <c r="BJ322" s="20">
        <f ca="1"/>
        <v>65.086494604739258</v>
      </c>
      <c r="BK322" s="20">
        <f ca="1"/>
        <v>65.086494604739258</v>
      </c>
      <c r="BL322" s="20">
        <f ca="1"/>
        <v>65.086494604739258</v>
      </c>
      <c r="BM322" s="20">
        <f ca="1"/>
        <v>65.086494604739258</v>
      </c>
    </row>
    <row r="323" spans="1:65">
      <c r="A323" s="22">
        <v>0.75</v>
      </c>
      <c r="B323" s="20">
        <f ca="1"/>
        <v>72.985706905459182</v>
      </c>
      <c r="C323" s="20" cm="1">
        <f t="array" aca="1" ref="C323:AF323" ca="1">$A323*Total_Maximum_Demand__MVA____Option_6_Summer_POE50</f>
        <v>36.527062176953379</v>
      </c>
      <c r="D323" s="20">
        <f ca="1"/>
        <v>48.692101157419359</v>
      </c>
      <c r="E323" s="20">
        <f ca="1"/>
        <v>52.021598324114066</v>
      </c>
      <c r="F323" s="20">
        <f ca="1"/>
        <v>51.938560539142784</v>
      </c>
      <c r="G323" s="20">
        <f ca="1"/>
        <v>51.933396670905054</v>
      </c>
      <c r="H323" s="20">
        <f ca="1"/>
        <v>52.318226672425197</v>
      </c>
      <c r="I323" s="20">
        <f ca="1"/>
        <v>52.671701345186968</v>
      </c>
      <c r="J323" s="20">
        <f ca="1"/>
        <v>53.559994642167887</v>
      </c>
      <c r="K323" s="20">
        <f ca="1"/>
        <v>54.177739339058121</v>
      </c>
      <c r="L323" s="20">
        <f ca="1"/>
        <v>54.464708870457279</v>
      </c>
      <c r="M323" s="20">
        <f ca="1"/>
        <v>54.793799105445942</v>
      </c>
      <c r="N323" s="20">
        <f ca="1"/>
        <v>55.090224373660604</v>
      </c>
      <c r="O323" s="20">
        <f ca="1"/>
        <v>55.762852565178136</v>
      </c>
      <c r="P323" s="20">
        <f ca="1"/>
        <v>56.514320788491538</v>
      </c>
      <c r="Q323" s="20">
        <f ca="1"/>
        <v>56.527582108895281</v>
      </c>
      <c r="R323" s="20">
        <f ca="1"/>
        <v>56.527582108895281</v>
      </c>
      <c r="S323" s="20">
        <f ca="1"/>
        <v>56.527582108895281</v>
      </c>
      <c r="T323" s="20">
        <f ca="1"/>
        <v>56.527582108895281</v>
      </c>
      <c r="U323" s="20">
        <f ca="1"/>
        <v>56.527582108895281</v>
      </c>
      <c r="V323" s="20">
        <f ca="1"/>
        <v>56.527582108895281</v>
      </c>
      <c r="W323" s="20">
        <f ca="1"/>
        <v>56.527582108895281</v>
      </c>
      <c r="X323" s="20">
        <f ca="1"/>
        <v>56.527582108895281</v>
      </c>
      <c r="Y323" s="20">
        <f ca="1"/>
        <v>56.527582108895281</v>
      </c>
      <c r="Z323" s="20">
        <f ca="1"/>
        <v>56.527582108895281</v>
      </c>
      <c r="AA323" s="20">
        <f ca="1"/>
        <v>56.527582108895281</v>
      </c>
      <c r="AB323" s="20">
        <f ca="1"/>
        <v>56.527582108895281</v>
      </c>
      <c r="AC323" s="20">
        <f ca="1"/>
        <v>56.527582108895281</v>
      </c>
      <c r="AD323" s="20">
        <f ca="1"/>
        <v>56.527582108895281</v>
      </c>
      <c r="AE323" s="20">
        <f ca="1"/>
        <v>56.527582108895281</v>
      </c>
      <c r="AF323" s="20">
        <f ca="1"/>
        <v>56.527582108895281</v>
      </c>
      <c r="AG323" s="20"/>
      <c r="AH323" s="22">
        <v>0.75</v>
      </c>
      <c r="AI323" s="20">
        <f ca="1"/>
        <v>48.405028413983239</v>
      </c>
      <c r="AJ323" s="20" cm="1">
        <f t="array" aca="1" ref="AJ323:BM323" ca="1">$AH323*Total_Maximum_Demand__MVA____Option_6_Summer_POE10</f>
        <v>41.366569750355296</v>
      </c>
      <c r="AK323" s="20">
        <f ca="1"/>
        <v>53.559352258853707</v>
      </c>
      <c r="AL323" s="20">
        <f ca="1"/>
        <v>56.750369867830607</v>
      </c>
      <c r="AM323" s="20">
        <f ca="1"/>
        <v>56.559354545553262</v>
      </c>
      <c r="AN323" s="20">
        <f ca="1"/>
        <v>56.573592411197858</v>
      </c>
      <c r="AO323" s="20">
        <f ca="1"/>
        <v>56.901157484291396</v>
      </c>
      <c r="AP323" s="20">
        <f ca="1"/>
        <v>57.765368053205336</v>
      </c>
      <c r="AQ323" s="20">
        <f ca="1"/>
        <v>58.343868604572492</v>
      </c>
      <c r="AR323" s="20">
        <f ca="1"/>
        <v>58.910242593448039</v>
      </c>
      <c r="AS323" s="20">
        <f ca="1"/>
        <v>59.572638618300566</v>
      </c>
      <c r="AT323" s="20">
        <f ca="1"/>
        <v>60.18639906069469</v>
      </c>
      <c r="AU323" s="20">
        <f ca="1"/>
        <v>60.782302532730597</v>
      </c>
      <c r="AV323" s="20">
        <f ca="1"/>
        <v>60.850334401364279</v>
      </c>
      <c r="AW323" s="20">
        <f ca="1"/>
        <v>61.545842388896489</v>
      </c>
      <c r="AX323" s="20">
        <f ca="1"/>
        <v>61.018588691943052</v>
      </c>
      <c r="AY323" s="20">
        <f ca="1"/>
        <v>61.018588691943052</v>
      </c>
      <c r="AZ323" s="20">
        <f ca="1"/>
        <v>61.018588691943052</v>
      </c>
      <c r="BA323" s="20">
        <f ca="1"/>
        <v>61.018588691943052</v>
      </c>
      <c r="BB323" s="20">
        <f ca="1"/>
        <v>61.018588691943052</v>
      </c>
      <c r="BC323" s="20">
        <f ca="1"/>
        <v>61.018588691943052</v>
      </c>
      <c r="BD323" s="20">
        <f ca="1"/>
        <v>61.018588691943052</v>
      </c>
      <c r="BE323" s="20">
        <f ca="1"/>
        <v>61.018588691943052</v>
      </c>
      <c r="BF323" s="20">
        <f ca="1"/>
        <v>61.018588691943052</v>
      </c>
      <c r="BG323" s="20">
        <f ca="1"/>
        <v>61.018588691943052</v>
      </c>
      <c r="BH323" s="20">
        <f ca="1"/>
        <v>61.018588691943052</v>
      </c>
      <c r="BI323" s="20">
        <f ca="1"/>
        <v>61.018588691943052</v>
      </c>
      <c r="BJ323" s="20">
        <f ca="1"/>
        <v>61.018588691943052</v>
      </c>
      <c r="BK323" s="20">
        <f ca="1"/>
        <v>61.018588691943052</v>
      </c>
      <c r="BL323" s="20">
        <f ca="1"/>
        <v>61.018588691943052</v>
      </c>
      <c r="BM323" s="20">
        <f ca="1"/>
        <v>61.018588691943052</v>
      </c>
    </row>
    <row r="324" spans="1:65">
      <c r="A324" s="22">
        <v>0.7</v>
      </c>
      <c r="B324" s="20">
        <f ca="1"/>
        <v>150.50938522472873</v>
      </c>
      <c r="C324" s="20" cm="1">
        <f t="array" aca="1" ref="C324:AF324" ca="1">$A324*Total_Maximum_Demand__MVA____Option_6_Summer_POE50</f>
        <v>34.091924698489819</v>
      </c>
      <c r="D324" s="20">
        <f ca="1"/>
        <v>45.445961080258066</v>
      </c>
      <c r="E324" s="20">
        <f ca="1"/>
        <v>48.553491769173121</v>
      </c>
      <c r="F324" s="20">
        <f ca="1"/>
        <v>48.475989836533266</v>
      </c>
      <c r="G324" s="20">
        <f ca="1"/>
        <v>48.471170226178046</v>
      </c>
      <c r="H324" s="20">
        <f ca="1"/>
        <v>48.830344894263511</v>
      </c>
      <c r="I324" s="20">
        <f ca="1"/>
        <v>49.16025458884117</v>
      </c>
      <c r="J324" s="20">
        <f ca="1"/>
        <v>49.989328332690022</v>
      </c>
      <c r="K324" s="20">
        <f ca="1"/>
        <v>50.565890049787576</v>
      </c>
      <c r="L324" s="20">
        <f ca="1"/>
        <v>50.833728279093457</v>
      </c>
      <c r="M324" s="20">
        <f ca="1"/>
        <v>51.140879165082879</v>
      </c>
      <c r="N324" s="20">
        <f ca="1"/>
        <v>51.417542748749888</v>
      </c>
      <c r="O324" s="20">
        <f ca="1"/>
        <v>52.045329060832927</v>
      </c>
      <c r="P324" s="20">
        <f ca="1"/>
        <v>52.7466994025921</v>
      </c>
      <c r="Q324" s="20">
        <f ca="1"/>
        <v>52.759076634968928</v>
      </c>
      <c r="R324" s="20">
        <f ca="1"/>
        <v>52.759076634968928</v>
      </c>
      <c r="S324" s="20">
        <f ca="1"/>
        <v>52.759076634968928</v>
      </c>
      <c r="T324" s="20">
        <f ca="1"/>
        <v>52.759076634968928</v>
      </c>
      <c r="U324" s="20">
        <f ca="1"/>
        <v>52.759076634968928</v>
      </c>
      <c r="V324" s="20">
        <f ca="1"/>
        <v>52.759076634968928</v>
      </c>
      <c r="W324" s="20">
        <f ca="1"/>
        <v>52.759076634968928</v>
      </c>
      <c r="X324" s="20">
        <f ca="1"/>
        <v>52.759076634968928</v>
      </c>
      <c r="Y324" s="20">
        <f ca="1"/>
        <v>52.759076634968928</v>
      </c>
      <c r="Z324" s="20">
        <f ca="1"/>
        <v>52.759076634968928</v>
      </c>
      <c r="AA324" s="20">
        <f ca="1"/>
        <v>52.759076634968928</v>
      </c>
      <c r="AB324" s="20">
        <f ca="1"/>
        <v>52.759076634968928</v>
      </c>
      <c r="AC324" s="20">
        <f ca="1"/>
        <v>52.759076634968928</v>
      </c>
      <c r="AD324" s="20">
        <f ca="1"/>
        <v>52.759076634968928</v>
      </c>
      <c r="AE324" s="20">
        <f ca="1"/>
        <v>52.759076634968928</v>
      </c>
      <c r="AF324" s="20">
        <f ca="1"/>
        <v>52.759076634968928</v>
      </c>
      <c r="AG324" s="20"/>
      <c r="AH324" s="22">
        <v>0.7</v>
      </c>
      <c r="AI324" s="20">
        <f ca="1"/>
        <v>76.389185465817334</v>
      </c>
      <c r="AJ324" s="20" cm="1">
        <f t="array" aca="1" ref="AJ324:BM324" ca="1">$AH324*Total_Maximum_Demand__MVA____Option_6_Summer_POE10</f>
        <v>38.608798433664937</v>
      </c>
      <c r="AK324" s="20">
        <f ca="1"/>
        <v>49.988728774930124</v>
      </c>
      <c r="AL324" s="20">
        <f ca="1"/>
        <v>52.967011876641898</v>
      </c>
      <c r="AM324" s="20">
        <f ca="1"/>
        <v>52.788730909183045</v>
      </c>
      <c r="AN324" s="20">
        <f ca="1"/>
        <v>52.802019583784663</v>
      </c>
      <c r="AO324" s="20">
        <f ca="1"/>
        <v>53.107746985338636</v>
      </c>
      <c r="AP324" s="20">
        <f ca="1"/>
        <v>53.914343516324983</v>
      </c>
      <c r="AQ324" s="20">
        <f ca="1"/>
        <v>54.454277364267654</v>
      </c>
      <c r="AR324" s="20">
        <f ca="1"/>
        <v>54.982893087218166</v>
      </c>
      <c r="AS324" s="20">
        <f ca="1"/>
        <v>55.601129377080525</v>
      </c>
      <c r="AT324" s="20">
        <f ca="1"/>
        <v>56.173972456648372</v>
      </c>
      <c r="AU324" s="20">
        <f ca="1"/>
        <v>56.730149030548553</v>
      </c>
      <c r="AV324" s="20">
        <f ca="1"/>
        <v>56.79364544127332</v>
      </c>
      <c r="AW324" s="20">
        <f ca="1"/>
        <v>57.442786229636717</v>
      </c>
      <c r="AX324" s="20">
        <f ca="1"/>
        <v>56.950682779146845</v>
      </c>
      <c r="AY324" s="20">
        <f ca="1"/>
        <v>56.950682779146845</v>
      </c>
      <c r="AZ324" s="20">
        <f ca="1"/>
        <v>56.950682779146845</v>
      </c>
      <c r="BA324" s="20">
        <f ca="1"/>
        <v>56.950682779146845</v>
      </c>
      <c r="BB324" s="20">
        <f ca="1"/>
        <v>56.950682779146845</v>
      </c>
      <c r="BC324" s="20">
        <f ca="1"/>
        <v>56.950682779146845</v>
      </c>
      <c r="BD324" s="20">
        <f ca="1"/>
        <v>56.950682779146845</v>
      </c>
      <c r="BE324" s="20">
        <f ca="1"/>
        <v>56.950682779146845</v>
      </c>
      <c r="BF324" s="20">
        <f ca="1"/>
        <v>56.950682779146845</v>
      </c>
      <c r="BG324" s="20">
        <f ca="1"/>
        <v>56.950682779146845</v>
      </c>
      <c r="BH324" s="20">
        <f ca="1"/>
        <v>56.950682779146845</v>
      </c>
      <c r="BI324" s="20">
        <f ca="1"/>
        <v>56.950682779146845</v>
      </c>
      <c r="BJ324" s="20">
        <f ca="1"/>
        <v>56.950682779146845</v>
      </c>
      <c r="BK324" s="20">
        <f ca="1"/>
        <v>56.950682779146845</v>
      </c>
      <c r="BL324" s="20">
        <f ca="1"/>
        <v>56.950682779146845</v>
      </c>
      <c r="BM324" s="20">
        <f ca="1"/>
        <v>56.950682779146845</v>
      </c>
    </row>
    <row r="325" spans="1:65">
      <c r="A325" s="22">
        <v>0.65</v>
      </c>
      <c r="B325" s="20">
        <f ca="1"/>
        <v>359.63423454451441</v>
      </c>
      <c r="C325" s="20" cm="1">
        <f t="array" aca="1" ref="C325:AF325" ca="1">$A325*Total_Maximum_Demand__MVA____Option_6_Summer_POE50</f>
        <v>31.656787220026267</v>
      </c>
      <c r="D325" s="20">
        <f ca="1"/>
        <v>42.19982100309678</v>
      </c>
      <c r="E325" s="20">
        <f ca="1"/>
        <v>45.08538521423219</v>
      </c>
      <c r="F325" s="20">
        <f ca="1"/>
        <v>45.013419133923755</v>
      </c>
      <c r="G325" s="20">
        <f ca="1"/>
        <v>45.008943781451045</v>
      </c>
      <c r="H325" s="20">
        <f ca="1"/>
        <v>45.34246311610184</v>
      </c>
      <c r="I325" s="20">
        <f ca="1"/>
        <v>45.648807832495372</v>
      </c>
      <c r="J325" s="20">
        <f ca="1"/>
        <v>46.418662023212171</v>
      </c>
      <c r="K325" s="20">
        <f ca="1"/>
        <v>46.954040760517039</v>
      </c>
      <c r="L325" s="20">
        <f ca="1"/>
        <v>47.202747687729641</v>
      </c>
      <c r="M325" s="20">
        <f ca="1"/>
        <v>47.487959224719816</v>
      </c>
      <c r="N325" s="20">
        <f ca="1"/>
        <v>47.744861123839186</v>
      </c>
      <c r="O325" s="20">
        <f ca="1"/>
        <v>48.327805556487718</v>
      </c>
      <c r="P325" s="20">
        <f ca="1"/>
        <v>48.979078016692668</v>
      </c>
      <c r="Q325" s="20">
        <f ca="1"/>
        <v>48.990571161042581</v>
      </c>
      <c r="R325" s="20">
        <f ca="1"/>
        <v>48.990571161042581</v>
      </c>
      <c r="S325" s="20">
        <f ca="1"/>
        <v>48.990571161042581</v>
      </c>
      <c r="T325" s="20">
        <f ca="1"/>
        <v>48.990571161042581</v>
      </c>
      <c r="U325" s="20">
        <f ca="1"/>
        <v>48.990571161042581</v>
      </c>
      <c r="V325" s="20">
        <f ca="1"/>
        <v>48.990571161042581</v>
      </c>
      <c r="W325" s="20">
        <f ca="1"/>
        <v>48.990571161042581</v>
      </c>
      <c r="X325" s="20">
        <f ca="1"/>
        <v>48.990571161042581</v>
      </c>
      <c r="Y325" s="20">
        <f ca="1"/>
        <v>48.990571161042581</v>
      </c>
      <c r="Z325" s="20">
        <f ca="1"/>
        <v>48.990571161042581</v>
      </c>
      <c r="AA325" s="20">
        <f ca="1"/>
        <v>48.990571161042581</v>
      </c>
      <c r="AB325" s="20">
        <f ca="1"/>
        <v>48.990571161042581</v>
      </c>
      <c r="AC325" s="20">
        <f ca="1"/>
        <v>48.990571161042581</v>
      </c>
      <c r="AD325" s="20">
        <f ca="1"/>
        <v>48.990571161042581</v>
      </c>
      <c r="AE325" s="20">
        <f ca="1"/>
        <v>48.990571161042581</v>
      </c>
      <c r="AF325" s="20">
        <f ca="1"/>
        <v>48.990571161042581</v>
      </c>
      <c r="AG325" s="20"/>
      <c r="AH325" s="22">
        <v>0.65</v>
      </c>
      <c r="AI325" s="20">
        <f ca="1"/>
        <v>114.20561391424124</v>
      </c>
      <c r="AJ325" s="20" cm="1">
        <f t="array" aca="1" ref="AJ325:BM325" ca="1">$AH325*Total_Maximum_Demand__MVA____Option_6_Summer_POE10</f>
        <v>35.851027116974585</v>
      </c>
      <c r="AK325" s="20">
        <f ca="1"/>
        <v>46.418105291006547</v>
      </c>
      <c r="AL325" s="20">
        <f ca="1"/>
        <v>49.183653885453197</v>
      </c>
      <c r="AM325" s="20">
        <f ca="1"/>
        <v>49.018107272812827</v>
      </c>
      <c r="AN325" s="20">
        <f ca="1"/>
        <v>49.030446756371475</v>
      </c>
      <c r="AO325" s="20">
        <f ca="1"/>
        <v>49.314336486385876</v>
      </c>
      <c r="AP325" s="20">
        <f ca="1"/>
        <v>50.063318979444631</v>
      </c>
      <c r="AQ325" s="20">
        <f ca="1"/>
        <v>50.564686123962829</v>
      </c>
      <c r="AR325" s="20">
        <f ca="1"/>
        <v>51.055543580988299</v>
      </c>
      <c r="AS325" s="20">
        <f ca="1"/>
        <v>51.629620135860492</v>
      </c>
      <c r="AT325" s="20">
        <f ca="1"/>
        <v>52.161545852602067</v>
      </c>
      <c r="AU325" s="20">
        <f ca="1"/>
        <v>52.677995528366516</v>
      </c>
      <c r="AV325" s="20">
        <f ca="1"/>
        <v>52.736956481182375</v>
      </c>
      <c r="AW325" s="20">
        <f ca="1"/>
        <v>53.339730070376959</v>
      </c>
      <c r="AX325" s="20">
        <f ca="1"/>
        <v>52.882776866350646</v>
      </c>
      <c r="AY325" s="20">
        <f ca="1"/>
        <v>52.882776866350646</v>
      </c>
      <c r="AZ325" s="20">
        <f ca="1"/>
        <v>52.882776866350646</v>
      </c>
      <c r="BA325" s="20">
        <f ca="1"/>
        <v>52.882776866350646</v>
      </c>
      <c r="BB325" s="20">
        <f ca="1"/>
        <v>52.882776866350646</v>
      </c>
      <c r="BC325" s="20">
        <f ca="1"/>
        <v>52.882776866350646</v>
      </c>
      <c r="BD325" s="20">
        <f ca="1"/>
        <v>52.882776866350646</v>
      </c>
      <c r="BE325" s="20">
        <f ca="1"/>
        <v>52.882776866350646</v>
      </c>
      <c r="BF325" s="20">
        <f ca="1"/>
        <v>52.882776866350646</v>
      </c>
      <c r="BG325" s="20">
        <f ca="1"/>
        <v>52.882776866350646</v>
      </c>
      <c r="BH325" s="20">
        <f ca="1"/>
        <v>52.882776866350646</v>
      </c>
      <c r="BI325" s="20">
        <f ca="1"/>
        <v>52.882776866350646</v>
      </c>
      <c r="BJ325" s="20">
        <f ca="1"/>
        <v>52.882776866350646</v>
      </c>
      <c r="BK325" s="20">
        <f ca="1"/>
        <v>52.882776866350646</v>
      </c>
      <c r="BL325" s="20">
        <f ca="1"/>
        <v>52.882776866350646</v>
      </c>
      <c r="BM325" s="20">
        <f ca="1"/>
        <v>52.882776866350646</v>
      </c>
    </row>
    <row r="326" spans="1:65">
      <c r="A326" s="22">
        <v>0.6</v>
      </c>
      <c r="B326" s="20">
        <f ca="1"/>
        <v>689.77165489926449</v>
      </c>
      <c r="C326" s="20" cm="1">
        <f t="array" aca="1" ref="C326:AF326" ca="1">$A326*Total_Maximum_Demand__MVA____Option_6_Summer_POE50</f>
        <v>29.221649741562704</v>
      </c>
      <c r="D326" s="20">
        <f ca="1"/>
        <v>38.953680925935487</v>
      </c>
      <c r="E326" s="20">
        <f ca="1"/>
        <v>41.617278659291252</v>
      </c>
      <c r="F326" s="20">
        <f ca="1"/>
        <v>41.550848431314229</v>
      </c>
      <c r="G326" s="20">
        <f ca="1"/>
        <v>41.546717336724036</v>
      </c>
      <c r="H326" s="20">
        <f ca="1"/>
        <v>41.854581337940154</v>
      </c>
      <c r="I326" s="20">
        <f ca="1"/>
        <v>42.137361076149574</v>
      </c>
      <c r="J326" s="20">
        <f ca="1"/>
        <v>42.847995713734306</v>
      </c>
      <c r="K326" s="20">
        <f ca="1"/>
        <v>43.342191471246494</v>
      </c>
      <c r="L326" s="20">
        <f ca="1"/>
        <v>43.571767096365825</v>
      </c>
      <c r="M326" s="20">
        <f ca="1"/>
        <v>43.835039284356753</v>
      </c>
      <c r="N326" s="20">
        <f ca="1"/>
        <v>44.072179498928477</v>
      </c>
      <c r="O326" s="20">
        <f ca="1"/>
        <v>44.610282052142509</v>
      </c>
      <c r="P326" s="20">
        <f ca="1"/>
        <v>45.211456630793229</v>
      </c>
      <c r="Q326" s="20">
        <f ca="1"/>
        <v>45.222065687116221</v>
      </c>
      <c r="R326" s="20">
        <f ca="1"/>
        <v>45.222065687116221</v>
      </c>
      <c r="S326" s="20">
        <f ca="1"/>
        <v>45.222065687116221</v>
      </c>
      <c r="T326" s="20">
        <f ca="1"/>
        <v>45.222065687116221</v>
      </c>
      <c r="U326" s="20">
        <f ca="1"/>
        <v>45.222065687116221</v>
      </c>
      <c r="V326" s="20">
        <f ca="1"/>
        <v>45.222065687116221</v>
      </c>
      <c r="W326" s="20">
        <f ca="1"/>
        <v>45.222065687116221</v>
      </c>
      <c r="X326" s="20">
        <f ca="1"/>
        <v>45.222065687116221</v>
      </c>
      <c r="Y326" s="20">
        <f ca="1"/>
        <v>45.222065687116221</v>
      </c>
      <c r="Z326" s="20">
        <f ca="1"/>
        <v>45.222065687116221</v>
      </c>
      <c r="AA326" s="20">
        <f ca="1"/>
        <v>45.222065687116221</v>
      </c>
      <c r="AB326" s="20">
        <f ca="1"/>
        <v>45.222065687116221</v>
      </c>
      <c r="AC326" s="20">
        <f ca="1"/>
        <v>45.222065687116221</v>
      </c>
      <c r="AD326" s="20">
        <f ca="1"/>
        <v>45.222065687116221</v>
      </c>
      <c r="AE326" s="20">
        <f ca="1"/>
        <v>45.222065687116221</v>
      </c>
      <c r="AF326" s="20">
        <f ca="1"/>
        <v>45.222065687116221</v>
      </c>
      <c r="AG326" s="20"/>
      <c r="AH326" s="22">
        <v>0.6</v>
      </c>
      <c r="AI326" s="20">
        <f ca="1"/>
        <v>178.11537799207929</v>
      </c>
      <c r="AJ326" s="20" cm="1">
        <f t="array" aca="1" ref="AJ326:BM326" ca="1">$AH326*Total_Maximum_Demand__MVA____Option_6_Summer_POE10</f>
        <v>33.093255800284233</v>
      </c>
      <c r="AK326" s="20">
        <f ca="1"/>
        <v>42.847481807082964</v>
      </c>
      <c r="AL326" s="20">
        <f ca="1"/>
        <v>45.400295894264481</v>
      </c>
      <c r="AM326" s="20">
        <f ca="1"/>
        <v>45.24748363644261</v>
      </c>
      <c r="AN326" s="20">
        <f ca="1"/>
        <v>45.258873928958288</v>
      </c>
      <c r="AO326" s="20">
        <f ca="1"/>
        <v>45.520925987433117</v>
      </c>
      <c r="AP326" s="20">
        <f ca="1"/>
        <v>46.212294442564271</v>
      </c>
      <c r="AQ326" s="20">
        <f ca="1"/>
        <v>46.675094883657991</v>
      </c>
      <c r="AR326" s="20">
        <f ca="1"/>
        <v>47.128194074758433</v>
      </c>
      <c r="AS326" s="20">
        <f ca="1"/>
        <v>47.658110894640451</v>
      </c>
      <c r="AT326" s="20">
        <f ca="1"/>
        <v>48.149119248555749</v>
      </c>
      <c r="AU326" s="20">
        <f ca="1"/>
        <v>48.625842026184479</v>
      </c>
      <c r="AV326" s="20">
        <f ca="1"/>
        <v>48.680267521091423</v>
      </c>
      <c r="AW326" s="20">
        <f ca="1"/>
        <v>49.236673911117187</v>
      </c>
      <c r="AX326" s="20">
        <f ca="1"/>
        <v>48.81487095355444</v>
      </c>
      <c r="AY326" s="20">
        <f ca="1"/>
        <v>48.81487095355444</v>
      </c>
      <c r="AZ326" s="20">
        <f ca="1"/>
        <v>48.81487095355444</v>
      </c>
      <c r="BA326" s="20">
        <f ca="1"/>
        <v>48.81487095355444</v>
      </c>
      <c r="BB326" s="20">
        <f ca="1"/>
        <v>48.81487095355444</v>
      </c>
      <c r="BC326" s="20">
        <f ca="1"/>
        <v>48.81487095355444</v>
      </c>
      <c r="BD326" s="20">
        <f ca="1"/>
        <v>48.81487095355444</v>
      </c>
      <c r="BE326" s="20">
        <f ca="1"/>
        <v>48.81487095355444</v>
      </c>
      <c r="BF326" s="20">
        <f ca="1"/>
        <v>48.81487095355444</v>
      </c>
      <c r="BG326" s="20">
        <f ca="1"/>
        <v>48.81487095355444</v>
      </c>
      <c r="BH326" s="20">
        <f ca="1"/>
        <v>48.81487095355444</v>
      </c>
      <c r="BI326" s="20">
        <f ca="1"/>
        <v>48.81487095355444</v>
      </c>
      <c r="BJ326" s="20">
        <f ca="1"/>
        <v>48.81487095355444</v>
      </c>
      <c r="BK326" s="20">
        <f ca="1"/>
        <v>48.81487095355444</v>
      </c>
      <c r="BL326" s="20">
        <f ca="1"/>
        <v>48.81487095355444</v>
      </c>
      <c r="BM326" s="20">
        <f ca="1"/>
        <v>48.81487095355444</v>
      </c>
    </row>
    <row r="327" spans="1:65">
      <c r="A327" s="22">
        <v>0.55000000000000104</v>
      </c>
      <c r="B327" s="20">
        <f ca="1"/>
        <v>1095.5419321509021</v>
      </c>
      <c r="C327" s="20" cm="1">
        <f t="array" aca="1" ref="C327:AF327" ca="1">$A327*Total_Maximum_Demand__MVA____Option_6_Summer_POE50</f>
        <v>26.786512263099198</v>
      </c>
      <c r="D327" s="20">
        <f ca="1"/>
        <v>35.707540848774265</v>
      </c>
      <c r="E327" s="20">
        <f ca="1"/>
        <v>38.149172104350384</v>
      </c>
      <c r="F327" s="20">
        <f ca="1"/>
        <v>38.088277728704782</v>
      </c>
      <c r="G327" s="20">
        <f ca="1"/>
        <v>38.084490891997106</v>
      </c>
      <c r="H327" s="20">
        <f ca="1"/>
        <v>38.366699559778546</v>
      </c>
      <c r="I327" s="20">
        <f ca="1"/>
        <v>38.625914319803847</v>
      </c>
      <c r="J327" s="20">
        <f ca="1"/>
        <v>39.277329404256527</v>
      </c>
      <c r="K327" s="20">
        <f ca="1"/>
        <v>39.730342181976027</v>
      </c>
      <c r="L327" s="20">
        <f ca="1"/>
        <v>39.94078650500208</v>
      </c>
      <c r="M327" s="20">
        <f ca="1"/>
        <v>40.182119343993769</v>
      </c>
      <c r="N327" s="20">
        <f ca="1"/>
        <v>40.399497874017847</v>
      </c>
      <c r="O327" s="20">
        <f ca="1"/>
        <v>40.892758547797378</v>
      </c>
      <c r="P327" s="20">
        <f ca="1"/>
        <v>41.443835244893876</v>
      </c>
      <c r="Q327" s="20">
        <f ca="1"/>
        <v>41.453560213189952</v>
      </c>
      <c r="R327" s="20">
        <f ca="1"/>
        <v>41.453560213189952</v>
      </c>
      <c r="S327" s="20">
        <f ca="1"/>
        <v>41.453560213189952</v>
      </c>
      <c r="T327" s="20">
        <f ca="1"/>
        <v>41.453560213189952</v>
      </c>
      <c r="U327" s="20">
        <f ca="1"/>
        <v>41.453560213189952</v>
      </c>
      <c r="V327" s="20">
        <f ca="1"/>
        <v>41.453560213189952</v>
      </c>
      <c r="W327" s="20">
        <f ca="1"/>
        <v>41.453560213189952</v>
      </c>
      <c r="X327" s="20">
        <f ca="1"/>
        <v>41.453560213189952</v>
      </c>
      <c r="Y327" s="20">
        <f ca="1"/>
        <v>41.453560213189952</v>
      </c>
      <c r="Z327" s="20">
        <f ca="1"/>
        <v>41.453560213189952</v>
      </c>
      <c r="AA327" s="20">
        <f ca="1"/>
        <v>41.453560213189952</v>
      </c>
      <c r="AB327" s="20">
        <f ca="1"/>
        <v>41.453560213189952</v>
      </c>
      <c r="AC327" s="20">
        <f ca="1"/>
        <v>41.453560213189952</v>
      </c>
      <c r="AD327" s="20">
        <f ca="1"/>
        <v>41.453560213189952</v>
      </c>
      <c r="AE327" s="20">
        <f ca="1"/>
        <v>41.453560213189952</v>
      </c>
      <c r="AF327" s="20">
        <f ca="1"/>
        <v>41.453560213189952</v>
      </c>
      <c r="AG327" s="20"/>
      <c r="AH327" s="22">
        <v>0.55000000000000104</v>
      </c>
      <c r="AI327" s="20">
        <f ca="1"/>
        <v>311.60737041501801</v>
      </c>
      <c r="AJ327" s="20" cm="1">
        <f t="array" aca="1" ref="AJ327:BM327" ca="1">$AH327*Total_Maximum_Demand__MVA____Option_6_Summer_POE10</f>
        <v>30.335484483593937</v>
      </c>
      <c r="AK327" s="20">
        <f ca="1"/>
        <v>39.276858323159459</v>
      </c>
      <c r="AL327" s="20">
        <f ca="1"/>
        <v>41.616937903075858</v>
      </c>
      <c r="AM327" s="20">
        <f ca="1"/>
        <v>41.47686000007247</v>
      </c>
      <c r="AN327" s="20">
        <f ca="1"/>
        <v>41.487301101545171</v>
      </c>
      <c r="AO327" s="20">
        <f ca="1"/>
        <v>41.727515488480435</v>
      </c>
      <c r="AP327" s="20">
        <f ca="1"/>
        <v>42.361269905683997</v>
      </c>
      <c r="AQ327" s="20">
        <f ca="1"/>
        <v>42.785503643353245</v>
      </c>
      <c r="AR327" s="20">
        <f ca="1"/>
        <v>43.200844568528645</v>
      </c>
      <c r="AS327" s="20">
        <f ca="1"/>
        <v>43.686601653420496</v>
      </c>
      <c r="AT327" s="20">
        <f ca="1"/>
        <v>44.136692644509523</v>
      </c>
      <c r="AU327" s="20">
        <f ca="1"/>
        <v>44.57368852400252</v>
      </c>
      <c r="AV327" s="20">
        <f ca="1"/>
        <v>44.623578561000556</v>
      </c>
      <c r="AW327" s="20">
        <f ca="1"/>
        <v>45.133617751857507</v>
      </c>
      <c r="AX327" s="20">
        <f ca="1"/>
        <v>44.746965040758326</v>
      </c>
      <c r="AY327" s="20">
        <f ca="1"/>
        <v>44.746965040758326</v>
      </c>
      <c r="AZ327" s="20">
        <f ca="1"/>
        <v>44.746965040758326</v>
      </c>
      <c r="BA327" s="20">
        <f ca="1"/>
        <v>44.746965040758326</v>
      </c>
      <c r="BB327" s="20">
        <f ca="1"/>
        <v>44.746965040758326</v>
      </c>
      <c r="BC327" s="20">
        <f ca="1"/>
        <v>44.746965040758326</v>
      </c>
      <c r="BD327" s="20">
        <f ca="1"/>
        <v>44.746965040758326</v>
      </c>
      <c r="BE327" s="20">
        <f ca="1"/>
        <v>44.746965040758326</v>
      </c>
      <c r="BF327" s="20">
        <f ca="1"/>
        <v>44.746965040758326</v>
      </c>
      <c r="BG327" s="20">
        <f ca="1"/>
        <v>44.746965040758326</v>
      </c>
      <c r="BH327" s="20">
        <f ca="1"/>
        <v>44.746965040758326</v>
      </c>
      <c r="BI327" s="20">
        <f ca="1"/>
        <v>44.746965040758326</v>
      </c>
      <c r="BJ327" s="20">
        <f ca="1"/>
        <v>44.746965040758326</v>
      </c>
      <c r="BK327" s="20">
        <f ca="1"/>
        <v>44.746965040758326</v>
      </c>
      <c r="BL327" s="20">
        <f ca="1"/>
        <v>44.746965040758326</v>
      </c>
      <c r="BM327" s="20">
        <f ca="1"/>
        <v>44.746965040758326</v>
      </c>
    </row>
    <row r="328" spans="1:65">
      <c r="A328" s="22">
        <v>0.500000000000001</v>
      </c>
      <c r="B328" s="20">
        <f ca="1"/>
        <v>1666.1918374375045</v>
      </c>
      <c r="C328" s="20" cm="1">
        <f t="array" aca="1" ref="C328:AF328" ca="1">$A328*Total_Maximum_Demand__MVA____Option_6_Summer_POE50</f>
        <v>24.351374784635638</v>
      </c>
      <c r="D328" s="20">
        <f ca="1"/>
        <v>32.461400771612972</v>
      </c>
      <c r="E328" s="20">
        <f ca="1"/>
        <v>34.681065549409446</v>
      </c>
      <c r="F328" s="20">
        <f ca="1"/>
        <v>34.625707026095263</v>
      </c>
      <c r="G328" s="20">
        <f ca="1"/>
        <v>34.622264447270105</v>
      </c>
      <c r="H328" s="20">
        <f ca="1"/>
        <v>34.878817781616867</v>
      </c>
      <c r="I328" s="20">
        <f ca="1"/>
        <v>35.114467563458049</v>
      </c>
      <c r="J328" s="20">
        <f ca="1"/>
        <v>35.706663094778662</v>
      </c>
      <c r="K328" s="20">
        <f ca="1"/>
        <v>36.118492892705483</v>
      </c>
      <c r="L328" s="20">
        <f ca="1"/>
        <v>36.309805913638257</v>
      </c>
      <c r="M328" s="20">
        <f ca="1"/>
        <v>36.529199403630699</v>
      </c>
      <c r="N328" s="20">
        <f ca="1"/>
        <v>36.726816249107138</v>
      </c>
      <c r="O328" s="20">
        <f ca="1"/>
        <v>37.175235043452162</v>
      </c>
      <c r="P328" s="20">
        <f ca="1"/>
        <v>37.676213858994437</v>
      </c>
      <c r="Q328" s="20">
        <f ca="1"/>
        <v>37.685054739263599</v>
      </c>
      <c r="R328" s="20">
        <f ca="1"/>
        <v>37.685054739263599</v>
      </c>
      <c r="S328" s="20">
        <f ca="1"/>
        <v>37.685054739263599</v>
      </c>
      <c r="T328" s="20">
        <f ca="1"/>
        <v>37.685054739263599</v>
      </c>
      <c r="U328" s="20">
        <f ca="1"/>
        <v>37.685054739263599</v>
      </c>
      <c r="V328" s="20">
        <f ca="1"/>
        <v>37.685054739263599</v>
      </c>
      <c r="W328" s="20">
        <f ca="1"/>
        <v>37.685054739263599</v>
      </c>
      <c r="X328" s="20">
        <f ca="1"/>
        <v>37.685054739263599</v>
      </c>
      <c r="Y328" s="20">
        <f ca="1"/>
        <v>37.685054739263599</v>
      </c>
      <c r="Z328" s="20">
        <f ca="1"/>
        <v>37.685054739263599</v>
      </c>
      <c r="AA328" s="20">
        <f ca="1"/>
        <v>37.685054739263599</v>
      </c>
      <c r="AB328" s="20">
        <f ca="1"/>
        <v>37.685054739263599</v>
      </c>
      <c r="AC328" s="20">
        <f ca="1"/>
        <v>37.685054739263599</v>
      </c>
      <c r="AD328" s="20">
        <f ca="1"/>
        <v>37.685054739263599</v>
      </c>
      <c r="AE328" s="20">
        <f ca="1"/>
        <v>37.685054739263599</v>
      </c>
      <c r="AF328" s="20">
        <f ca="1"/>
        <v>37.685054739263599</v>
      </c>
      <c r="AG328" s="20"/>
      <c r="AH328" s="22">
        <v>0.500000000000001</v>
      </c>
      <c r="AI328" s="20">
        <f ca="1"/>
        <v>636.07232650249614</v>
      </c>
      <c r="AJ328" s="20" cm="1">
        <f t="array" aca="1" ref="AJ328:BM328" ca="1">$AH328*Total_Maximum_Demand__MVA____Option_6_Summer_POE10</f>
        <v>27.577713166903585</v>
      </c>
      <c r="AK328" s="20">
        <f ca="1"/>
        <v>35.706234839235876</v>
      </c>
      <c r="AL328" s="20">
        <f ca="1"/>
        <v>37.833579911887149</v>
      </c>
      <c r="AM328" s="20">
        <f ca="1"/>
        <v>37.706236363702253</v>
      </c>
      <c r="AN328" s="20">
        <f ca="1"/>
        <v>37.715728274131983</v>
      </c>
      <c r="AO328" s="20">
        <f ca="1"/>
        <v>37.934104989527675</v>
      </c>
      <c r="AP328" s="20">
        <f ca="1"/>
        <v>38.510245368803638</v>
      </c>
      <c r="AQ328" s="20">
        <f ca="1"/>
        <v>38.895912403048406</v>
      </c>
      <c r="AR328" s="20">
        <f ca="1"/>
        <v>39.273495062298771</v>
      </c>
      <c r="AS328" s="20">
        <f ca="1"/>
        <v>39.715092412200455</v>
      </c>
      <c r="AT328" s="20">
        <f ca="1"/>
        <v>40.124266040463205</v>
      </c>
      <c r="AU328" s="20">
        <f ca="1"/>
        <v>40.521535021820476</v>
      </c>
      <c r="AV328" s="20">
        <f ca="1"/>
        <v>40.566889600909597</v>
      </c>
      <c r="AW328" s="20">
        <f ca="1"/>
        <v>41.030561592597742</v>
      </c>
      <c r="AX328" s="20">
        <f ca="1"/>
        <v>40.679059127962113</v>
      </c>
      <c r="AY328" s="20">
        <f ca="1"/>
        <v>40.679059127962113</v>
      </c>
      <c r="AZ328" s="20">
        <f ca="1"/>
        <v>40.679059127962113</v>
      </c>
      <c r="BA328" s="20">
        <f ca="1"/>
        <v>40.679059127962113</v>
      </c>
      <c r="BB328" s="20">
        <f ca="1"/>
        <v>40.679059127962113</v>
      </c>
      <c r="BC328" s="20">
        <f ca="1"/>
        <v>40.679059127962113</v>
      </c>
      <c r="BD328" s="20">
        <f ca="1"/>
        <v>40.679059127962113</v>
      </c>
      <c r="BE328" s="20">
        <f ca="1"/>
        <v>40.679059127962113</v>
      </c>
      <c r="BF328" s="20">
        <f ca="1"/>
        <v>40.679059127962113</v>
      </c>
      <c r="BG328" s="20">
        <f ca="1"/>
        <v>40.679059127962113</v>
      </c>
      <c r="BH328" s="20">
        <f ca="1"/>
        <v>40.679059127962113</v>
      </c>
      <c r="BI328" s="20">
        <f ca="1"/>
        <v>40.679059127962113</v>
      </c>
      <c r="BJ328" s="20">
        <f ca="1"/>
        <v>40.679059127962113</v>
      </c>
      <c r="BK328" s="20">
        <f ca="1"/>
        <v>40.679059127962113</v>
      </c>
      <c r="BL328" s="20">
        <f ca="1"/>
        <v>40.679059127962113</v>
      </c>
      <c r="BM328" s="20">
        <f ca="1"/>
        <v>40.679059127962113</v>
      </c>
    </row>
    <row r="329" spans="1:65">
      <c r="A329" s="22">
        <v>0.45000000000000101</v>
      </c>
      <c r="B329" s="20">
        <f ca="1"/>
        <v>2506.0947132770302</v>
      </c>
      <c r="C329" s="20" cm="1">
        <f t="array" aca="1" ref="C329:AF329" ca="1">$A329*Total_Maximum_Demand__MVA____Option_6_Summer_POE50</f>
        <v>21.916237306172079</v>
      </c>
      <c r="D329" s="20">
        <f ca="1"/>
        <v>29.215260694451683</v>
      </c>
      <c r="E329" s="20">
        <f ca="1"/>
        <v>31.212958994468508</v>
      </c>
      <c r="F329" s="20">
        <f ca="1"/>
        <v>31.163136323485741</v>
      </c>
      <c r="G329" s="20">
        <f ca="1"/>
        <v>31.1600380025431</v>
      </c>
      <c r="H329" s="20">
        <f ca="1"/>
        <v>31.390936003455188</v>
      </c>
      <c r="I329" s="20">
        <f ca="1"/>
        <v>31.603020807112252</v>
      </c>
      <c r="J329" s="20">
        <f ca="1"/>
        <v>32.135996785300804</v>
      </c>
      <c r="K329" s="20">
        <f ca="1"/>
        <v>32.506643603434945</v>
      </c>
      <c r="L329" s="20">
        <f ca="1"/>
        <v>32.678825322274442</v>
      </c>
      <c r="M329" s="20">
        <f ca="1"/>
        <v>32.876279463267636</v>
      </c>
      <c r="N329" s="20">
        <f ca="1"/>
        <v>33.054134624196436</v>
      </c>
      <c r="O329" s="20">
        <f ca="1"/>
        <v>33.45771153910696</v>
      </c>
      <c r="P329" s="20">
        <f ca="1"/>
        <v>33.908592473094998</v>
      </c>
      <c r="Q329" s="20">
        <f ca="1"/>
        <v>33.916549265337245</v>
      </c>
      <c r="R329" s="20">
        <f ca="1"/>
        <v>33.916549265337245</v>
      </c>
      <c r="S329" s="20">
        <f ca="1"/>
        <v>33.916549265337245</v>
      </c>
      <c r="T329" s="20">
        <f ca="1"/>
        <v>33.916549265337245</v>
      </c>
      <c r="U329" s="20">
        <f ca="1"/>
        <v>33.916549265337245</v>
      </c>
      <c r="V329" s="20">
        <f ca="1"/>
        <v>33.916549265337245</v>
      </c>
      <c r="W329" s="20">
        <f ca="1"/>
        <v>33.916549265337245</v>
      </c>
      <c r="X329" s="20">
        <f ca="1"/>
        <v>33.916549265337245</v>
      </c>
      <c r="Y329" s="20">
        <f ca="1"/>
        <v>33.916549265337245</v>
      </c>
      <c r="Z329" s="20">
        <f ca="1"/>
        <v>33.916549265337245</v>
      </c>
      <c r="AA329" s="20">
        <f ca="1"/>
        <v>33.916549265337245</v>
      </c>
      <c r="AB329" s="20">
        <f ca="1"/>
        <v>33.916549265337245</v>
      </c>
      <c r="AC329" s="20">
        <f ca="1"/>
        <v>33.916549265337245</v>
      </c>
      <c r="AD329" s="20">
        <f ca="1"/>
        <v>33.916549265337245</v>
      </c>
      <c r="AE329" s="20">
        <f ca="1"/>
        <v>33.916549265337245</v>
      </c>
      <c r="AF329" s="20">
        <f ca="1"/>
        <v>33.916549265337245</v>
      </c>
      <c r="AG329" s="20"/>
      <c r="AH329" s="22">
        <v>0.45000000000000101</v>
      </c>
      <c r="AI329" s="20">
        <f ca="1"/>
        <v>1179.4944033063869</v>
      </c>
      <c r="AJ329" s="20" cm="1">
        <f t="array" aca="1" ref="AJ329:BM329" ca="1">$AH329*Total_Maximum_Demand__MVA____Option_6_Summer_POE10</f>
        <v>24.81994185021323</v>
      </c>
      <c r="AK329" s="20">
        <f ca="1"/>
        <v>32.1356113553123</v>
      </c>
      <c r="AL329" s="20">
        <f ca="1"/>
        <v>34.050221920698441</v>
      </c>
      <c r="AM329" s="20">
        <f ca="1"/>
        <v>33.935612727332035</v>
      </c>
      <c r="AN329" s="20">
        <f ca="1"/>
        <v>33.944155446718788</v>
      </c>
      <c r="AO329" s="20">
        <f ca="1"/>
        <v>34.140694490574916</v>
      </c>
      <c r="AP329" s="20">
        <f ca="1"/>
        <v>34.659220831923278</v>
      </c>
      <c r="AQ329" s="20">
        <f ca="1"/>
        <v>35.006321162743575</v>
      </c>
      <c r="AR329" s="20">
        <f ca="1"/>
        <v>35.346145556068905</v>
      </c>
      <c r="AS329" s="20">
        <f ca="1"/>
        <v>35.743583170980422</v>
      </c>
      <c r="AT329" s="20">
        <f ca="1"/>
        <v>36.111839436416894</v>
      </c>
      <c r="AU329" s="20">
        <f ca="1"/>
        <v>36.469381519638439</v>
      </c>
      <c r="AV329" s="20">
        <f ca="1"/>
        <v>36.510200640818653</v>
      </c>
      <c r="AW329" s="20">
        <f ca="1"/>
        <v>36.927505433337977</v>
      </c>
      <c r="AX329" s="20">
        <f ca="1"/>
        <v>36.611153215165913</v>
      </c>
      <c r="AY329" s="20">
        <f ca="1"/>
        <v>36.611153215165913</v>
      </c>
      <c r="AZ329" s="20">
        <f ca="1"/>
        <v>36.611153215165913</v>
      </c>
      <c r="BA329" s="20">
        <f ca="1"/>
        <v>36.611153215165913</v>
      </c>
      <c r="BB329" s="20">
        <f ca="1"/>
        <v>36.611153215165913</v>
      </c>
      <c r="BC329" s="20">
        <f ca="1"/>
        <v>36.611153215165913</v>
      </c>
      <c r="BD329" s="20">
        <f ca="1"/>
        <v>36.611153215165913</v>
      </c>
      <c r="BE329" s="20">
        <f ca="1"/>
        <v>36.611153215165913</v>
      </c>
      <c r="BF329" s="20">
        <f ca="1"/>
        <v>36.611153215165913</v>
      </c>
      <c r="BG329" s="20">
        <f ca="1"/>
        <v>36.611153215165913</v>
      </c>
      <c r="BH329" s="20">
        <f ca="1"/>
        <v>36.611153215165913</v>
      </c>
      <c r="BI329" s="20">
        <f ca="1"/>
        <v>36.611153215165913</v>
      </c>
      <c r="BJ329" s="20">
        <f ca="1"/>
        <v>36.611153215165913</v>
      </c>
      <c r="BK329" s="20">
        <f ca="1"/>
        <v>36.611153215165913</v>
      </c>
      <c r="BL329" s="20">
        <f ca="1"/>
        <v>36.611153215165913</v>
      </c>
      <c r="BM329" s="20">
        <f ca="1"/>
        <v>36.611153215165913</v>
      </c>
    </row>
    <row r="330" spans="1:65">
      <c r="A330" s="22">
        <v>0.40000000000000102</v>
      </c>
      <c r="B330" s="20">
        <f ca="1"/>
        <v>3164.478732564382</v>
      </c>
      <c r="C330" s="20" cm="1">
        <f t="array" aca="1" ref="C330:AF330" ca="1">$A330*Total_Maximum_Demand__MVA____Option_6_Summer_POE50</f>
        <v>19.481099827708519</v>
      </c>
      <c r="D330" s="20">
        <f ca="1"/>
        <v>25.969120617290393</v>
      </c>
      <c r="E330" s="20">
        <f ca="1"/>
        <v>27.74485243952757</v>
      </c>
      <c r="F330" s="20">
        <f ca="1"/>
        <v>27.700565620876226</v>
      </c>
      <c r="G330" s="20">
        <f ca="1"/>
        <v>27.697811557816099</v>
      </c>
      <c r="H330" s="20">
        <f ca="1"/>
        <v>27.903054225293509</v>
      </c>
      <c r="I330" s="20">
        <f ca="1"/>
        <v>28.091574050766454</v>
      </c>
      <c r="J330" s="20">
        <f ca="1"/>
        <v>28.565330475822947</v>
      </c>
      <c r="K330" s="20">
        <f ca="1"/>
        <v>28.894794314164404</v>
      </c>
      <c r="L330" s="20">
        <f ca="1"/>
        <v>29.047844730910622</v>
      </c>
      <c r="M330" s="20">
        <f ca="1"/>
        <v>29.223359522904577</v>
      </c>
      <c r="N330" s="20">
        <f ca="1"/>
        <v>29.381452999285727</v>
      </c>
      <c r="O330" s="20">
        <f ca="1"/>
        <v>29.740188034761747</v>
      </c>
      <c r="P330" s="20">
        <f ca="1"/>
        <v>30.140971087195563</v>
      </c>
      <c r="Q330" s="20">
        <f ca="1"/>
        <v>30.148043791410892</v>
      </c>
      <c r="R330" s="20">
        <f ca="1"/>
        <v>30.148043791410892</v>
      </c>
      <c r="S330" s="20">
        <f ca="1"/>
        <v>30.148043791410892</v>
      </c>
      <c r="T330" s="20">
        <f ca="1"/>
        <v>30.148043791410892</v>
      </c>
      <c r="U330" s="20">
        <f ca="1"/>
        <v>30.148043791410892</v>
      </c>
      <c r="V330" s="20">
        <f ca="1"/>
        <v>30.148043791410892</v>
      </c>
      <c r="W330" s="20">
        <f ca="1"/>
        <v>30.148043791410892</v>
      </c>
      <c r="X330" s="20">
        <f ca="1"/>
        <v>30.148043791410892</v>
      </c>
      <c r="Y330" s="20">
        <f ca="1"/>
        <v>30.148043791410892</v>
      </c>
      <c r="Z330" s="20">
        <f ca="1"/>
        <v>30.148043791410892</v>
      </c>
      <c r="AA330" s="20">
        <f ca="1"/>
        <v>30.148043791410892</v>
      </c>
      <c r="AB330" s="20">
        <f ca="1"/>
        <v>30.148043791410892</v>
      </c>
      <c r="AC330" s="20">
        <f ca="1"/>
        <v>30.148043791410892</v>
      </c>
      <c r="AD330" s="20">
        <f ca="1"/>
        <v>30.148043791410892</v>
      </c>
      <c r="AE330" s="20">
        <f ca="1"/>
        <v>30.148043791410892</v>
      </c>
      <c r="AF330" s="20">
        <f ca="1"/>
        <v>30.148043791410892</v>
      </c>
      <c r="AG330" s="20"/>
      <c r="AH330" s="22">
        <v>0.40000000000000102</v>
      </c>
      <c r="AI330" s="20">
        <f ca="1"/>
        <v>1808.3816084035498</v>
      </c>
      <c r="AJ330" s="20" cm="1">
        <f t="array" aca="1" ref="AJ330:BM330" ca="1">$AH330*Total_Maximum_Demand__MVA____Option_6_Summer_POE10</f>
        <v>22.062170533522877</v>
      </c>
      <c r="AK330" s="20">
        <f ca="1"/>
        <v>28.564987871388716</v>
      </c>
      <c r="AL330" s="20">
        <f ca="1"/>
        <v>30.266863929509736</v>
      </c>
      <c r="AM330" s="20">
        <f ca="1"/>
        <v>30.164989090961818</v>
      </c>
      <c r="AN330" s="20">
        <f ca="1"/>
        <v>30.172582619305601</v>
      </c>
      <c r="AO330" s="20">
        <f ca="1"/>
        <v>30.347283991622156</v>
      </c>
      <c r="AP330" s="20">
        <f ca="1"/>
        <v>30.808196295042926</v>
      </c>
      <c r="AQ330" s="20">
        <f ca="1"/>
        <v>31.116729922438743</v>
      </c>
      <c r="AR330" s="20">
        <f ca="1"/>
        <v>31.418796049839035</v>
      </c>
      <c r="AS330" s="20">
        <f ca="1"/>
        <v>31.772073929760381</v>
      </c>
      <c r="AT330" s="20">
        <f ca="1"/>
        <v>32.099412832370582</v>
      </c>
      <c r="AU330" s="20">
        <f ca="1"/>
        <v>32.417228017456402</v>
      </c>
      <c r="AV330" s="20">
        <f ca="1"/>
        <v>32.453511680727701</v>
      </c>
      <c r="AW330" s="20">
        <f ca="1"/>
        <v>32.824449274078212</v>
      </c>
      <c r="AX330" s="20">
        <f ca="1"/>
        <v>32.543247302369707</v>
      </c>
      <c r="AY330" s="20">
        <f ca="1"/>
        <v>32.543247302369707</v>
      </c>
      <c r="AZ330" s="20">
        <f ca="1"/>
        <v>32.543247302369707</v>
      </c>
      <c r="BA330" s="20">
        <f ca="1"/>
        <v>32.543247302369707</v>
      </c>
      <c r="BB330" s="20">
        <f ca="1"/>
        <v>32.543247302369707</v>
      </c>
      <c r="BC330" s="20">
        <f ca="1"/>
        <v>32.543247302369707</v>
      </c>
      <c r="BD330" s="20">
        <f ca="1"/>
        <v>32.543247302369707</v>
      </c>
      <c r="BE330" s="20">
        <f ca="1"/>
        <v>32.543247302369707</v>
      </c>
      <c r="BF330" s="20">
        <f ca="1"/>
        <v>32.543247302369707</v>
      </c>
      <c r="BG330" s="20">
        <f ca="1"/>
        <v>32.543247302369707</v>
      </c>
      <c r="BH330" s="20">
        <f ca="1"/>
        <v>32.543247302369707</v>
      </c>
      <c r="BI330" s="20">
        <f ca="1"/>
        <v>32.543247302369707</v>
      </c>
      <c r="BJ330" s="20">
        <f ca="1"/>
        <v>32.543247302369707</v>
      </c>
      <c r="BK330" s="20">
        <f ca="1"/>
        <v>32.543247302369707</v>
      </c>
      <c r="BL330" s="20">
        <f ca="1"/>
        <v>32.543247302369707</v>
      </c>
      <c r="BM330" s="20">
        <f ca="1"/>
        <v>32.543247302369707</v>
      </c>
    </row>
    <row r="331" spans="1:65">
      <c r="A331" s="22">
        <v>0.35000000000000098</v>
      </c>
      <c r="B331" s="20">
        <f ca="1"/>
        <v>3551.3407955919301</v>
      </c>
      <c r="C331" s="20" cm="1">
        <f t="array" aca="1" ref="C331:AF331" ca="1">$A331*Total_Maximum_Demand__MVA____Option_6_Summer_POE50</f>
        <v>17.045962349244959</v>
      </c>
      <c r="D331" s="20">
        <f ca="1"/>
        <v>22.7229805401291</v>
      </c>
      <c r="E331" s="20">
        <f ca="1"/>
        <v>24.276745884586632</v>
      </c>
      <c r="F331" s="20">
        <f ca="1"/>
        <v>24.2379949182667</v>
      </c>
      <c r="G331" s="20">
        <f ca="1"/>
        <v>24.23558511308909</v>
      </c>
      <c r="H331" s="20">
        <f ca="1"/>
        <v>24.415172447131827</v>
      </c>
      <c r="I331" s="20">
        <f ca="1"/>
        <v>24.580127294420652</v>
      </c>
      <c r="J331" s="20">
        <f ca="1"/>
        <v>24.994664166345082</v>
      </c>
      <c r="K331" s="20">
        <f ca="1"/>
        <v>25.282945024893859</v>
      </c>
      <c r="L331" s="20">
        <f ca="1"/>
        <v>25.416864139546803</v>
      </c>
      <c r="M331" s="20">
        <f ca="1"/>
        <v>25.570439582541511</v>
      </c>
      <c r="N331" s="20">
        <f ca="1"/>
        <v>25.708771374375019</v>
      </c>
      <c r="O331" s="20">
        <f ca="1"/>
        <v>26.022664530416534</v>
      </c>
      <c r="P331" s="20">
        <f ca="1"/>
        <v>26.373349701296124</v>
      </c>
      <c r="Q331" s="20">
        <f ca="1"/>
        <v>26.379538317484538</v>
      </c>
      <c r="R331" s="20">
        <f ca="1"/>
        <v>26.379538317484538</v>
      </c>
      <c r="S331" s="20">
        <f ca="1"/>
        <v>26.379538317484538</v>
      </c>
      <c r="T331" s="20">
        <f ca="1"/>
        <v>26.379538317484538</v>
      </c>
      <c r="U331" s="20">
        <f ca="1"/>
        <v>26.379538317484538</v>
      </c>
      <c r="V331" s="20">
        <f ca="1"/>
        <v>26.379538317484538</v>
      </c>
      <c r="W331" s="20">
        <f ca="1"/>
        <v>26.379538317484538</v>
      </c>
      <c r="X331" s="20">
        <f ca="1"/>
        <v>26.379538317484538</v>
      </c>
      <c r="Y331" s="20">
        <f ca="1"/>
        <v>26.379538317484538</v>
      </c>
      <c r="Z331" s="20">
        <f ca="1"/>
        <v>26.379538317484538</v>
      </c>
      <c r="AA331" s="20">
        <f ca="1"/>
        <v>26.379538317484538</v>
      </c>
      <c r="AB331" s="20">
        <f ca="1"/>
        <v>26.379538317484538</v>
      </c>
      <c r="AC331" s="20">
        <f ca="1"/>
        <v>26.379538317484538</v>
      </c>
      <c r="AD331" s="20">
        <f ca="1"/>
        <v>26.379538317484538</v>
      </c>
      <c r="AE331" s="20">
        <f ca="1"/>
        <v>26.379538317484538</v>
      </c>
      <c r="AF331" s="20">
        <f ca="1"/>
        <v>26.379538317484538</v>
      </c>
      <c r="AG331" s="20"/>
      <c r="AH331" s="22">
        <v>0.35000000000000098</v>
      </c>
      <c r="AI331" s="20">
        <f ca="1"/>
        <v>2779.1293266747716</v>
      </c>
      <c r="AJ331" s="20" cm="1">
        <f t="array" aca="1" ref="AJ331:BM331" ca="1">$AH331*Total_Maximum_Demand__MVA____Option_6_Summer_POE10</f>
        <v>19.304399216832525</v>
      </c>
      <c r="AK331" s="20">
        <f ca="1"/>
        <v>24.994364387465133</v>
      </c>
      <c r="AL331" s="20">
        <f ca="1"/>
        <v>26.483505938321024</v>
      </c>
      <c r="AM331" s="20">
        <f ca="1"/>
        <v>26.394365454591597</v>
      </c>
      <c r="AN331" s="20">
        <f ca="1"/>
        <v>26.401009791892406</v>
      </c>
      <c r="AO331" s="20">
        <f ca="1"/>
        <v>26.553873492669393</v>
      </c>
      <c r="AP331" s="20">
        <f ca="1"/>
        <v>26.957171758162566</v>
      </c>
      <c r="AQ331" s="20">
        <f ca="1"/>
        <v>27.227138682133905</v>
      </c>
      <c r="AR331" s="20">
        <f ca="1"/>
        <v>27.491446543609161</v>
      </c>
      <c r="AS331" s="20">
        <f ca="1"/>
        <v>27.800564688540341</v>
      </c>
      <c r="AT331" s="20">
        <f ca="1"/>
        <v>28.086986228324268</v>
      </c>
      <c r="AU331" s="20">
        <f ca="1"/>
        <v>28.365074515274358</v>
      </c>
      <c r="AV331" s="20">
        <f ca="1"/>
        <v>28.396822720636742</v>
      </c>
      <c r="AW331" s="20">
        <f ca="1"/>
        <v>28.72139311481844</v>
      </c>
      <c r="AX331" s="20">
        <f ca="1"/>
        <v>28.475341389573504</v>
      </c>
      <c r="AY331" s="20">
        <f ca="1"/>
        <v>28.475341389573504</v>
      </c>
      <c r="AZ331" s="20">
        <f ca="1"/>
        <v>28.475341389573504</v>
      </c>
      <c r="BA331" s="20">
        <f ca="1"/>
        <v>28.475341389573504</v>
      </c>
      <c r="BB331" s="20">
        <f ca="1"/>
        <v>28.475341389573504</v>
      </c>
      <c r="BC331" s="20">
        <f ca="1"/>
        <v>28.475341389573504</v>
      </c>
      <c r="BD331" s="20">
        <f ca="1"/>
        <v>28.475341389573504</v>
      </c>
      <c r="BE331" s="20">
        <f ca="1"/>
        <v>28.475341389573504</v>
      </c>
      <c r="BF331" s="20">
        <f ca="1"/>
        <v>28.475341389573504</v>
      </c>
      <c r="BG331" s="20">
        <f ca="1"/>
        <v>28.475341389573504</v>
      </c>
      <c r="BH331" s="20">
        <f ca="1"/>
        <v>28.475341389573504</v>
      </c>
      <c r="BI331" s="20">
        <f ca="1"/>
        <v>28.475341389573504</v>
      </c>
      <c r="BJ331" s="20">
        <f ca="1"/>
        <v>28.475341389573504</v>
      </c>
      <c r="BK331" s="20">
        <f ca="1"/>
        <v>28.475341389573504</v>
      </c>
      <c r="BL331" s="20">
        <f ca="1"/>
        <v>28.475341389573504</v>
      </c>
      <c r="BM331" s="20">
        <f ca="1"/>
        <v>28.475341389573504</v>
      </c>
    </row>
    <row r="332" spans="1:65">
      <c r="A332" s="22">
        <v>0.30000000000000099</v>
      </c>
      <c r="B332" s="20">
        <f ca="1"/>
        <v>3758.9529877738692</v>
      </c>
      <c r="C332" s="20" cm="1">
        <f t="array" aca="1" ref="C332:AF332" ca="1">$A332*Total_Maximum_Demand__MVA____Option_6_Summer_POE50</f>
        <v>14.610824870781402</v>
      </c>
      <c r="D332" s="20">
        <f ca="1"/>
        <v>19.476840462967807</v>
      </c>
      <c r="E332" s="20">
        <f ca="1"/>
        <v>20.808639329645693</v>
      </c>
      <c r="F332" s="20">
        <f ca="1"/>
        <v>20.775424215657182</v>
      </c>
      <c r="G332" s="20">
        <f ca="1"/>
        <v>20.773358668362089</v>
      </c>
      <c r="H332" s="20">
        <f ca="1"/>
        <v>20.927290668970148</v>
      </c>
      <c r="I332" s="20">
        <f ca="1"/>
        <v>21.068680538074858</v>
      </c>
      <c r="J332" s="20">
        <f ca="1"/>
        <v>21.423997856867224</v>
      </c>
      <c r="K332" s="20">
        <f ca="1"/>
        <v>21.671095735623318</v>
      </c>
      <c r="L332" s="20">
        <f ca="1"/>
        <v>21.785883548182984</v>
      </c>
      <c r="M332" s="20">
        <f ca="1"/>
        <v>21.917519642178448</v>
      </c>
      <c r="N332" s="20">
        <f ca="1"/>
        <v>22.036089749464313</v>
      </c>
      <c r="O332" s="20">
        <f ca="1"/>
        <v>22.305141026071329</v>
      </c>
      <c r="P332" s="20">
        <f ca="1"/>
        <v>22.605728315396689</v>
      </c>
      <c r="Q332" s="20">
        <f ca="1"/>
        <v>22.611032843558188</v>
      </c>
      <c r="R332" s="20">
        <f ca="1"/>
        <v>22.611032843558188</v>
      </c>
      <c r="S332" s="20">
        <f ca="1"/>
        <v>22.611032843558188</v>
      </c>
      <c r="T332" s="20">
        <f ca="1"/>
        <v>22.611032843558188</v>
      </c>
      <c r="U332" s="20">
        <f ca="1"/>
        <v>22.611032843558188</v>
      </c>
      <c r="V332" s="20">
        <f ca="1"/>
        <v>22.611032843558188</v>
      </c>
      <c r="W332" s="20">
        <f ca="1"/>
        <v>22.611032843558188</v>
      </c>
      <c r="X332" s="20">
        <f ca="1"/>
        <v>22.611032843558188</v>
      </c>
      <c r="Y332" s="20">
        <f ca="1"/>
        <v>22.611032843558188</v>
      </c>
      <c r="Z332" s="20">
        <f ca="1"/>
        <v>22.611032843558188</v>
      </c>
      <c r="AA332" s="20">
        <f ca="1"/>
        <v>22.611032843558188</v>
      </c>
      <c r="AB332" s="20">
        <f ca="1"/>
        <v>22.611032843558188</v>
      </c>
      <c r="AC332" s="20">
        <f ca="1"/>
        <v>22.611032843558188</v>
      </c>
      <c r="AD332" s="20">
        <f ca="1"/>
        <v>22.611032843558188</v>
      </c>
      <c r="AE332" s="20">
        <f ca="1"/>
        <v>22.611032843558188</v>
      </c>
      <c r="AF332" s="20">
        <f ca="1"/>
        <v>22.611032843558188</v>
      </c>
      <c r="AG332" s="20"/>
      <c r="AH332" s="22">
        <v>0.30000000000000099</v>
      </c>
      <c r="AI332" s="20">
        <f ca="1"/>
        <v>3814.1649733085928</v>
      </c>
      <c r="AJ332" s="20" cm="1">
        <f t="array" aca="1" ref="AJ332:BM332" ca="1">$AH332*Total_Maximum_Demand__MVA____Option_6_Summer_POE10</f>
        <v>16.546627900142173</v>
      </c>
      <c r="AK332" s="20">
        <f ca="1"/>
        <v>21.423740903541553</v>
      </c>
      <c r="AL332" s="20">
        <f ca="1"/>
        <v>22.700147947132319</v>
      </c>
      <c r="AM332" s="20">
        <f ca="1"/>
        <v>22.623741818221379</v>
      </c>
      <c r="AN332" s="20">
        <f ca="1"/>
        <v>22.629436964479218</v>
      </c>
      <c r="AO332" s="20">
        <f ca="1"/>
        <v>22.760462993716633</v>
      </c>
      <c r="AP332" s="20">
        <f ca="1"/>
        <v>23.10614722128221</v>
      </c>
      <c r="AQ332" s="20">
        <f ca="1"/>
        <v>23.337547441829074</v>
      </c>
      <c r="AR332" s="20">
        <f ca="1"/>
        <v>23.564097037379295</v>
      </c>
      <c r="AS332" s="20">
        <f ca="1"/>
        <v>23.829055447320304</v>
      </c>
      <c r="AT332" s="20">
        <f ca="1"/>
        <v>24.074559624277956</v>
      </c>
      <c r="AU332" s="20">
        <f ca="1"/>
        <v>24.312921013092318</v>
      </c>
      <c r="AV332" s="20">
        <f ca="1"/>
        <v>24.340133760545793</v>
      </c>
      <c r="AW332" s="20">
        <f ca="1"/>
        <v>24.618336955558675</v>
      </c>
      <c r="AX332" s="20">
        <f ca="1"/>
        <v>24.407435476777302</v>
      </c>
      <c r="AY332" s="20">
        <f ca="1"/>
        <v>24.407435476777302</v>
      </c>
      <c r="AZ332" s="20">
        <f ca="1"/>
        <v>24.407435476777302</v>
      </c>
      <c r="BA332" s="20">
        <f ca="1"/>
        <v>24.407435476777302</v>
      </c>
      <c r="BB332" s="20">
        <f ca="1"/>
        <v>24.407435476777302</v>
      </c>
      <c r="BC332" s="20">
        <f ca="1"/>
        <v>24.407435476777302</v>
      </c>
      <c r="BD332" s="20">
        <f ca="1"/>
        <v>24.407435476777302</v>
      </c>
      <c r="BE332" s="20">
        <f ca="1"/>
        <v>24.407435476777302</v>
      </c>
      <c r="BF332" s="20">
        <f ca="1"/>
        <v>24.407435476777302</v>
      </c>
      <c r="BG332" s="20">
        <f ca="1"/>
        <v>24.407435476777302</v>
      </c>
      <c r="BH332" s="20">
        <f ca="1"/>
        <v>24.407435476777302</v>
      </c>
      <c r="BI332" s="20">
        <f ca="1"/>
        <v>24.407435476777302</v>
      </c>
      <c r="BJ332" s="20">
        <f ca="1"/>
        <v>24.407435476777302</v>
      </c>
      <c r="BK332" s="20">
        <f ca="1"/>
        <v>24.407435476777302</v>
      </c>
      <c r="BL332" s="20">
        <f ca="1"/>
        <v>24.407435476777302</v>
      </c>
      <c r="BM332" s="20">
        <f ca="1"/>
        <v>24.407435476777302</v>
      </c>
    </row>
    <row r="333" spans="1:65">
      <c r="A333" s="22">
        <v>0.250000000000001</v>
      </c>
      <c r="B333" s="20">
        <f ca="1"/>
        <v>3926.4797658004613</v>
      </c>
      <c r="C333" s="20" cm="1">
        <f t="array" aca="1" ref="C333:AF333" ca="1">$A333*Total_Maximum_Demand__MVA____Option_6_Summer_POE50</f>
        <v>12.175687392317842</v>
      </c>
      <c r="D333" s="20">
        <f ca="1"/>
        <v>16.230700385806518</v>
      </c>
      <c r="E333" s="20">
        <f ca="1"/>
        <v>17.340532774704759</v>
      </c>
      <c r="F333" s="20">
        <f ca="1"/>
        <v>17.312853513047664</v>
      </c>
      <c r="G333" s="20">
        <f ca="1"/>
        <v>17.311132223635084</v>
      </c>
      <c r="H333" s="20">
        <f ca="1"/>
        <v>17.439408890808469</v>
      </c>
      <c r="I333" s="20">
        <f ca="1"/>
        <v>17.55723378172906</v>
      </c>
      <c r="J333" s="20">
        <f ca="1"/>
        <v>17.853331547389367</v>
      </c>
      <c r="K333" s="20">
        <f ca="1"/>
        <v>18.059246446352777</v>
      </c>
      <c r="L333" s="20">
        <f ca="1"/>
        <v>18.154902956819164</v>
      </c>
      <c r="M333" s="20">
        <f ca="1"/>
        <v>18.264599701815388</v>
      </c>
      <c r="N333" s="20">
        <f ca="1"/>
        <v>18.363408124553608</v>
      </c>
      <c r="O333" s="20">
        <f ca="1"/>
        <v>18.58761752172612</v>
      </c>
      <c r="P333" s="20">
        <f ca="1"/>
        <v>18.838106929497254</v>
      </c>
      <c r="Q333" s="20">
        <f ca="1"/>
        <v>18.842527369631835</v>
      </c>
      <c r="R333" s="20">
        <f ca="1"/>
        <v>18.842527369631835</v>
      </c>
      <c r="S333" s="20">
        <f ca="1"/>
        <v>18.842527369631835</v>
      </c>
      <c r="T333" s="20">
        <f ca="1"/>
        <v>18.842527369631835</v>
      </c>
      <c r="U333" s="20">
        <f ca="1"/>
        <v>18.842527369631835</v>
      </c>
      <c r="V333" s="20">
        <f ca="1"/>
        <v>18.842527369631835</v>
      </c>
      <c r="W333" s="20">
        <f ca="1"/>
        <v>18.842527369631835</v>
      </c>
      <c r="X333" s="20">
        <f ca="1"/>
        <v>18.842527369631835</v>
      </c>
      <c r="Y333" s="20">
        <f ca="1"/>
        <v>18.842527369631835</v>
      </c>
      <c r="Z333" s="20">
        <f ca="1"/>
        <v>18.842527369631835</v>
      </c>
      <c r="AA333" s="20">
        <f ca="1"/>
        <v>18.842527369631835</v>
      </c>
      <c r="AB333" s="20">
        <f ca="1"/>
        <v>18.842527369631835</v>
      </c>
      <c r="AC333" s="20">
        <f ca="1"/>
        <v>18.842527369631835</v>
      </c>
      <c r="AD333" s="20">
        <f ca="1"/>
        <v>18.842527369631835</v>
      </c>
      <c r="AE333" s="20">
        <f ca="1"/>
        <v>18.842527369631835</v>
      </c>
      <c r="AF333" s="20">
        <f ca="1"/>
        <v>18.842527369631835</v>
      </c>
      <c r="AG333" s="20"/>
      <c r="AH333" s="22">
        <v>0.250000000000001</v>
      </c>
      <c r="AI333" s="20">
        <f ca="1"/>
        <v>4166.9922507325437</v>
      </c>
      <c r="AJ333" s="20" cm="1">
        <f t="array" aca="1" ref="AJ333:BM333" ca="1">$AH333*Total_Maximum_Demand__MVA____Option_6_Summer_POE10</f>
        <v>13.788856583451819</v>
      </c>
      <c r="AK333" s="20">
        <f ca="1"/>
        <v>17.853117419617973</v>
      </c>
      <c r="AL333" s="20">
        <f ca="1"/>
        <v>18.91678995594361</v>
      </c>
      <c r="AM333" s="20">
        <f ca="1"/>
        <v>18.853118181851162</v>
      </c>
      <c r="AN333" s="20">
        <f ca="1"/>
        <v>18.857864137066027</v>
      </c>
      <c r="AO333" s="20">
        <f ca="1"/>
        <v>18.967052494763873</v>
      </c>
      <c r="AP333" s="20">
        <f ca="1"/>
        <v>19.255122684401858</v>
      </c>
      <c r="AQ333" s="20">
        <f ca="1"/>
        <v>19.447956201524242</v>
      </c>
      <c r="AR333" s="20">
        <f ca="1"/>
        <v>19.636747531149425</v>
      </c>
      <c r="AS333" s="20">
        <f ca="1"/>
        <v>19.857546206100267</v>
      </c>
      <c r="AT333" s="20">
        <f ca="1"/>
        <v>20.062133020231645</v>
      </c>
      <c r="AU333" s="20">
        <f ca="1"/>
        <v>20.260767510910281</v>
      </c>
      <c r="AV333" s="20">
        <f ca="1"/>
        <v>20.283444800454841</v>
      </c>
      <c r="AW333" s="20">
        <f ca="1"/>
        <v>20.51528079629891</v>
      </c>
      <c r="AX333" s="20">
        <f ca="1"/>
        <v>20.339529563981099</v>
      </c>
      <c r="AY333" s="20">
        <f ca="1"/>
        <v>20.339529563981099</v>
      </c>
      <c r="AZ333" s="20">
        <f ca="1"/>
        <v>20.339529563981099</v>
      </c>
      <c r="BA333" s="20">
        <f ca="1"/>
        <v>20.339529563981099</v>
      </c>
      <c r="BB333" s="20">
        <f ca="1"/>
        <v>20.339529563981099</v>
      </c>
      <c r="BC333" s="20">
        <f ca="1"/>
        <v>20.339529563981099</v>
      </c>
      <c r="BD333" s="20">
        <f ca="1"/>
        <v>20.339529563981099</v>
      </c>
      <c r="BE333" s="20">
        <f ca="1"/>
        <v>20.339529563981099</v>
      </c>
      <c r="BF333" s="20">
        <f ca="1"/>
        <v>20.339529563981099</v>
      </c>
      <c r="BG333" s="20">
        <f ca="1"/>
        <v>20.339529563981099</v>
      </c>
      <c r="BH333" s="20">
        <f ca="1"/>
        <v>20.339529563981099</v>
      </c>
      <c r="BI333" s="20">
        <f ca="1"/>
        <v>20.339529563981099</v>
      </c>
      <c r="BJ333" s="20">
        <f ca="1"/>
        <v>20.339529563981099</v>
      </c>
      <c r="BK333" s="20">
        <f ca="1"/>
        <v>20.339529563981099</v>
      </c>
      <c r="BL333" s="20">
        <f ca="1"/>
        <v>20.339529563981099</v>
      </c>
      <c r="BM333" s="20">
        <f ca="1"/>
        <v>20.339529563981099</v>
      </c>
    </row>
    <row r="334" spans="1:65">
      <c r="A334" s="22">
        <v>0.20000000000000101</v>
      </c>
      <c r="B334" s="20">
        <f ca="1"/>
        <v>4050.5176511113468</v>
      </c>
      <c r="C334" s="20" cm="1">
        <f t="array" aca="1" ref="C334:AF334" ca="1">$A334*Total_Maximum_Demand__MVA____Option_6_Summer_POE50</f>
        <v>9.7405499138542844</v>
      </c>
      <c r="D334" s="20">
        <f ca="1"/>
        <v>12.984560308645229</v>
      </c>
      <c r="E334" s="20">
        <f ca="1"/>
        <v>13.87242621976382</v>
      </c>
      <c r="F334" s="20">
        <f ca="1"/>
        <v>13.850282810438147</v>
      </c>
      <c r="G334" s="20">
        <f ca="1"/>
        <v>13.848905778908083</v>
      </c>
      <c r="H334" s="20">
        <f ca="1"/>
        <v>13.951527112646788</v>
      </c>
      <c r="I334" s="20">
        <f ca="1"/>
        <v>14.045787025383262</v>
      </c>
      <c r="J334" s="20">
        <f ca="1"/>
        <v>14.282665237911509</v>
      </c>
      <c r="K334" s="20">
        <f ca="1"/>
        <v>14.447397157082237</v>
      </c>
      <c r="L334" s="20">
        <f ca="1"/>
        <v>14.523922365455348</v>
      </c>
      <c r="M334" s="20">
        <f ca="1"/>
        <v>14.611679761452326</v>
      </c>
      <c r="N334" s="20">
        <f ca="1"/>
        <v>14.690726499642901</v>
      </c>
      <c r="O334" s="20">
        <f ca="1"/>
        <v>14.870094017380911</v>
      </c>
      <c r="P334" s="20">
        <f ca="1"/>
        <v>15.070485543597819</v>
      </c>
      <c r="Q334" s="20">
        <f ca="1"/>
        <v>15.074021895705485</v>
      </c>
      <c r="R334" s="20">
        <f ca="1"/>
        <v>15.074021895705485</v>
      </c>
      <c r="S334" s="20">
        <f ca="1"/>
        <v>15.074021895705485</v>
      </c>
      <c r="T334" s="20">
        <f ca="1"/>
        <v>15.074021895705485</v>
      </c>
      <c r="U334" s="20">
        <f ca="1"/>
        <v>15.074021895705485</v>
      </c>
      <c r="V334" s="20">
        <f ca="1"/>
        <v>15.074021895705485</v>
      </c>
      <c r="W334" s="20">
        <f ca="1"/>
        <v>15.074021895705485</v>
      </c>
      <c r="X334" s="20">
        <f ca="1"/>
        <v>15.074021895705485</v>
      </c>
      <c r="Y334" s="20">
        <f ca="1"/>
        <v>15.074021895705485</v>
      </c>
      <c r="Z334" s="20">
        <f ca="1"/>
        <v>15.074021895705485</v>
      </c>
      <c r="AA334" s="20">
        <f ca="1"/>
        <v>15.074021895705485</v>
      </c>
      <c r="AB334" s="20">
        <f ca="1"/>
        <v>15.074021895705485</v>
      </c>
      <c r="AC334" s="20">
        <f ca="1"/>
        <v>15.074021895705485</v>
      </c>
      <c r="AD334" s="20">
        <f ca="1"/>
        <v>15.074021895705485</v>
      </c>
      <c r="AE334" s="20">
        <f ca="1"/>
        <v>15.074021895705485</v>
      </c>
      <c r="AF334" s="20">
        <f ca="1"/>
        <v>15.074021895705485</v>
      </c>
      <c r="AG334" s="20"/>
      <c r="AH334" s="22">
        <v>0.20000000000000101</v>
      </c>
      <c r="AI334" s="20">
        <f ca="1"/>
        <v>4282.7105217847729</v>
      </c>
      <c r="AJ334" s="20" cm="1">
        <f t="array" aca="1" ref="AJ334:BM334" ca="1">$AH334*Total_Maximum_Demand__MVA____Option_6_Summer_POE10</f>
        <v>11.031085266761467</v>
      </c>
      <c r="AK334" s="20">
        <f ca="1"/>
        <v>14.282493935694394</v>
      </c>
      <c r="AL334" s="20">
        <f ca="1"/>
        <v>15.133431964754905</v>
      </c>
      <c r="AM334" s="20">
        <f ca="1"/>
        <v>15.082494545480946</v>
      </c>
      <c r="AN334" s="20">
        <f ca="1"/>
        <v>15.086291309652838</v>
      </c>
      <c r="AO334" s="20">
        <f ca="1"/>
        <v>15.173641995811115</v>
      </c>
      <c r="AP334" s="20">
        <f ca="1"/>
        <v>15.404098147521502</v>
      </c>
      <c r="AQ334" s="20">
        <f ca="1"/>
        <v>15.558364961219409</v>
      </c>
      <c r="AR334" s="20">
        <f ca="1"/>
        <v>15.709398024919556</v>
      </c>
      <c r="AS334" s="20">
        <f ca="1"/>
        <v>15.886036964880232</v>
      </c>
      <c r="AT334" s="20">
        <f ca="1"/>
        <v>16.04970641618533</v>
      </c>
      <c r="AU334" s="20">
        <f ca="1"/>
        <v>16.20861400872824</v>
      </c>
      <c r="AV334" s="20">
        <f ca="1"/>
        <v>16.226755840363889</v>
      </c>
      <c r="AW334" s="20">
        <f ca="1"/>
        <v>16.412224637039145</v>
      </c>
      <c r="AX334" s="20">
        <f ca="1"/>
        <v>16.271623651184896</v>
      </c>
      <c r="AY334" s="20">
        <f ca="1"/>
        <v>16.271623651184896</v>
      </c>
      <c r="AZ334" s="20">
        <f ca="1"/>
        <v>16.271623651184896</v>
      </c>
      <c r="BA334" s="20">
        <f ca="1"/>
        <v>16.271623651184896</v>
      </c>
      <c r="BB334" s="20">
        <f ca="1"/>
        <v>16.271623651184896</v>
      </c>
      <c r="BC334" s="20">
        <f ca="1"/>
        <v>16.271623651184896</v>
      </c>
      <c r="BD334" s="20">
        <f ca="1"/>
        <v>16.271623651184896</v>
      </c>
      <c r="BE334" s="20">
        <f ca="1"/>
        <v>16.271623651184896</v>
      </c>
      <c r="BF334" s="20">
        <f ca="1"/>
        <v>16.271623651184896</v>
      </c>
      <c r="BG334" s="20">
        <f ca="1"/>
        <v>16.271623651184896</v>
      </c>
      <c r="BH334" s="20">
        <f ca="1"/>
        <v>16.271623651184896</v>
      </c>
      <c r="BI334" s="20">
        <f ca="1"/>
        <v>16.271623651184896</v>
      </c>
      <c r="BJ334" s="20">
        <f ca="1"/>
        <v>16.271623651184896</v>
      </c>
      <c r="BK334" s="20">
        <f ca="1"/>
        <v>16.271623651184896</v>
      </c>
      <c r="BL334" s="20">
        <f ca="1"/>
        <v>16.271623651184896</v>
      </c>
      <c r="BM334" s="20">
        <f ca="1"/>
        <v>16.271623651184896</v>
      </c>
    </row>
    <row r="335" spans="1:65">
      <c r="A335" s="22">
        <v>0.15000000000000099</v>
      </c>
      <c r="B335" s="20">
        <f ca="1"/>
        <v>4152.6220079221366</v>
      </c>
      <c r="C335" s="20" cm="1">
        <f t="array" aca="1" ref="C335:AF335" ca="1">$A335*Total_Maximum_Demand__MVA____Option_6_Summer_POE50</f>
        <v>7.3054124353907248</v>
      </c>
      <c r="D335" s="20">
        <f ca="1"/>
        <v>9.7384202314839374</v>
      </c>
      <c r="E335" s="20">
        <f ca="1"/>
        <v>10.404319664822882</v>
      </c>
      <c r="F335" s="20">
        <f ca="1"/>
        <v>10.387712107828627</v>
      </c>
      <c r="G335" s="20">
        <f ca="1"/>
        <v>10.386679334181078</v>
      </c>
      <c r="H335" s="20">
        <f ca="1"/>
        <v>10.463645334485108</v>
      </c>
      <c r="I335" s="20">
        <f ca="1"/>
        <v>10.534340269037463</v>
      </c>
      <c r="J335" s="20">
        <f ca="1"/>
        <v>10.711998928433648</v>
      </c>
      <c r="K335" s="20">
        <f ca="1"/>
        <v>10.835547867811695</v>
      </c>
      <c r="L335" s="20">
        <f ca="1"/>
        <v>10.892941774091527</v>
      </c>
      <c r="M335" s="20">
        <f ca="1"/>
        <v>10.958759821089261</v>
      </c>
      <c r="N335" s="20">
        <f ca="1"/>
        <v>11.018044874732192</v>
      </c>
      <c r="O335" s="20">
        <f ca="1"/>
        <v>11.152570513035702</v>
      </c>
      <c r="P335" s="20">
        <f ca="1"/>
        <v>11.302864157698382</v>
      </c>
      <c r="Q335" s="20">
        <f ca="1"/>
        <v>11.305516421779132</v>
      </c>
      <c r="R335" s="20">
        <f ca="1"/>
        <v>11.305516421779132</v>
      </c>
      <c r="S335" s="20">
        <f ca="1"/>
        <v>11.305516421779132</v>
      </c>
      <c r="T335" s="20">
        <f ca="1"/>
        <v>11.305516421779132</v>
      </c>
      <c r="U335" s="20">
        <f ca="1"/>
        <v>11.305516421779132</v>
      </c>
      <c r="V335" s="20">
        <f ca="1"/>
        <v>11.305516421779132</v>
      </c>
      <c r="W335" s="20">
        <f ca="1"/>
        <v>11.305516421779132</v>
      </c>
      <c r="X335" s="20">
        <f ca="1"/>
        <v>11.305516421779132</v>
      </c>
      <c r="Y335" s="20">
        <f ca="1"/>
        <v>11.305516421779132</v>
      </c>
      <c r="Z335" s="20">
        <f ca="1"/>
        <v>11.305516421779132</v>
      </c>
      <c r="AA335" s="20">
        <f ca="1"/>
        <v>11.305516421779132</v>
      </c>
      <c r="AB335" s="20">
        <f ca="1"/>
        <v>11.305516421779132</v>
      </c>
      <c r="AC335" s="20">
        <f ca="1"/>
        <v>11.305516421779132</v>
      </c>
      <c r="AD335" s="20">
        <f ca="1"/>
        <v>11.305516421779132</v>
      </c>
      <c r="AE335" s="20">
        <f ca="1"/>
        <v>11.305516421779132</v>
      </c>
      <c r="AF335" s="20">
        <f ca="1"/>
        <v>11.305516421779132</v>
      </c>
      <c r="AG335" s="20"/>
      <c r="AH335" s="22">
        <v>0.15000000000000099</v>
      </c>
      <c r="AI335" s="20">
        <f ca="1"/>
        <v>4364.7721715178886</v>
      </c>
      <c r="AJ335" s="20" cm="1">
        <f t="array" aca="1" ref="AJ335:BM335" ca="1">$AH335*Total_Maximum_Demand__MVA____Option_6_Summer_POE10</f>
        <v>8.2733139500711133</v>
      </c>
      <c r="AK335" s="20">
        <f ca="1"/>
        <v>10.711870451770812</v>
      </c>
      <c r="AL335" s="20">
        <f ca="1"/>
        <v>11.350073973566197</v>
      </c>
      <c r="AM335" s="20">
        <f ca="1"/>
        <v>11.311870909110727</v>
      </c>
      <c r="AN335" s="20">
        <f ca="1"/>
        <v>11.314718482239646</v>
      </c>
      <c r="AO335" s="20">
        <f ca="1"/>
        <v>11.380231496858354</v>
      </c>
      <c r="AP335" s="20">
        <f ca="1"/>
        <v>11.553073610641144</v>
      </c>
      <c r="AQ335" s="20">
        <f ca="1"/>
        <v>11.668773720914576</v>
      </c>
      <c r="AR335" s="20">
        <f ca="1"/>
        <v>11.782048518689686</v>
      </c>
      <c r="AS335" s="20">
        <f ca="1"/>
        <v>11.914527723660193</v>
      </c>
      <c r="AT335" s="20">
        <f ca="1"/>
        <v>12.037279812139017</v>
      </c>
      <c r="AU335" s="20">
        <f ca="1"/>
        <v>12.1564605065462</v>
      </c>
      <c r="AV335" s="20">
        <f ca="1"/>
        <v>12.170066880272936</v>
      </c>
      <c r="AW335" s="20">
        <f ca="1"/>
        <v>12.309168477779378</v>
      </c>
      <c r="AX335" s="20">
        <f ca="1"/>
        <v>12.203717738388692</v>
      </c>
      <c r="AY335" s="20">
        <f ca="1"/>
        <v>12.203717738388692</v>
      </c>
      <c r="AZ335" s="20">
        <f ca="1"/>
        <v>12.203717738388692</v>
      </c>
      <c r="BA335" s="20">
        <f ca="1"/>
        <v>12.203717738388692</v>
      </c>
      <c r="BB335" s="20">
        <f ca="1"/>
        <v>12.203717738388692</v>
      </c>
      <c r="BC335" s="20">
        <f ca="1"/>
        <v>12.203717738388692</v>
      </c>
      <c r="BD335" s="20">
        <f ca="1"/>
        <v>12.203717738388692</v>
      </c>
      <c r="BE335" s="20">
        <f ca="1"/>
        <v>12.203717738388692</v>
      </c>
      <c r="BF335" s="20">
        <f ca="1"/>
        <v>12.203717738388692</v>
      </c>
      <c r="BG335" s="20">
        <f ca="1"/>
        <v>12.203717738388692</v>
      </c>
      <c r="BH335" s="20">
        <f ca="1"/>
        <v>12.203717738388692</v>
      </c>
      <c r="BI335" s="20">
        <f ca="1"/>
        <v>12.203717738388692</v>
      </c>
      <c r="BJ335" s="20">
        <f ca="1"/>
        <v>12.203717738388692</v>
      </c>
      <c r="BK335" s="20">
        <f ca="1"/>
        <v>12.203717738388692</v>
      </c>
      <c r="BL335" s="20">
        <f ca="1"/>
        <v>12.203717738388692</v>
      </c>
      <c r="BM335" s="20">
        <f ca="1"/>
        <v>12.203717738388692</v>
      </c>
    </row>
    <row r="336" spans="1:65">
      <c r="A336" s="22">
        <v>0.100000000000001</v>
      </c>
      <c r="B336" s="20">
        <f ca="1"/>
        <v>4248.2975718966918</v>
      </c>
      <c r="C336" s="20" cm="1">
        <f t="array" aca="1" ref="C336:AF336" ca="1">$A336*Total_Maximum_Demand__MVA____Option_6_Summer_POE50</f>
        <v>4.8702749569271662</v>
      </c>
      <c r="D336" s="20">
        <f ca="1"/>
        <v>6.4922801543226472</v>
      </c>
      <c r="E336" s="20">
        <f ca="1"/>
        <v>6.9362131098819448</v>
      </c>
      <c r="F336" s="20">
        <f ca="1"/>
        <v>6.925141405219108</v>
      </c>
      <c r="G336" s="20">
        <f ca="1"/>
        <v>6.9244528894540762</v>
      </c>
      <c r="H336" s="20">
        <f ca="1"/>
        <v>6.9757635563234297</v>
      </c>
      <c r="I336" s="20">
        <f ca="1"/>
        <v>7.0228935126916658</v>
      </c>
      <c r="J336" s="20">
        <f ca="1"/>
        <v>7.14133261895579</v>
      </c>
      <c r="K336" s="20">
        <f ca="1"/>
        <v>7.2236985785411552</v>
      </c>
      <c r="L336" s="20">
        <f ca="1"/>
        <v>7.2619611827277106</v>
      </c>
      <c r="M336" s="20">
        <f ca="1"/>
        <v>7.3058398807261993</v>
      </c>
      <c r="N336" s="20">
        <f ca="1"/>
        <v>7.3453632498214869</v>
      </c>
      <c r="O336" s="20">
        <f ca="1"/>
        <v>7.4350470086904927</v>
      </c>
      <c r="P336" s="20">
        <f ca="1"/>
        <v>7.5352427717989476</v>
      </c>
      <c r="Q336" s="20">
        <f ca="1"/>
        <v>7.5370109478527798</v>
      </c>
      <c r="R336" s="20">
        <f ca="1"/>
        <v>7.5370109478527798</v>
      </c>
      <c r="S336" s="20">
        <f ca="1"/>
        <v>7.5370109478527798</v>
      </c>
      <c r="T336" s="20">
        <f ca="1"/>
        <v>7.5370109478527798</v>
      </c>
      <c r="U336" s="20">
        <f ca="1"/>
        <v>7.5370109478527798</v>
      </c>
      <c r="V336" s="20">
        <f ca="1"/>
        <v>7.5370109478527798</v>
      </c>
      <c r="W336" s="20">
        <f ca="1"/>
        <v>7.5370109478527798</v>
      </c>
      <c r="X336" s="20">
        <f ca="1"/>
        <v>7.5370109478527798</v>
      </c>
      <c r="Y336" s="20">
        <f ca="1"/>
        <v>7.5370109478527798</v>
      </c>
      <c r="Z336" s="20">
        <f ca="1"/>
        <v>7.5370109478527798</v>
      </c>
      <c r="AA336" s="20">
        <f ca="1"/>
        <v>7.5370109478527798</v>
      </c>
      <c r="AB336" s="20">
        <f ca="1"/>
        <v>7.5370109478527798</v>
      </c>
      <c r="AC336" s="20">
        <f ca="1"/>
        <v>7.5370109478527798</v>
      </c>
      <c r="AD336" s="20">
        <f ca="1"/>
        <v>7.5370109478527798</v>
      </c>
      <c r="AE336" s="20">
        <f ca="1"/>
        <v>7.5370109478527798</v>
      </c>
      <c r="AF336" s="20">
        <f ca="1"/>
        <v>7.5370109478527798</v>
      </c>
      <c r="AG336" s="20"/>
      <c r="AH336" s="22">
        <v>0.100000000000001</v>
      </c>
      <c r="AI336" s="20">
        <f ca="1"/>
        <v>4391.6218357162816</v>
      </c>
      <c r="AJ336" s="20" cm="1">
        <f t="array" aca="1" ref="AJ336:BM336" ca="1">$AH336*Total_Maximum_Demand__MVA____Option_6_Summer_POE10</f>
        <v>5.5155426333807611</v>
      </c>
      <c r="AK336" s="20">
        <f ca="1"/>
        <v>7.1412469678472323</v>
      </c>
      <c r="AL336" s="20">
        <f ca="1"/>
        <v>7.5667159823774899</v>
      </c>
      <c r="AM336" s="20">
        <f ca="1"/>
        <v>7.5412472727405104</v>
      </c>
      <c r="AN336" s="20">
        <f ca="1"/>
        <v>7.543145654826457</v>
      </c>
      <c r="AO336" s="20">
        <f ca="1"/>
        <v>7.5868209979055958</v>
      </c>
      <c r="AP336" s="20">
        <f ca="1"/>
        <v>7.7020490737607892</v>
      </c>
      <c r="AQ336" s="20">
        <f ca="1"/>
        <v>7.7791824806097436</v>
      </c>
      <c r="AR336" s="20">
        <f ca="1"/>
        <v>7.8546990124598173</v>
      </c>
      <c r="AS336" s="20">
        <f ca="1"/>
        <v>7.9430184824401548</v>
      </c>
      <c r="AT336" s="20">
        <f ca="1"/>
        <v>8.024853208092706</v>
      </c>
      <c r="AU336" s="20">
        <f ca="1"/>
        <v>8.104307004364161</v>
      </c>
      <c r="AV336" s="20">
        <f ca="1"/>
        <v>8.1133779201819856</v>
      </c>
      <c r="AW336" s="20">
        <f ca="1"/>
        <v>8.2061123185196134</v>
      </c>
      <c r="AX336" s="20">
        <f ca="1"/>
        <v>8.1358118255924889</v>
      </c>
      <c r="AY336" s="20">
        <f ca="1"/>
        <v>8.1358118255924889</v>
      </c>
      <c r="AZ336" s="20">
        <f ca="1"/>
        <v>8.1358118255924889</v>
      </c>
      <c r="BA336" s="20">
        <f ca="1"/>
        <v>8.1358118255924889</v>
      </c>
      <c r="BB336" s="20">
        <f ca="1"/>
        <v>8.1358118255924889</v>
      </c>
      <c r="BC336" s="20">
        <f ca="1"/>
        <v>8.1358118255924889</v>
      </c>
      <c r="BD336" s="20">
        <f ca="1"/>
        <v>8.1358118255924889</v>
      </c>
      <c r="BE336" s="20">
        <f ca="1"/>
        <v>8.1358118255924889</v>
      </c>
      <c r="BF336" s="20">
        <f ca="1"/>
        <v>8.1358118255924889</v>
      </c>
      <c r="BG336" s="20">
        <f ca="1"/>
        <v>8.1358118255924889</v>
      </c>
      <c r="BH336" s="20">
        <f ca="1"/>
        <v>8.1358118255924889</v>
      </c>
      <c r="BI336" s="20">
        <f ca="1"/>
        <v>8.1358118255924889</v>
      </c>
      <c r="BJ336" s="20">
        <f ca="1"/>
        <v>8.1358118255924889</v>
      </c>
      <c r="BK336" s="20">
        <f ca="1"/>
        <v>8.1358118255924889</v>
      </c>
      <c r="BL336" s="20">
        <f ca="1"/>
        <v>8.1358118255924889</v>
      </c>
      <c r="BM336" s="20">
        <f ca="1"/>
        <v>8.1358118255924889</v>
      </c>
    </row>
    <row r="337" spans="1:65">
      <c r="A337" s="22">
        <v>5.0000000000001002E-2</v>
      </c>
      <c r="B337" s="20">
        <f ca="1"/>
        <v>4361.7468572420139</v>
      </c>
      <c r="C337" s="20" cm="1">
        <f t="array" aca="1" ref="C337:AF337" ca="1">$A337*Total_Maximum_Demand__MVA____Option_6_Summer_POE50</f>
        <v>2.4351374784636075</v>
      </c>
      <c r="D337" s="20">
        <f ca="1"/>
        <v>3.246140077161356</v>
      </c>
      <c r="E337" s="20">
        <f ca="1"/>
        <v>3.4681065549410071</v>
      </c>
      <c r="F337" s="20">
        <f ca="1"/>
        <v>3.4625707026095887</v>
      </c>
      <c r="G337" s="20">
        <f ca="1"/>
        <v>3.4622264447270727</v>
      </c>
      <c r="H337" s="20">
        <f ca="1"/>
        <v>3.4878817781617495</v>
      </c>
      <c r="I337" s="20">
        <f ca="1"/>
        <v>3.511446756345868</v>
      </c>
      <c r="J337" s="20">
        <f ca="1"/>
        <v>3.5706663094779305</v>
      </c>
      <c r="K337" s="20">
        <f ca="1"/>
        <v>3.6118492892706135</v>
      </c>
      <c r="L337" s="20">
        <f ca="1"/>
        <v>3.6309805913638913</v>
      </c>
      <c r="M337" s="20">
        <f ca="1"/>
        <v>3.6529199403631361</v>
      </c>
      <c r="N337" s="20">
        <f ca="1"/>
        <v>3.6726816249107803</v>
      </c>
      <c r="O337" s="20">
        <f ca="1"/>
        <v>3.7175235043452837</v>
      </c>
      <c r="P337" s="20">
        <f ca="1"/>
        <v>3.7676213858995116</v>
      </c>
      <c r="Q337" s="20">
        <f ca="1"/>
        <v>3.7685054739264277</v>
      </c>
      <c r="R337" s="20">
        <f ca="1"/>
        <v>3.7685054739264277</v>
      </c>
      <c r="S337" s="20">
        <f ca="1"/>
        <v>3.7685054739264277</v>
      </c>
      <c r="T337" s="20">
        <f ca="1"/>
        <v>3.7685054739264277</v>
      </c>
      <c r="U337" s="20">
        <f ca="1"/>
        <v>3.7685054739264277</v>
      </c>
      <c r="V337" s="20">
        <f ca="1"/>
        <v>3.7685054739264277</v>
      </c>
      <c r="W337" s="20">
        <f ca="1"/>
        <v>3.7685054739264277</v>
      </c>
      <c r="X337" s="20">
        <f ca="1"/>
        <v>3.7685054739264277</v>
      </c>
      <c r="Y337" s="20">
        <f ca="1"/>
        <v>3.7685054739264277</v>
      </c>
      <c r="Z337" s="20">
        <f ca="1"/>
        <v>3.7685054739264277</v>
      </c>
      <c r="AA337" s="20">
        <f ca="1"/>
        <v>3.7685054739264277</v>
      </c>
      <c r="AB337" s="20">
        <f ca="1"/>
        <v>3.7685054739264277</v>
      </c>
      <c r="AC337" s="20">
        <f ca="1"/>
        <v>3.7685054739264277</v>
      </c>
      <c r="AD337" s="20">
        <f ca="1"/>
        <v>3.7685054739264277</v>
      </c>
      <c r="AE337" s="20">
        <f ca="1"/>
        <v>3.7685054739264277</v>
      </c>
      <c r="AF337" s="20">
        <f ca="1"/>
        <v>3.7685054739264277</v>
      </c>
      <c r="AG337" s="20"/>
      <c r="AH337" s="22">
        <v>5.0000000000001002E-2</v>
      </c>
      <c r="AI337" s="20">
        <f ca="1"/>
        <v>4391.6218357162816</v>
      </c>
      <c r="AJ337" s="20" cm="1">
        <f t="array" aca="1" ref="AJ337:BM337" ca="1">$AH337*Total_Maximum_Demand__MVA____Option_6_Summer_POE10</f>
        <v>2.7577713166904081</v>
      </c>
      <c r="AK337" s="20">
        <f ca="1"/>
        <v>3.5706234839236521</v>
      </c>
      <c r="AL337" s="20">
        <f ca="1"/>
        <v>3.7833579911887831</v>
      </c>
      <c r="AM337" s="20">
        <f ca="1"/>
        <v>3.770623636370293</v>
      </c>
      <c r="AN337" s="20">
        <f ca="1"/>
        <v>3.7715728274132663</v>
      </c>
      <c r="AO337" s="20">
        <f ca="1"/>
        <v>3.7934104989528357</v>
      </c>
      <c r="AP337" s="20">
        <f ca="1"/>
        <v>3.8510245368804332</v>
      </c>
      <c r="AQ337" s="20">
        <f ca="1"/>
        <v>3.8895912403049109</v>
      </c>
      <c r="AR337" s="20">
        <f ca="1"/>
        <v>3.9273495062299482</v>
      </c>
      <c r="AS337" s="20">
        <f ca="1"/>
        <v>3.9715092412201174</v>
      </c>
      <c r="AT337" s="20">
        <f ca="1"/>
        <v>4.012426604046393</v>
      </c>
      <c r="AU337" s="20">
        <f ca="1"/>
        <v>4.0521535021821213</v>
      </c>
      <c r="AV337" s="20">
        <f ca="1"/>
        <v>4.0566889600910336</v>
      </c>
      <c r="AW337" s="20">
        <f ca="1"/>
        <v>4.1030561592598476</v>
      </c>
      <c r="AX337" s="20">
        <f ca="1"/>
        <v>4.0679059127962853</v>
      </c>
      <c r="AY337" s="20">
        <f ca="1"/>
        <v>4.0679059127962853</v>
      </c>
      <c r="AZ337" s="20">
        <f ca="1"/>
        <v>4.0679059127962853</v>
      </c>
      <c r="BA337" s="20">
        <f ca="1"/>
        <v>4.0679059127962853</v>
      </c>
      <c r="BB337" s="20">
        <f ca="1"/>
        <v>4.0679059127962853</v>
      </c>
      <c r="BC337" s="20">
        <f ca="1"/>
        <v>4.0679059127962853</v>
      </c>
      <c r="BD337" s="20">
        <f ca="1"/>
        <v>4.0679059127962853</v>
      </c>
      <c r="BE337" s="20">
        <f ca="1"/>
        <v>4.0679059127962853</v>
      </c>
      <c r="BF337" s="20">
        <f ca="1"/>
        <v>4.0679059127962853</v>
      </c>
      <c r="BG337" s="20">
        <f ca="1"/>
        <v>4.0679059127962853</v>
      </c>
      <c r="BH337" s="20">
        <f ca="1"/>
        <v>4.0679059127962853</v>
      </c>
      <c r="BI337" s="20">
        <f ca="1"/>
        <v>4.0679059127962853</v>
      </c>
      <c r="BJ337" s="20">
        <f ca="1"/>
        <v>4.0679059127962853</v>
      </c>
      <c r="BK337" s="20">
        <f ca="1"/>
        <v>4.0679059127962853</v>
      </c>
      <c r="BL337" s="20">
        <f ca="1"/>
        <v>4.0679059127962853</v>
      </c>
      <c r="BM337" s="20">
        <f ca="1"/>
        <v>4.0679059127962853</v>
      </c>
    </row>
    <row r="338" spans="1:65">
      <c r="A338" s="22">
        <v>9.9920072216264108E-16</v>
      </c>
      <c r="B338" s="20">
        <f ca="1"/>
        <v>4391.6218357162816</v>
      </c>
      <c r="C338" s="20" cm="1">
        <f t="array" aca="1" ref="C338:AF338" ca="1">$A338*Total_Maximum_Demand__MVA____Option_6_Summer_POE50</f>
        <v>4.8663822540922015E-14</v>
      </c>
      <c r="D338" s="20">
        <f ca="1"/>
        <v>6.487091018681306E-14</v>
      </c>
      <c r="E338" s="20">
        <f ca="1"/>
        <v>6.9306691484679478E-14</v>
      </c>
      <c r="F338" s="20">
        <f ca="1"/>
        <v>6.9196062931732703E-14</v>
      </c>
      <c r="G338" s="20">
        <f ca="1"/>
        <v>6.91891832772363E-14</v>
      </c>
      <c r="H338" s="20">
        <f ca="1"/>
        <v>6.9701879831141343E-14</v>
      </c>
      <c r="I338" s="20">
        <f ca="1"/>
        <v>7.0172802695527698E-14</v>
      </c>
      <c r="J338" s="20">
        <f ca="1"/>
        <v>7.1356247100641788E-14</v>
      </c>
      <c r="K338" s="20">
        <f ca="1"/>
        <v>7.2179248363634936E-14</v>
      </c>
      <c r="L338" s="20">
        <f ca="1"/>
        <v>7.2561568580985218E-14</v>
      </c>
      <c r="M338" s="20">
        <f ca="1"/>
        <v>7.3000004848261681E-14</v>
      </c>
      <c r="N338" s="20">
        <f ca="1"/>
        <v>7.3394922637684801E-14</v>
      </c>
      <c r="O338" s="20">
        <f ca="1"/>
        <v>7.4291043403966506E-14</v>
      </c>
      <c r="P338" s="20">
        <f ca="1"/>
        <v>7.5292200192522534E-14</v>
      </c>
      <c r="Q338" s="20">
        <f ca="1"/>
        <v>7.530986782042154E-14</v>
      </c>
      <c r="R338" s="20">
        <f ca="1"/>
        <v>7.530986782042154E-14</v>
      </c>
      <c r="S338" s="20">
        <f ca="1"/>
        <v>7.530986782042154E-14</v>
      </c>
      <c r="T338" s="20">
        <f ca="1"/>
        <v>7.530986782042154E-14</v>
      </c>
      <c r="U338" s="20">
        <f ca="1"/>
        <v>7.530986782042154E-14</v>
      </c>
      <c r="V338" s="20">
        <f ca="1"/>
        <v>7.530986782042154E-14</v>
      </c>
      <c r="W338" s="20">
        <f ca="1"/>
        <v>7.530986782042154E-14</v>
      </c>
      <c r="X338" s="20">
        <f ca="1"/>
        <v>7.530986782042154E-14</v>
      </c>
      <c r="Y338" s="20">
        <f ca="1"/>
        <v>7.530986782042154E-14</v>
      </c>
      <c r="Z338" s="20">
        <f ca="1"/>
        <v>7.530986782042154E-14</v>
      </c>
      <c r="AA338" s="20">
        <f ca="1"/>
        <v>7.530986782042154E-14</v>
      </c>
      <c r="AB338" s="20">
        <f ca="1"/>
        <v>7.530986782042154E-14</v>
      </c>
      <c r="AC338" s="20">
        <f ca="1"/>
        <v>7.530986782042154E-14</v>
      </c>
      <c r="AD338" s="20">
        <f ca="1"/>
        <v>7.530986782042154E-14</v>
      </c>
      <c r="AE338" s="20">
        <f ca="1"/>
        <v>7.530986782042154E-14</v>
      </c>
      <c r="AF338" s="20">
        <f ca="1"/>
        <v>7.530986782042154E-14</v>
      </c>
      <c r="AG338" s="20"/>
      <c r="AH338" s="22">
        <v>9.9920072216264108E-16</v>
      </c>
      <c r="AI338" s="20">
        <f ca="1"/>
        <v>4391.6218357162816</v>
      </c>
      <c r="AJ338" s="20" cm="1">
        <f t="array" aca="1" ref="AJ338:BM338" ca="1">$AH338*Total_Maximum_Demand__MVA____Option_6_Summer_POE10</f>
        <v>5.5111341823928363E-14</v>
      </c>
      <c r="AK338" s="20">
        <f ca="1"/>
        <v>7.1355391274146546E-14</v>
      </c>
      <c r="AL338" s="20">
        <f ca="1"/>
        <v>7.5606680739911099E-14</v>
      </c>
      <c r="AM338" s="20">
        <f ca="1"/>
        <v>7.5352197209292905E-14</v>
      </c>
      <c r="AN338" s="20">
        <f ca="1"/>
        <v>7.5371165856805075E-14</v>
      </c>
      <c r="AO338" s="20">
        <f ca="1"/>
        <v>7.5807570200258844E-14</v>
      </c>
      <c r="AP338" s="20">
        <f ca="1"/>
        <v>7.6958929966338041E-14</v>
      </c>
      <c r="AQ338" s="20">
        <f ca="1"/>
        <v>7.7729647524601433E-14</v>
      </c>
      <c r="AR338" s="20">
        <f ca="1"/>
        <v>7.8484209256199546E-14</v>
      </c>
      <c r="AS338" s="20">
        <f ca="1"/>
        <v>7.9366698038053282E-14</v>
      </c>
      <c r="AT338" s="20">
        <f ca="1"/>
        <v>8.0184391207753389E-14</v>
      </c>
      <c r="AU338" s="20">
        <f ca="1"/>
        <v>8.0978294113883384E-14</v>
      </c>
      <c r="AV338" s="20">
        <f ca="1"/>
        <v>8.1068930770241849E-14</v>
      </c>
      <c r="AW338" s="20">
        <f ca="1"/>
        <v>8.1995533548124608E-14</v>
      </c>
      <c r="AX338" s="20">
        <f ca="1"/>
        <v>8.1293090515112879E-14</v>
      </c>
      <c r="AY338" s="20">
        <f ca="1"/>
        <v>8.1293090515112879E-14</v>
      </c>
      <c r="AZ338" s="20">
        <f ca="1"/>
        <v>8.1293090515112879E-14</v>
      </c>
      <c r="BA338" s="20">
        <f ca="1"/>
        <v>8.1293090515112879E-14</v>
      </c>
      <c r="BB338" s="20">
        <f ca="1"/>
        <v>8.1293090515112879E-14</v>
      </c>
      <c r="BC338" s="20">
        <f ca="1"/>
        <v>8.1293090515112879E-14</v>
      </c>
      <c r="BD338" s="20">
        <f ca="1"/>
        <v>8.1293090515112879E-14</v>
      </c>
      <c r="BE338" s="20">
        <f ca="1"/>
        <v>8.1293090515112879E-14</v>
      </c>
      <c r="BF338" s="20">
        <f ca="1"/>
        <v>8.1293090515112879E-14</v>
      </c>
      <c r="BG338" s="20">
        <f ca="1"/>
        <v>8.1293090515112879E-14</v>
      </c>
      <c r="BH338" s="20">
        <f ca="1"/>
        <v>8.1293090515112879E-14</v>
      </c>
      <c r="BI338" s="20">
        <f ca="1"/>
        <v>8.1293090515112879E-14</v>
      </c>
      <c r="BJ338" s="20">
        <f ca="1"/>
        <v>8.1293090515112879E-14</v>
      </c>
      <c r="BK338" s="20">
        <f ca="1"/>
        <v>8.1293090515112879E-14</v>
      </c>
      <c r="BL338" s="20">
        <f ca="1"/>
        <v>8.1293090515112879E-14</v>
      </c>
      <c r="BM338" s="20">
        <f ca="1"/>
        <v>8.1293090515112879E-14</v>
      </c>
    </row>
    <row r="339" spans="1:65">
      <c r="A339" s="25" t="s">
        <v>853</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803</v>
      </c>
      <c r="AH340" s="4" t="s">
        <v>803</v>
      </c>
    </row>
    <row r="341" spans="1:65">
      <c r="A341" s="4" t="s">
        <v>846</v>
      </c>
      <c r="AH341" s="4" t="s">
        <v>847</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49.704222281291223</v>
      </c>
      <c r="D343" s="20">
        <v>68.851373904477953</v>
      </c>
      <c r="E343" s="20">
        <v>73.822291999941626</v>
      </c>
      <c r="F343" s="20">
        <v>74.666318532167125</v>
      </c>
      <c r="G343" s="20">
        <v>75.321400250668702</v>
      </c>
      <c r="H343" s="20">
        <v>76.456343322131801</v>
      </c>
      <c r="I343" s="20">
        <v>79.044112818454281</v>
      </c>
      <c r="J343" s="20">
        <v>80.772638914053559</v>
      </c>
      <c r="K343" s="20">
        <v>82.966385820699927</v>
      </c>
      <c r="L343" s="20">
        <v>84.102932312994241</v>
      </c>
      <c r="M343" s="20">
        <v>85.100059426053704</v>
      </c>
      <c r="N343" s="20">
        <v>83.246096880258165</v>
      </c>
      <c r="O343" s="20">
        <v>85.409228579193524</v>
      </c>
      <c r="P343" s="20">
        <v>88.812465234350341</v>
      </c>
      <c r="Q343" s="20">
        <v>86.222063730009381</v>
      </c>
      <c r="R343" s="20">
        <v>86.222063730009381</v>
      </c>
      <c r="S343" s="20">
        <v>86.222063730009381</v>
      </c>
      <c r="T343" s="20">
        <v>86.222063730009381</v>
      </c>
      <c r="U343" s="20">
        <v>86.222063730009381</v>
      </c>
      <c r="V343" s="20">
        <v>86.222063730009381</v>
      </c>
      <c r="W343" s="20">
        <v>86.222063730009381</v>
      </c>
      <c r="X343" s="20">
        <v>86.222063730009381</v>
      </c>
      <c r="Y343" s="20">
        <v>86.222063730009381</v>
      </c>
      <c r="Z343" s="20">
        <v>86.222063730009381</v>
      </c>
      <c r="AA343" s="20">
        <v>86.222063730009381</v>
      </c>
      <c r="AB343" s="20">
        <v>86.222063730009381</v>
      </c>
      <c r="AC343" s="20">
        <v>86.222063730009381</v>
      </c>
      <c r="AD343" s="20">
        <v>86.222063730009381</v>
      </c>
      <c r="AE343" s="20">
        <v>86.222063730009381</v>
      </c>
      <c r="AF343" s="20">
        <v>86.222063730009381</v>
      </c>
      <c r="AH343" s="22" cm="1">
        <f t="array" ref="AH343:AH366">Percent_MD</f>
        <v>1</v>
      </c>
      <c r="AI343" s="20" cm="1">
        <f t="array" aca="1" ref="AI343:AI366" ca="1">Winter___MD___Hours</f>
        <v>0</v>
      </c>
      <c r="AJ343" s="20" cm="1">
        <f t="array" ref="AJ343:BM343">$AH343*Total_Maximum_Demand__MVA____Option_7_Winter_POE10</f>
        <v>53.187555723365975</v>
      </c>
      <c r="AK343" s="20">
        <v>72.093222619012721</v>
      </c>
      <c r="AL343" s="20">
        <v>77.258431665518174</v>
      </c>
      <c r="AM343" s="20">
        <v>78.054220475722587</v>
      </c>
      <c r="AN343" s="20">
        <v>78.555663540793276</v>
      </c>
      <c r="AO343" s="20">
        <v>79.665901698829117</v>
      </c>
      <c r="AP343" s="20">
        <v>82.294184114400352</v>
      </c>
      <c r="AQ343" s="20">
        <v>83.72492336184547</v>
      </c>
      <c r="AR343" s="20">
        <v>86.458714909021197</v>
      </c>
      <c r="AS343" s="20">
        <v>94.777748194752846</v>
      </c>
      <c r="AT343" s="20">
        <v>87.909221924157649</v>
      </c>
      <c r="AU343" s="20">
        <v>86.562590493298686</v>
      </c>
      <c r="AV343" s="20">
        <v>88.369924564615317</v>
      </c>
      <c r="AW343" s="20">
        <v>92.327791916597292</v>
      </c>
      <c r="AX343" s="20">
        <v>89.641313717404714</v>
      </c>
      <c r="AY343" s="20">
        <v>89.641313717404714</v>
      </c>
      <c r="AZ343" s="20">
        <v>89.641313717404714</v>
      </c>
      <c r="BA343" s="20">
        <v>89.641313717404714</v>
      </c>
      <c r="BB343" s="20">
        <v>89.641313717404714</v>
      </c>
      <c r="BC343" s="20">
        <v>89.641313717404714</v>
      </c>
      <c r="BD343" s="20">
        <v>89.641313717404714</v>
      </c>
      <c r="BE343" s="20">
        <v>89.641313717404714</v>
      </c>
      <c r="BF343" s="20">
        <v>89.641313717404714</v>
      </c>
      <c r="BG343" s="20">
        <v>89.641313717404714</v>
      </c>
      <c r="BH343" s="20">
        <v>89.641313717404714</v>
      </c>
      <c r="BI343" s="20">
        <v>89.641313717404714</v>
      </c>
      <c r="BJ343" s="20">
        <v>89.641313717404714</v>
      </c>
      <c r="BK343" s="20">
        <v>89.641313717404714</v>
      </c>
      <c r="BL343" s="20">
        <v>89.641313717404714</v>
      </c>
      <c r="BM343" s="20">
        <v>89.641313717404714</v>
      </c>
    </row>
    <row r="344" spans="1:65">
      <c r="A344" s="22">
        <v>0.99</v>
      </c>
      <c r="B344" s="20">
        <f ca="1"/>
        <v>1.4859926918392203</v>
      </c>
      <c r="C344" s="20" cm="1">
        <f t="array" ref="C344:AF344">$A344*Total_Maximum_Demand__MVA____Option_7_Winter_POE50</f>
        <v>49.207180058478308</v>
      </c>
      <c r="D344" s="20">
        <v>68.162860165433173</v>
      </c>
      <c r="E344" s="20">
        <v>73.084069079942211</v>
      </c>
      <c r="F344" s="20">
        <v>73.91965534684546</v>
      </c>
      <c r="G344" s="20">
        <v>74.568186248162021</v>
      </c>
      <c r="H344" s="20">
        <v>75.691779888910489</v>
      </c>
      <c r="I344" s="20">
        <v>78.253671690269741</v>
      </c>
      <c r="J344" s="20">
        <v>79.964912524913018</v>
      </c>
      <c r="K344" s="20">
        <v>82.136721962492928</v>
      </c>
      <c r="L344" s="20">
        <v>83.261902989864296</v>
      </c>
      <c r="M344" s="20">
        <v>84.249058831793164</v>
      </c>
      <c r="N344" s="20">
        <v>82.413635911455586</v>
      </c>
      <c r="O344" s="20">
        <v>84.555136293401588</v>
      </c>
      <c r="P344" s="20">
        <v>87.924340582006835</v>
      </c>
      <c r="Q344" s="20">
        <v>85.359843092709283</v>
      </c>
      <c r="R344" s="20">
        <v>85.359843092709283</v>
      </c>
      <c r="S344" s="20">
        <v>85.359843092709283</v>
      </c>
      <c r="T344" s="20">
        <v>85.359843092709283</v>
      </c>
      <c r="U344" s="20">
        <v>85.359843092709283</v>
      </c>
      <c r="V344" s="20">
        <v>85.359843092709283</v>
      </c>
      <c r="W344" s="20">
        <v>85.359843092709283</v>
      </c>
      <c r="X344" s="20">
        <v>85.359843092709283</v>
      </c>
      <c r="Y344" s="20">
        <v>85.359843092709283</v>
      </c>
      <c r="Z344" s="20">
        <v>85.359843092709283</v>
      </c>
      <c r="AA344" s="20">
        <v>85.359843092709283</v>
      </c>
      <c r="AB344" s="20">
        <v>85.359843092709283</v>
      </c>
      <c r="AC344" s="20">
        <v>85.359843092709283</v>
      </c>
      <c r="AD344" s="20">
        <v>85.359843092709283</v>
      </c>
      <c r="AE344" s="20">
        <v>85.359843092709283</v>
      </c>
      <c r="AF344" s="20">
        <v>85.359843092709283</v>
      </c>
      <c r="AH344" s="22">
        <v>0.99</v>
      </c>
      <c r="AI344" s="20">
        <f ca="1"/>
        <v>1.4859926918392203</v>
      </c>
      <c r="AJ344" s="20" cm="1">
        <f t="array" ref="AJ344:BM344">$AH344*Total_Maximum_Demand__MVA____Option_7_Winter_POE10</f>
        <v>52.655680166132314</v>
      </c>
      <c r="AK344" s="20">
        <v>71.372290392822592</v>
      </c>
      <c r="AL344" s="20">
        <v>76.48584734886299</v>
      </c>
      <c r="AM344" s="20">
        <v>77.273678270965362</v>
      </c>
      <c r="AN344" s="20">
        <v>77.770106905385347</v>
      </c>
      <c r="AO344" s="20">
        <v>78.869242681840831</v>
      </c>
      <c r="AP344" s="20">
        <v>81.471242273256351</v>
      </c>
      <c r="AQ344" s="20">
        <v>82.887674128227019</v>
      </c>
      <c r="AR344" s="20">
        <v>85.594127759930984</v>
      </c>
      <c r="AS344" s="20">
        <v>93.82997071280532</v>
      </c>
      <c r="AT344" s="20">
        <v>87.030129704916078</v>
      </c>
      <c r="AU344" s="20">
        <v>85.696964588365702</v>
      </c>
      <c r="AV344" s="20">
        <v>87.486225318969161</v>
      </c>
      <c r="AW344" s="20">
        <v>91.404513997431323</v>
      </c>
      <c r="AX344" s="20">
        <v>88.744900580230663</v>
      </c>
      <c r="AY344" s="20">
        <v>88.744900580230663</v>
      </c>
      <c r="AZ344" s="20">
        <v>88.744900580230663</v>
      </c>
      <c r="BA344" s="20">
        <v>88.744900580230663</v>
      </c>
      <c r="BB344" s="20">
        <v>88.744900580230663</v>
      </c>
      <c r="BC344" s="20">
        <v>88.744900580230663</v>
      </c>
      <c r="BD344" s="20">
        <v>88.744900580230663</v>
      </c>
      <c r="BE344" s="20">
        <v>88.744900580230663</v>
      </c>
      <c r="BF344" s="20">
        <v>88.744900580230663</v>
      </c>
      <c r="BG344" s="20">
        <v>88.744900580230663</v>
      </c>
      <c r="BH344" s="20">
        <v>88.744900580230663</v>
      </c>
      <c r="BI344" s="20">
        <v>88.744900580230663</v>
      </c>
      <c r="BJ344" s="20">
        <v>88.744900580230663</v>
      </c>
      <c r="BK344" s="20">
        <v>88.744900580230663</v>
      </c>
      <c r="BL344" s="20">
        <v>88.744900580230663</v>
      </c>
      <c r="BM344" s="20">
        <v>88.744900580230663</v>
      </c>
    </row>
    <row r="345" spans="1:65">
      <c r="A345" s="22">
        <v>0.98</v>
      </c>
      <c r="B345" s="20">
        <f ca="1"/>
        <v>3.2691839220462842</v>
      </c>
      <c r="C345" s="20" cm="1">
        <f t="array" ref="C345:AF345">$A345*Total_Maximum_Demand__MVA____Option_7_Winter_POE50</f>
        <v>48.7101378356654</v>
      </c>
      <c r="D345" s="20">
        <v>67.474346426388394</v>
      </c>
      <c r="E345" s="20">
        <v>72.345846159942795</v>
      </c>
      <c r="F345" s="20">
        <v>73.17299216152378</v>
      </c>
      <c r="G345" s="20">
        <v>73.814972245655326</v>
      </c>
      <c r="H345" s="20">
        <v>74.927216455689162</v>
      </c>
      <c r="I345" s="20">
        <v>77.463230562085187</v>
      </c>
      <c r="J345" s="20">
        <v>79.157186135772491</v>
      </c>
      <c r="K345" s="20">
        <v>81.307058104285929</v>
      </c>
      <c r="L345" s="20">
        <v>82.420873666734352</v>
      </c>
      <c r="M345" s="20">
        <v>83.398058237532624</v>
      </c>
      <c r="N345" s="20">
        <v>81.581174942652993</v>
      </c>
      <c r="O345" s="20">
        <v>83.701044007609653</v>
      </c>
      <c r="P345" s="20">
        <v>87.036215929663328</v>
      </c>
      <c r="Q345" s="20">
        <v>84.497622455409186</v>
      </c>
      <c r="R345" s="20">
        <v>84.497622455409186</v>
      </c>
      <c r="S345" s="20">
        <v>84.497622455409186</v>
      </c>
      <c r="T345" s="20">
        <v>84.497622455409186</v>
      </c>
      <c r="U345" s="20">
        <v>84.497622455409186</v>
      </c>
      <c r="V345" s="20">
        <v>84.497622455409186</v>
      </c>
      <c r="W345" s="20">
        <v>84.497622455409186</v>
      </c>
      <c r="X345" s="20">
        <v>84.497622455409186</v>
      </c>
      <c r="Y345" s="20">
        <v>84.497622455409186</v>
      </c>
      <c r="Z345" s="20">
        <v>84.497622455409186</v>
      </c>
      <c r="AA345" s="20">
        <v>84.497622455409186</v>
      </c>
      <c r="AB345" s="20">
        <v>84.497622455409186</v>
      </c>
      <c r="AC345" s="20">
        <v>84.497622455409186</v>
      </c>
      <c r="AD345" s="20">
        <v>84.497622455409186</v>
      </c>
      <c r="AE345" s="20">
        <v>84.497622455409186</v>
      </c>
      <c r="AF345" s="20">
        <v>84.497622455409186</v>
      </c>
      <c r="AH345" s="22">
        <v>0.98</v>
      </c>
      <c r="AI345" s="20">
        <f ca="1"/>
        <v>3.2691839220462842</v>
      </c>
      <c r="AJ345" s="20" cm="1">
        <f t="array" ref="AJ345:BM345">$AH345*Total_Maximum_Demand__MVA____Option_7_Winter_POE10</f>
        <v>52.123804608898652</v>
      </c>
      <c r="AK345" s="20">
        <v>70.651358166632463</v>
      </c>
      <c r="AL345" s="20">
        <v>75.713263032207806</v>
      </c>
      <c r="AM345" s="20">
        <v>76.493136066208137</v>
      </c>
      <c r="AN345" s="20">
        <v>76.984550269977404</v>
      </c>
      <c r="AO345" s="20">
        <v>78.07258366485253</v>
      </c>
      <c r="AP345" s="20">
        <v>80.64830043211235</v>
      </c>
      <c r="AQ345" s="20">
        <v>82.050424894608554</v>
      </c>
      <c r="AR345" s="20">
        <v>84.729540610840772</v>
      </c>
      <c r="AS345" s="20">
        <v>92.882193230857794</v>
      </c>
      <c r="AT345" s="20">
        <v>86.151037485674493</v>
      </c>
      <c r="AU345" s="20">
        <v>84.831338683432705</v>
      </c>
      <c r="AV345" s="20">
        <v>86.602526073323006</v>
      </c>
      <c r="AW345" s="20">
        <v>90.48123607826534</v>
      </c>
      <c r="AX345" s="20">
        <v>87.848487443056612</v>
      </c>
      <c r="AY345" s="20">
        <v>87.848487443056612</v>
      </c>
      <c r="AZ345" s="20">
        <v>87.848487443056612</v>
      </c>
      <c r="BA345" s="20">
        <v>87.848487443056612</v>
      </c>
      <c r="BB345" s="20">
        <v>87.848487443056612</v>
      </c>
      <c r="BC345" s="20">
        <v>87.848487443056612</v>
      </c>
      <c r="BD345" s="20">
        <v>87.848487443056612</v>
      </c>
      <c r="BE345" s="20">
        <v>87.848487443056612</v>
      </c>
      <c r="BF345" s="20">
        <v>87.848487443056612</v>
      </c>
      <c r="BG345" s="20">
        <v>87.848487443056612</v>
      </c>
      <c r="BH345" s="20">
        <v>87.848487443056612</v>
      </c>
      <c r="BI345" s="20">
        <v>87.848487443056612</v>
      </c>
      <c r="BJ345" s="20">
        <v>87.848487443056612</v>
      </c>
      <c r="BK345" s="20">
        <v>87.848487443056612</v>
      </c>
      <c r="BL345" s="20">
        <v>87.848487443056612</v>
      </c>
      <c r="BM345" s="20">
        <v>87.848487443056612</v>
      </c>
    </row>
    <row r="346" spans="1:65">
      <c r="A346" s="22">
        <v>0.97</v>
      </c>
      <c r="B346" s="20">
        <f ca="1"/>
        <v>6.8355663824604127</v>
      </c>
      <c r="C346" s="20" cm="1">
        <f t="array" ref="C346:AF346">$A346*Total_Maximum_Demand__MVA____Option_7_Winter_POE50</f>
        <v>48.213095612852484</v>
      </c>
      <c r="D346" s="20">
        <v>66.785832687343614</v>
      </c>
      <c r="E346" s="20">
        <v>71.607623239943379</v>
      </c>
      <c r="F346" s="20">
        <v>72.426328976202115</v>
      </c>
      <c r="G346" s="20">
        <v>73.061758243148645</v>
      </c>
      <c r="H346" s="20">
        <v>74.16265302246785</v>
      </c>
      <c r="I346" s="20">
        <v>76.672789433900647</v>
      </c>
      <c r="J346" s="20">
        <v>78.34945974663195</v>
      </c>
      <c r="K346" s="20">
        <v>80.47739424607893</v>
      </c>
      <c r="L346" s="20">
        <v>81.579844343604407</v>
      </c>
      <c r="M346" s="20">
        <v>82.547057643272097</v>
      </c>
      <c r="N346" s="20">
        <v>80.748713973850414</v>
      </c>
      <c r="O346" s="20">
        <v>82.846951721817717</v>
      </c>
      <c r="P346" s="20">
        <v>86.148091277319836</v>
      </c>
      <c r="Q346" s="20">
        <v>83.635401818109102</v>
      </c>
      <c r="R346" s="20">
        <v>83.635401818109102</v>
      </c>
      <c r="S346" s="20">
        <v>83.635401818109102</v>
      </c>
      <c r="T346" s="20">
        <v>83.635401818109102</v>
      </c>
      <c r="U346" s="20">
        <v>83.635401818109102</v>
      </c>
      <c r="V346" s="20">
        <v>83.635401818109102</v>
      </c>
      <c r="W346" s="20">
        <v>83.635401818109102</v>
      </c>
      <c r="X346" s="20">
        <v>83.635401818109102</v>
      </c>
      <c r="Y346" s="20">
        <v>83.635401818109102</v>
      </c>
      <c r="Z346" s="20">
        <v>83.635401818109102</v>
      </c>
      <c r="AA346" s="20">
        <v>83.635401818109102</v>
      </c>
      <c r="AB346" s="20">
        <v>83.635401818109102</v>
      </c>
      <c r="AC346" s="20">
        <v>83.635401818109102</v>
      </c>
      <c r="AD346" s="20">
        <v>83.635401818109102</v>
      </c>
      <c r="AE346" s="20">
        <v>83.635401818109102</v>
      </c>
      <c r="AF346" s="20">
        <v>83.635401818109102</v>
      </c>
      <c r="AH346" s="22">
        <v>0.97</v>
      </c>
      <c r="AI346" s="20">
        <f ca="1"/>
        <v>6.8355663824604127</v>
      </c>
      <c r="AJ346" s="20" cm="1">
        <f t="array" ref="AJ346:BM346">$AH346*Total_Maximum_Demand__MVA____Option_7_Winter_POE10</f>
        <v>51.591929051664991</v>
      </c>
      <c r="AK346" s="20">
        <v>69.930425940442333</v>
      </c>
      <c r="AL346" s="20">
        <v>74.940678715552622</v>
      </c>
      <c r="AM346" s="20">
        <v>75.712593861450912</v>
      </c>
      <c r="AN346" s="20">
        <v>76.198993634569476</v>
      </c>
      <c r="AO346" s="20">
        <v>77.275924647864244</v>
      </c>
      <c r="AP346" s="20">
        <v>79.825358590968335</v>
      </c>
      <c r="AQ346" s="20">
        <v>81.213175660990103</v>
      </c>
      <c r="AR346" s="20">
        <v>83.864953461750559</v>
      </c>
      <c r="AS346" s="20">
        <v>91.934415748910254</v>
      </c>
      <c r="AT346" s="20">
        <v>85.271945266432922</v>
      </c>
      <c r="AU346" s="20">
        <v>83.965712778499721</v>
      </c>
      <c r="AV346" s="20">
        <v>85.71882682767685</v>
      </c>
      <c r="AW346" s="20">
        <v>89.557958159099371</v>
      </c>
      <c r="AX346" s="20">
        <v>86.952074305882576</v>
      </c>
      <c r="AY346" s="20">
        <v>86.952074305882576</v>
      </c>
      <c r="AZ346" s="20">
        <v>86.952074305882576</v>
      </c>
      <c r="BA346" s="20">
        <v>86.952074305882576</v>
      </c>
      <c r="BB346" s="20">
        <v>86.952074305882576</v>
      </c>
      <c r="BC346" s="20">
        <v>86.952074305882576</v>
      </c>
      <c r="BD346" s="20">
        <v>86.952074305882576</v>
      </c>
      <c r="BE346" s="20">
        <v>86.952074305882576</v>
      </c>
      <c r="BF346" s="20">
        <v>86.952074305882576</v>
      </c>
      <c r="BG346" s="20">
        <v>86.952074305882576</v>
      </c>
      <c r="BH346" s="20">
        <v>86.952074305882576</v>
      </c>
      <c r="BI346" s="20">
        <v>86.952074305882576</v>
      </c>
      <c r="BJ346" s="20">
        <v>86.952074305882576</v>
      </c>
      <c r="BK346" s="20">
        <v>86.952074305882576</v>
      </c>
      <c r="BL346" s="20">
        <v>86.952074305882576</v>
      </c>
      <c r="BM346" s="20">
        <v>86.952074305882576</v>
      </c>
    </row>
    <row r="347" spans="1:65">
      <c r="A347" s="22">
        <v>0.95</v>
      </c>
      <c r="B347" s="20">
        <f ca="1"/>
        <v>17.534713763702822</v>
      </c>
      <c r="C347" s="20" cm="1">
        <f t="array" ref="C347:AF347">$A347*Total_Maximum_Demand__MVA____Option_7_Winter_POE50</f>
        <v>47.219011167226661</v>
      </c>
      <c r="D347" s="20">
        <v>65.408805209254055</v>
      </c>
      <c r="E347" s="20">
        <v>70.131177399944548</v>
      </c>
      <c r="F347" s="20">
        <v>70.933002605558769</v>
      </c>
      <c r="G347" s="20">
        <v>71.555330238135269</v>
      </c>
      <c r="H347" s="20">
        <v>72.633526156025212</v>
      </c>
      <c r="I347" s="20">
        <v>75.091907177531567</v>
      </c>
      <c r="J347" s="20">
        <v>76.734006968350883</v>
      </c>
      <c r="K347" s="20">
        <v>78.818066529664932</v>
      </c>
      <c r="L347" s="20">
        <v>79.897785697344531</v>
      </c>
      <c r="M347" s="20">
        <v>80.845056454751017</v>
      </c>
      <c r="N347" s="20">
        <v>79.083792036245256</v>
      </c>
      <c r="O347" s="20">
        <v>81.138767150233846</v>
      </c>
      <c r="P347" s="20">
        <v>84.371841972632822</v>
      </c>
      <c r="Q347" s="20">
        <v>81.910960543508907</v>
      </c>
      <c r="R347" s="20">
        <v>81.910960543508907</v>
      </c>
      <c r="S347" s="20">
        <v>81.910960543508907</v>
      </c>
      <c r="T347" s="20">
        <v>81.910960543508907</v>
      </c>
      <c r="U347" s="20">
        <v>81.910960543508907</v>
      </c>
      <c r="V347" s="20">
        <v>81.910960543508907</v>
      </c>
      <c r="W347" s="20">
        <v>81.910960543508907</v>
      </c>
      <c r="X347" s="20">
        <v>81.910960543508907</v>
      </c>
      <c r="Y347" s="20">
        <v>81.910960543508907</v>
      </c>
      <c r="Z347" s="20">
        <v>81.910960543508907</v>
      </c>
      <c r="AA347" s="20">
        <v>81.910960543508907</v>
      </c>
      <c r="AB347" s="20">
        <v>81.910960543508907</v>
      </c>
      <c r="AC347" s="20">
        <v>81.910960543508907</v>
      </c>
      <c r="AD347" s="20">
        <v>81.910960543508907</v>
      </c>
      <c r="AE347" s="20">
        <v>81.910960543508907</v>
      </c>
      <c r="AF347" s="20">
        <v>81.910960543508907</v>
      </c>
      <c r="AH347" s="22">
        <v>0.95</v>
      </c>
      <c r="AI347" s="20">
        <f ca="1"/>
        <v>17.534713763702822</v>
      </c>
      <c r="AJ347" s="20" cm="1">
        <f t="array" ref="AJ347:BM347">$AH347*Total_Maximum_Demand__MVA____Option_7_Winter_POE10</f>
        <v>50.528177937197675</v>
      </c>
      <c r="AK347" s="20">
        <v>68.488561488062075</v>
      </c>
      <c r="AL347" s="20">
        <v>73.395510082242268</v>
      </c>
      <c r="AM347" s="20">
        <v>74.151509451936448</v>
      </c>
      <c r="AN347" s="20">
        <v>74.627880363753604</v>
      </c>
      <c r="AO347" s="20">
        <v>75.682606613887657</v>
      </c>
      <c r="AP347" s="20">
        <v>78.179474908680334</v>
      </c>
      <c r="AQ347" s="20">
        <v>79.538677193753188</v>
      </c>
      <c r="AR347" s="20">
        <v>82.135779163570135</v>
      </c>
      <c r="AS347" s="20">
        <v>90.038860785015203</v>
      </c>
      <c r="AT347" s="20">
        <v>83.513760827949767</v>
      </c>
      <c r="AU347" s="20">
        <v>82.234460968633741</v>
      </c>
      <c r="AV347" s="20">
        <v>83.951428336384552</v>
      </c>
      <c r="AW347" s="20">
        <v>87.711402320767419</v>
      </c>
      <c r="AX347" s="20">
        <v>85.159248031534474</v>
      </c>
      <c r="AY347" s="20">
        <v>85.159248031534474</v>
      </c>
      <c r="AZ347" s="20">
        <v>85.159248031534474</v>
      </c>
      <c r="BA347" s="20">
        <v>85.159248031534474</v>
      </c>
      <c r="BB347" s="20">
        <v>85.159248031534474</v>
      </c>
      <c r="BC347" s="20">
        <v>85.159248031534474</v>
      </c>
      <c r="BD347" s="20">
        <v>85.159248031534474</v>
      </c>
      <c r="BE347" s="20">
        <v>85.159248031534474</v>
      </c>
      <c r="BF347" s="20">
        <v>85.159248031534474</v>
      </c>
      <c r="BG347" s="20">
        <v>85.159248031534474</v>
      </c>
      <c r="BH347" s="20">
        <v>85.159248031534474</v>
      </c>
      <c r="BI347" s="20">
        <v>85.159248031534474</v>
      </c>
      <c r="BJ347" s="20">
        <v>85.159248031534474</v>
      </c>
      <c r="BK347" s="20">
        <v>85.159248031534474</v>
      </c>
      <c r="BL347" s="20">
        <v>85.159248031534474</v>
      </c>
      <c r="BM347" s="20">
        <v>85.159248031534474</v>
      </c>
    </row>
    <row r="348" spans="1:65">
      <c r="A348" s="22">
        <v>0.9</v>
      </c>
      <c r="B348" s="20">
        <f ca="1"/>
        <v>78.757612667478497</v>
      </c>
      <c r="C348" s="20" cm="1">
        <f t="array" ref="C348:AF348">$A348*Total_Maximum_Demand__MVA____Option_7_Winter_POE50</f>
        <v>44.733800053162099</v>
      </c>
      <c r="D348" s="20">
        <v>61.966236514030157</v>
      </c>
      <c r="E348" s="20">
        <v>66.440062799947469</v>
      </c>
      <c r="F348" s="20">
        <v>67.199686678950414</v>
      </c>
      <c r="G348" s="20">
        <v>67.789260225601836</v>
      </c>
      <c r="H348" s="20">
        <v>68.810708989918624</v>
      </c>
      <c r="I348" s="20">
        <v>71.139701536608854</v>
      </c>
      <c r="J348" s="20">
        <v>72.695375022648207</v>
      </c>
      <c r="K348" s="20">
        <v>74.669747238629938</v>
      </c>
      <c r="L348" s="20">
        <v>75.692639081694821</v>
      </c>
      <c r="M348" s="20">
        <v>76.59005348344833</v>
      </c>
      <c r="N348" s="20">
        <v>74.921487192232348</v>
      </c>
      <c r="O348" s="20">
        <v>76.868305721274169</v>
      </c>
      <c r="P348" s="20">
        <v>79.931218710915303</v>
      </c>
      <c r="Q348" s="20">
        <v>77.599857357008446</v>
      </c>
      <c r="R348" s="20">
        <v>77.599857357008446</v>
      </c>
      <c r="S348" s="20">
        <v>77.599857357008446</v>
      </c>
      <c r="T348" s="20">
        <v>77.599857357008446</v>
      </c>
      <c r="U348" s="20">
        <v>77.599857357008446</v>
      </c>
      <c r="V348" s="20">
        <v>77.599857357008446</v>
      </c>
      <c r="W348" s="20">
        <v>77.599857357008446</v>
      </c>
      <c r="X348" s="20">
        <v>77.599857357008446</v>
      </c>
      <c r="Y348" s="20">
        <v>77.599857357008446</v>
      </c>
      <c r="Z348" s="20">
        <v>77.599857357008446</v>
      </c>
      <c r="AA348" s="20">
        <v>77.599857357008446</v>
      </c>
      <c r="AB348" s="20">
        <v>77.599857357008446</v>
      </c>
      <c r="AC348" s="20">
        <v>77.599857357008446</v>
      </c>
      <c r="AD348" s="20">
        <v>77.599857357008446</v>
      </c>
      <c r="AE348" s="20">
        <v>77.599857357008446</v>
      </c>
      <c r="AF348" s="20">
        <v>77.599857357008446</v>
      </c>
      <c r="AH348" s="22">
        <v>0.9</v>
      </c>
      <c r="AI348" s="20">
        <f ca="1"/>
        <v>78.757612667478497</v>
      </c>
      <c r="AJ348" s="20" cm="1">
        <f t="array" ref="AJ348:BM348">$AH348*Total_Maximum_Demand__MVA____Option_7_Winter_POE10</f>
        <v>47.868800151029376</v>
      </c>
      <c r="AK348" s="20">
        <v>64.883900357111457</v>
      </c>
      <c r="AL348" s="20">
        <v>69.532588498966362</v>
      </c>
      <c r="AM348" s="20">
        <v>70.248798428150337</v>
      </c>
      <c r="AN348" s="20">
        <v>70.700097186713947</v>
      </c>
      <c r="AO348" s="20">
        <v>71.699311528946211</v>
      </c>
      <c r="AP348" s="20">
        <v>74.064765702960315</v>
      </c>
      <c r="AQ348" s="20">
        <v>75.35243102566092</v>
      </c>
      <c r="AR348" s="20">
        <v>77.812843418119073</v>
      </c>
      <c r="AS348" s="20">
        <v>85.29997337527756</v>
      </c>
      <c r="AT348" s="20">
        <v>79.118299731741885</v>
      </c>
      <c r="AU348" s="20">
        <v>77.906331443968824</v>
      </c>
      <c r="AV348" s="20">
        <v>79.532932108153787</v>
      </c>
      <c r="AW348" s="20">
        <v>83.095012724937561</v>
      </c>
      <c r="AX348" s="20">
        <v>80.677182345664249</v>
      </c>
      <c r="AY348" s="20">
        <v>80.677182345664249</v>
      </c>
      <c r="AZ348" s="20">
        <v>80.677182345664249</v>
      </c>
      <c r="BA348" s="20">
        <v>80.677182345664249</v>
      </c>
      <c r="BB348" s="20">
        <v>80.677182345664249</v>
      </c>
      <c r="BC348" s="20">
        <v>80.677182345664249</v>
      </c>
      <c r="BD348" s="20">
        <v>80.677182345664249</v>
      </c>
      <c r="BE348" s="20">
        <v>80.677182345664249</v>
      </c>
      <c r="BF348" s="20">
        <v>80.677182345664249</v>
      </c>
      <c r="BG348" s="20">
        <v>80.677182345664249</v>
      </c>
      <c r="BH348" s="20">
        <v>80.677182345664249</v>
      </c>
      <c r="BI348" s="20">
        <v>80.677182345664249</v>
      </c>
      <c r="BJ348" s="20">
        <v>80.677182345664249</v>
      </c>
      <c r="BK348" s="20">
        <v>80.677182345664249</v>
      </c>
      <c r="BL348" s="20">
        <v>80.677182345664249</v>
      </c>
      <c r="BM348" s="20">
        <v>80.677182345664249</v>
      </c>
    </row>
    <row r="349" spans="1:65">
      <c r="A349" s="22">
        <v>0.85</v>
      </c>
      <c r="B349" s="20">
        <f ca="1"/>
        <v>236.86723507917608</v>
      </c>
      <c r="C349" s="20" cm="1">
        <f t="array" ref="C349:AF349">$A349*Total_Maximum_Demand__MVA____Option_7_Winter_POE50</f>
        <v>42.248588939097537</v>
      </c>
      <c r="D349" s="20">
        <v>58.52366781880626</v>
      </c>
      <c r="E349" s="20">
        <v>62.748948199950384</v>
      </c>
      <c r="F349" s="20">
        <v>63.466370752342051</v>
      </c>
      <c r="G349" s="20">
        <v>64.023190213068389</v>
      </c>
      <c r="H349" s="20">
        <v>64.987891823812035</v>
      </c>
      <c r="I349" s="20">
        <v>67.187495895686141</v>
      </c>
      <c r="J349" s="20">
        <v>68.656743076945517</v>
      </c>
      <c r="K349" s="20">
        <v>70.52142794759493</v>
      </c>
      <c r="L349" s="20">
        <v>71.487492466045097</v>
      </c>
      <c r="M349" s="20">
        <v>72.335050512145642</v>
      </c>
      <c r="N349" s="20">
        <v>70.75918234821944</v>
      </c>
      <c r="O349" s="20">
        <v>72.597844292314491</v>
      </c>
      <c r="P349" s="20">
        <v>75.490595449197784</v>
      </c>
      <c r="Q349" s="20">
        <v>73.288754170507971</v>
      </c>
      <c r="R349" s="20">
        <v>73.288754170507971</v>
      </c>
      <c r="S349" s="20">
        <v>73.288754170507971</v>
      </c>
      <c r="T349" s="20">
        <v>73.288754170507971</v>
      </c>
      <c r="U349" s="20">
        <v>73.288754170507971</v>
      </c>
      <c r="V349" s="20">
        <v>73.288754170507971</v>
      </c>
      <c r="W349" s="20">
        <v>73.288754170507971</v>
      </c>
      <c r="X349" s="20">
        <v>73.288754170507971</v>
      </c>
      <c r="Y349" s="20">
        <v>73.288754170507971</v>
      </c>
      <c r="Z349" s="20">
        <v>73.288754170507971</v>
      </c>
      <c r="AA349" s="20">
        <v>73.288754170507971</v>
      </c>
      <c r="AB349" s="20">
        <v>73.288754170507971</v>
      </c>
      <c r="AC349" s="20">
        <v>73.288754170507971</v>
      </c>
      <c r="AD349" s="20">
        <v>73.288754170507971</v>
      </c>
      <c r="AE349" s="20">
        <v>73.288754170507971</v>
      </c>
      <c r="AF349" s="20">
        <v>73.288754170507971</v>
      </c>
      <c r="AH349" s="22">
        <v>0.85</v>
      </c>
      <c r="AI349" s="20">
        <f ca="1"/>
        <v>236.86723507917608</v>
      </c>
      <c r="AJ349" s="20" cm="1">
        <f t="array" ref="AJ349:BM349">$AH349*Total_Maximum_Demand__MVA____Option_7_Winter_POE10</f>
        <v>45.209422364861076</v>
      </c>
      <c r="AK349" s="20">
        <v>61.279239226160811</v>
      </c>
      <c r="AL349" s="20">
        <v>65.669666915690442</v>
      </c>
      <c r="AM349" s="20">
        <v>66.346087404364198</v>
      </c>
      <c r="AN349" s="20">
        <v>66.77231400967429</v>
      </c>
      <c r="AO349" s="20">
        <v>67.716016444004751</v>
      </c>
      <c r="AP349" s="20">
        <v>69.950056497240297</v>
      </c>
      <c r="AQ349" s="20">
        <v>71.166184857568652</v>
      </c>
      <c r="AR349" s="20">
        <v>73.489907672668011</v>
      </c>
      <c r="AS349" s="20">
        <v>80.561085965539917</v>
      </c>
      <c r="AT349" s="20">
        <v>74.722838635534004</v>
      </c>
      <c r="AU349" s="20">
        <v>73.578201919303879</v>
      </c>
      <c r="AV349" s="20">
        <v>75.114435879923022</v>
      </c>
      <c r="AW349" s="20">
        <v>78.478623129107703</v>
      </c>
      <c r="AX349" s="20">
        <v>76.19511665979401</v>
      </c>
      <c r="AY349" s="20">
        <v>76.19511665979401</v>
      </c>
      <c r="AZ349" s="20">
        <v>76.19511665979401</v>
      </c>
      <c r="BA349" s="20">
        <v>76.19511665979401</v>
      </c>
      <c r="BB349" s="20">
        <v>76.19511665979401</v>
      </c>
      <c r="BC349" s="20">
        <v>76.19511665979401</v>
      </c>
      <c r="BD349" s="20">
        <v>76.19511665979401</v>
      </c>
      <c r="BE349" s="20">
        <v>76.19511665979401</v>
      </c>
      <c r="BF349" s="20">
        <v>76.19511665979401</v>
      </c>
      <c r="BG349" s="20">
        <v>76.19511665979401</v>
      </c>
      <c r="BH349" s="20">
        <v>76.19511665979401</v>
      </c>
      <c r="BI349" s="20">
        <v>76.19511665979401</v>
      </c>
      <c r="BJ349" s="20">
        <v>76.19511665979401</v>
      </c>
      <c r="BK349" s="20">
        <v>76.19511665979401</v>
      </c>
      <c r="BL349" s="20">
        <v>76.19511665979401</v>
      </c>
      <c r="BM349" s="20">
        <v>76.19511665979401</v>
      </c>
    </row>
    <row r="350" spans="1:65">
      <c r="A350" s="22">
        <v>0.8</v>
      </c>
      <c r="B350" s="20">
        <f ca="1"/>
        <v>497.51035322778779</v>
      </c>
      <c r="C350" s="20" cm="1">
        <f t="array" ref="C350:AF350">$A350*Total_Maximum_Demand__MVA____Option_7_Winter_POE50</f>
        <v>39.763377825032983</v>
      </c>
      <c r="D350" s="20">
        <v>55.081099123582362</v>
      </c>
      <c r="E350" s="20">
        <v>59.057833599953305</v>
      </c>
      <c r="F350" s="20">
        <v>59.733054825733703</v>
      </c>
      <c r="G350" s="20">
        <v>60.257120200534963</v>
      </c>
      <c r="H350" s="20">
        <v>61.165074657705446</v>
      </c>
      <c r="I350" s="20">
        <v>63.235290254763427</v>
      </c>
      <c r="J350" s="20">
        <v>64.618111131242856</v>
      </c>
      <c r="K350" s="20">
        <v>66.37310865655995</v>
      </c>
      <c r="L350" s="20">
        <v>67.282345850395401</v>
      </c>
      <c r="M350" s="20">
        <v>68.080047540842969</v>
      </c>
      <c r="N350" s="20">
        <v>66.596877504206532</v>
      </c>
      <c r="O350" s="20">
        <v>68.327382863354828</v>
      </c>
      <c r="P350" s="20">
        <v>71.049972187480279</v>
      </c>
      <c r="Q350" s="20">
        <v>68.977650984007511</v>
      </c>
      <c r="R350" s="20">
        <v>68.977650984007511</v>
      </c>
      <c r="S350" s="20">
        <v>68.977650984007511</v>
      </c>
      <c r="T350" s="20">
        <v>68.977650984007511</v>
      </c>
      <c r="U350" s="20">
        <v>68.977650984007511</v>
      </c>
      <c r="V350" s="20">
        <v>68.977650984007511</v>
      </c>
      <c r="W350" s="20">
        <v>68.977650984007511</v>
      </c>
      <c r="X350" s="20">
        <v>68.977650984007511</v>
      </c>
      <c r="Y350" s="20">
        <v>68.977650984007511</v>
      </c>
      <c r="Z350" s="20">
        <v>68.977650984007511</v>
      </c>
      <c r="AA350" s="20">
        <v>68.977650984007511</v>
      </c>
      <c r="AB350" s="20">
        <v>68.977650984007511</v>
      </c>
      <c r="AC350" s="20">
        <v>68.977650984007511</v>
      </c>
      <c r="AD350" s="20">
        <v>68.977650984007511</v>
      </c>
      <c r="AE350" s="20">
        <v>68.977650984007511</v>
      </c>
      <c r="AF350" s="20">
        <v>68.977650984007511</v>
      </c>
      <c r="AH350" s="22">
        <v>0.8</v>
      </c>
      <c r="AI350" s="20">
        <f ca="1"/>
        <v>497.51035322778779</v>
      </c>
      <c r="AJ350" s="20" cm="1">
        <f t="array" ref="AJ350:BM350">$AH350*Total_Maximum_Demand__MVA____Option_7_Winter_POE10</f>
        <v>42.550044578692784</v>
      </c>
      <c r="AK350" s="20">
        <v>57.67457809521018</v>
      </c>
      <c r="AL350" s="20">
        <v>61.806745332414543</v>
      </c>
      <c r="AM350" s="20">
        <v>62.443376380578073</v>
      </c>
      <c r="AN350" s="20">
        <v>62.844530832634625</v>
      </c>
      <c r="AO350" s="20">
        <v>63.732721359063298</v>
      </c>
      <c r="AP350" s="20">
        <v>65.835347291520279</v>
      </c>
      <c r="AQ350" s="20">
        <v>66.979938689476384</v>
      </c>
      <c r="AR350" s="20">
        <v>69.166971927216963</v>
      </c>
      <c r="AS350" s="20">
        <v>75.822198555802274</v>
      </c>
      <c r="AT350" s="20">
        <v>70.327377539326122</v>
      </c>
      <c r="AU350" s="20">
        <v>69.250072394638948</v>
      </c>
      <c r="AV350" s="20">
        <v>70.695939651692257</v>
      </c>
      <c r="AW350" s="20">
        <v>73.862233533277831</v>
      </c>
      <c r="AX350" s="20">
        <v>71.713050973923771</v>
      </c>
      <c r="AY350" s="20">
        <v>71.713050973923771</v>
      </c>
      <c r="AZ350" s="20">
        <v>71.713050973923771</v>
      </c>
      <c r="BA350" s="20">
        <v>71.713050973923771</v>
      </c>
      <c r="BB350" s="20">
        <v>71.713050973923771</v>
      </c>
      <c r="BC350" s="20">
        <v>71.713050973923771</v>
      </c>
      <c r="BD350" s="20">
        <v>71.713050973923771</v>
      </c>
      <c r="BE350" s="20">
        <v>71.713050973923771</v>
      </c>
      <c r="BF350" s="20">
        <v>71.713050973923771</v>
      </c>
      <c r="BG350" s="20">
        <v>71.713050973923771</v>
      </c>
      <c r="BH350" s="20">
        <v>71.713050973923771</v>
      </c>
      <c r="BI350" s="20">
        <v>71.713050973923771</v>
      </c>
      <c r="BJ350" s="20">
        <v>71.713050973923771</v>
      </c>
      <c r="BK350" s="20">
        <v>71.713050973923771</v>
      </c>
      <c r="BL350" s="20">
        <v>71.713050973923771</v>
      </c>
      <c r="BM350" s="20">
        <v>71.713050973923771</v>
      </c>
    </row>
    <row r="351" spans="1:65">
      <c r="A351" s="22">
        <v>0.75</v>
      </c>
      <c r="B351" s="20">
        <f ca="1"/>
        <v>803.6248477466296</v>
      </c>
      <c r="C351" s="20" cm="1">
        <f t="array" ref="C351:AF351">$A351*Total_Maximum_Demand__MVA____Option_7_Winter_POE50</f>
        <v>37.278166710968421</v>
      </c>
      <c r="D351" s="20">
        <v>51.638530428358465</v>
      </c>
      <c r="E351" s="20">
        <v>55.36671899995622</v>
      </c>
      <c r="F351" s="20">
        <v>55.999738899125347</v>
      </c>
      <c r="G351" s="20">
        <v>56.491050188001523</v>
      </c>
      <c r="H351" s="20">
        <v>57.342257491598851</v>
      </c>
      <c r="I351" s="20">
        <v>59.283084613840714</v>
      </c>
      <c r="J351" s="20">
        <v>60.579479185540166</v>
      </c>
      <c r="K351" s="20">
        <v>62.224789365524941</v>
      </c>
      <c r="L351" s="20">
        <v>63.077199234745677</v>
      </c>
      <c r="M351" s="20">
        <v>63.825044569540282</v>
      </c>
      <c r="N351" s="20">
        <v>62.434572660193624</v>
      </c>
      <c r="O351" s="20">
        <v>64.05692143439515</v>
      </c>
      <c r="P351" s="20">
        <v>66.60934892576276</v>
      </c>
      <c r="Q351" s="20">
        <v>64.666547797507036</v>
      </c>
      <c r="R351" s="20">
        <v>64.666547797507036</v>
      </c>
      <c r="S351" s="20">
        <v>64.666547797507036</v>
      </c>
      <c r="T351" s="20">
        <v>64.666547797507036</v>
      </c>
      <c r="U351" s="20">
        <v>64.666547797507036</v>
      </c>
      <c r="V351" s="20">
        <v>64.666547797507036</v>
      </c>
      <c r="W351" s="20">
        <v>64.666547797507036</v>
      </c>
      <c r="X351" s="20">
        <v>64.666547797507036</v>
      </c>
      <c r="Y351" s="20">
        <v>64.666547797507036</v>
      </c>
      <c r="Z351" s="20">
        <v>64.666547797507036</v>
      </c>
      <c r="AA351" s="20">
        <v>64.666547797507036</v>
      </c>
      <c r="AB351" s="20">
        <v>64.666547797507036</v>
      </c>
      <c r="AC351" s="20">
        <v>64.666547797507036</v>
      </c>
      <c r="AD351" s="20">
        <v>64.666547797507036</v>
      </c>
      <c r="AE351" s="20">
        <v>64.666547797507036</v>
      </c>
      <c r="AF351" s="20">
        <v>64.666547797507036</v>
      </c>
      <c r="AH351" s="22">
        <v>0.75</v>
      </c>
      <c r="AI351" s="20">
        <f ca="1"/>
        <v>803.6248477466296</v>
      </c>
      <c r="AJ351" s="20" cm="1">
        <f t="array" ref="AJ351:BM351">$AH351*Total_Maximum_Demand__MVA____Option_7_Winter_POE10</f>
        <v>39.890666792524485</v>
      </c>
      <c r="AK351" s="20">
        <v>54.069916964259541</v>
      </c>
      <c r="AL351" s="20">
        <v>57.94382374913863</v>
      </c>
      <c r="AM351" s="20">
        <v>58.540665356791941</v>
      </c>
      <c r="AN351" s="20">
        <v>58.916747655594961</v>
      </c>
      <c r="AO351" s="20">
        <v>59.749426274121838</v>
      </c>
      <c r="AP351" s="20">
        <v>61.72063808580026</v>
      </c>
      <c r="AQ351" s="20">
        <v>62.793692521384102</v>
      </c>
      <c r="AR351" s="20">
        <v>64.844036181765901</v>
      </c>
      <c r="AS351" s="20">
        <v>71.083311146064631</v>
      </c>
      <c r="AT351" s="20">
        <v>65.93191644311824</v>
      </c>
      <c r="AU351" s="20">
        <v>64.921942869974018</v>
      </c>
      <c r="AV351" s="20">
        <v>66.277443423461492</v>
      </c>
      <c r="AW351" s="20">
        <v>69.245843937447972</v>
      </c>
      <c r="AX351" s="20">
        <v>67.230985288053532</v>
      </c>
      <c r="AY351" s="20">
        <v>67.230985288053532</v>
      </c>
      <c r="AZ351" s="20">
        <v>67.230985288053532</v>
      </c>
      <c r="BA351" s="20">
        <v>67.230985288053532</v>
      </c>
      <c r="BB351" s="20">
        <v>67.230985288053532</v>
      </c>
      <c r="BC351" s="20">
        <v>67.230985288053532</v>
      </c>
      <c r="BD351" s="20">
        <v>67.230985288053532</v>
      </c>
      <c r="BE351" s="20">
        <v>67.230985288053532</v>
      </c>
      <c r="BF351" s="20">
        <v>67.230985288053532</v>
      </c>
      <c r="BG351" s="20">
        <v>67.230985288053532</v>
      </c>
      <c r="BH351" s="20">
        <v>67.230985288053532</v>
      </c>
      <c r="BI351" s="20">
        <v>67.230985288053532</v>
      </c>
      <c r="BJ351" s="20">
        <v>67.230985288053532</v>
      </c>
      <c r="BK351" s="20">
        <v>67.230985288053532</v>
      </c>
      <c r="BL351" s="20">
        <v>67.230985288053532</v>
      </c>
      <c r="BM351" s="20">
        <v>67.230985288053532</v>
      </c>
    </row>
    <row r="352" spans="1:65">
      <c r="A352" s="22">
        <v>0.7</v>
      </c>
      <c r="B352" s="20">
        <f ca="1"/>
        <v>1155.2107186357339</v>
      </c>
      <c r="C352" s="20" cm="1">
        <f t="array" ref="C352:AF352">$A352*Total_Maximum_Demand__MVA____Option_7_Winter_POE50</f>
        <v>34.792955596903852</v>
      </c>
      <c r="D352" s="20">
        <v>48.195961733134567</v>
      </c>
      <c r="E352" s="20">
        <v>51.675604399959134</v>
      </c>
      <c r="F352" s="20">
        <v>52.266422972516985</v>
      </c>
      <c r="G352" s="20">
        <v>52.72498017546809</v>
      </c>
      <c r="H352" s="20">
        <v>53.519440325492255</v>
      </c>
      <c r="I352" s="20">
        <v>55.330878972917994</v>
      </c>
      <c r="J352" s="20">
        <v>56.54084723983749</v>
      </c>
      <c r="K352" s="20">
        <v>58.076470074489947</v>
      </c>
      <c r="L352" s="20">
        <v>58.872052619095967</v>
      </c>
      <c r="M352" s="20">
        <v>59.570041598237587</v>
      </c>
      <c r="N352" s="20">
        <v>58.272267816180708</v>
      </c>
      <c r="O352" s="20">
        <v>59.786460005435465</v>
      </c>
      <c r="P352" s="20">
        <v>62.168725664045233</v>
      </c>
      <c r="Q352" s="20">
        <v>60.355444611006561</v>
      </c>
      <c r="R352" s="20">
        <v>60.355444611006561</v>
      </c>
      <c r="S352" s="20">
        <v>60.355444611006561</v>
      </c>
      <c r="T352" s="20">
        <v>60.355444611006561</v>
      </c>
      <c r="U352" s="20">
        <v>60.355444611006561</v>
      </c>
      <c r="V352" s="20">
        <v>60.355444611006561</v>
      </c>
      <c r="W352" s="20">
        <v>60.355444611006561</v>
      </c>
      <c r="X352" s="20">
        <v>60.355444611006561</v>
      </c>
      <c r="Y352" s="20">
        <v>60.355444611006561</v>
      </c>
      <c r="Z352" s="20">
        <v>60.355444611006561</v>
      </c>
      <c r="AA352" s="20">
        <v>60.355444611006561</v>
      </c>
      <c r="AB352" s="20">
        <v>60.355444611006561</v>
      </c>
      <c r="AC352" s="20">
        <v>60.355444611006561</v>
      </c>
      <c r="AD352" s="20">
        <v>60.355444611006561</v>
      </c>
      <c r="AE352" s="20">
        <v>60.355444611006561</v>
      </c>
      <c r="AF352" s="20">
        <v>60.355444611006561</v>
      </c>
      <c r="AH352" s="22">
        <v>0.7</v>
      </c>
      <c r="AI352" s="20">
        <f ca="1"/>
        <v>1155.2107186357339</v>
      </c>
      <c r="AJ352" s="20" cm="1">
        <f t="array" ref="AJ352:BM352">$AH352*Total_Maximum_Demand__MVA____Option_7_Winter_POE10</f>
        <v>37.231289006356178</v>
      </c>
      <c r="AK352" s="20">
        <v>50.465255833308902</v>
      </c>
      <c r="AL352" s="20">
        <v>54.080902165862717</v>
      </c>
      <c r="AM352" s="20">
        <v>54.637954333005808</v>
      </c>
      <c r="AN352" s="20">
        <v>54.988964478555289</v>
      </c>
      <c r="AO352" s="20">
        <v>55.766131189180378</v>
      </c>
      <c r="AP352" s="20">
        <v>57.605928880080242</v>
      </c>
      <c r="AQ352" s="20">
        <v>58.607446353291827</v>
      </c>
      <c r="AR352" s="20">
        <v>60.521100436314832</v>
      </c>
      <c r="AS352" s="20">
        <v>66.344423736326988</v>
      </c>
      <c r="AT352" s="20">
        <v>61.536455346910351</v>
      </c>
      <c r="AU352" s="20">
        <v>60.593813345309073</v>
      </c>
      <c r="AV352" s="20">
        <v>61.858947195230719</v>
      </c>
      <c r="AW352" s="20">
        <v>64.6294543416181</v>
      </c>
      <c r="AX352" s="20">
        <v>62.748919602183292</v>
      </c>
      <c r="AY352" s="20">
        <v>62.748919602183292</v>
      </c>
      <c r="AZ352" s="20">
        <v>62.748919602183292</v>
      </c>
      <c r="BA352" s="20">
        <v>62.748919602183292</v>
      </c>
      <c r="BB352" s="20">
        <v>62.748919602183292</v>
      </c>
      <c r="BC352" s="20">
        <v>62.748919602183292</v>
      </c>
      <c r="BD352" s="20">
        <v>62.748919602183292</v>
      </c>
      <c r="BE352" s="20">
        <v>62.748919602183292</v>
      </c>
      <c r="BF352" s="20">
        <v>62.748919602183292</v>
      </c>
      <c r="BG352" s="20">
        <v>62.748919602183292</v>
      </c>
      <c r="BH352" s="20">
        <v>62.748919602183292</v>
      </c>
      <c r="BI352" s="20">
        <v>62.748919602183292</v>
      </c>
      <c r="BJ352" s="20">
        <v>62.748919602183292</v>
      </c>
      <c r="BK352" s="20">
        <v>62.748919602183292</v>
      </c>
      <c r="BL352" s="20">
        <v>62.748919602183292</v>
      </c>
      <c r="BM352" s="20">
        <v>62.748919602183292</v>
      </c>
    </row>
    <row r="353" spans="1:65">
      <c r="A353" s="22">
        <v>0.65</v>
      </c>
      <c r="B353" s="20">
        <f ca="1"/>
        <v>1553.1595615102144</v>
      </c>
      <c r="C353" s="20" cm="1">
        <f t="array" ref="C353:AF353">$A353*Total_Maximum_Demand__MVA____Option_7_Winter_POE50</f>
        <v>32.307744482839297</v>
      </c>
      <c r="D353" s="20">
        <v>44.753393037910669</v>
      </c>
      <c r="E353" s="20">
        <v>47.984489799962056</v>
      </c>
      <c r="F353" s="20">
        <v>48.533107045908636</v>
      </c>
      <c r="G353" s="20">
        <v>48.958910162934657</v>
      </c>
      <c r="H353" s="20">
        <v>49.696623159385673</v>
      </c>
      <c r="I353" s="20">
        <v>51.378673331995287</v>
      </c>
      <c r="J353" s="20">
        <v>52.502215294134814</v>
      </c>
      <c r="K353" s="20">
        <v>53.928150783454953</v>
      </c>
      <c r="L353" s="20">
        <v>54.666906003446258</v>
      </c>
      <c r="M353" s="20">
        <v>55.315038626934907</v>
      </c>
      <c r="N353" s="20">
        <v>54.109962972167807</v>
      </c>
      <c r="O353" s="20">
        <v>55.515998576475795</v>
      </c>
      <c r="P353" s="20">
        <v>57.728102402327721</v>
      </c>
      <c r="Q353" s="20">
        <v>56.044341424506101</v>
      </c>
      <c r="R353" s="20">
        <v>56.044341424506101</v>
      </c>
      <c r="S353" s="20">
        <v>56.044341424506101</v>
      </c>
      <c r="T353" s="20">
        <v>56.044341424506101</v>
      </c>
      <c r="U353" s="20">
        <v>56.044341424506101</v>
      </c>
      <c r="V353" s="20">
        <v>56.044341424506101</v>
      </c>
      <c r="W353" s="20">
        <v>56.044341424506101</v>
      </c>
      <c r="X353" s="20">
        <v>56.044341424506101</v>
      </c>
      <c r="Y353" s="20">
        <v>56.044341424506101</v>
      </c>
      <c r="Z353" s="20">
        <v>56.044341424506101</v>
      </c>
      <c r="AA353" s="20">
        <v>56.044341424506101</v>
      </c>
      <c r="AB353" s="20">
        <v>56.044341424506101</v>
      </c>
      <c r="AC353" s="20">
        <v>56.044341424506101</v>
      </c>
      <c r="AD353" s="20">
        <v>56.044341424506101</v>
      </c>
      <c r="AE353" s="20">
        <v>56.044341424506101</v>
      </c>
      <c r="AF353" s="20">
        <v>56.044341424506101</v>
      </c>
      <c r="AH353" s="22">
        <v>0.65</v>
      </c>
      <c r="AI353" s="20">
        <f ca="1"/>
        <v>1553.1595615102144</v>
      </c>
      <c r="AJ353" s="20" cm="1">
        <f t="array" ref="AJ353:BM353">$AH353*Total_Maximum_Demand__MVA____Option_7_Winter_POE10</f>
        <v>34.571911220187886</v>
      </c>
      <c r="AK353" s="20">
        <v>46.86059470235827</v>
      </c>
      <c r="AL353" s="20">
        <v>50.217980582586812</v>
      </c>
      <c r="AM353" s="20">
        <v>50.735243309219683</v>
      </c>
      <c r="AN353" s="20">
        <v>51.061181301515632</v>
      </c>
      <c r="AO353" s="20">
        <v>51.782836104238925</v>
      </c>
      <c r="AP353" s="20">
        <v>53.491219674360231</v>
      </c>
      <c r="AQ353" s="20">
        <v>54.421200185199559</v>
      </c>
      <c r="AR353" s="20">
        <v>56.198164690863777</v>
      </c>
      <c r="AS353" s="20">
        <v>61.605536326589352</v>
      </c>
      <c r="AT353" s="20">
        <v>57.140994250702477</v>
      </c>
      <c r="AU353" s="20">
        <v>56.265683820644149</v>
      </c>
      <c r="AV353" s="20">
        <v>57.440450966999961</v>
      </c>
      <c r="AW353" s="20">
        <v>60.013064745788242</v>
      </c>
      <c r="AX353" s="20">
        <v>58.266853916313067</v>
      </c>
      <c r="AY353" s="20">
        <v>58.266853916313067</v>
      </c>
      <c r="AZ353" s="20">
        <v>58.266853916313067</v>
      </c>
      <c r="BA353" s="20">
        <v>58.266853916313067</v>
      </c>
      <c r="BB353" s="20">
        <v>58.266853916313067</v>
      </c>
      <c r="BC353" s="20">
        <v>58.266853916313067</v>
      </c>
      <c r="BD353" s="20">
        <v>58.266853916313067</v>
      </c>
      <c r="BE353" s="20">
        <v>58.266853916313067</v>
      </c>
      <c r="BF353" s="20">
        <v>58.266853916313067</v>
      </c>
      <c r="BG353" s="20">
        <v>58.266853916313067</v>
      </c>
      <c r="BH353" s="20">
        <v>58.266853916313067</v>
      </c>
      <c r="BI353" s="20">
        <v>58.266853916313067</v>
      </c>
      <c r="BJ353" s="20">
        <v>58.266853916313067</v>
      </c>
      <c r="BK353" s="20">
        <v>58.266853916313067</v>
      </c>
      <c r="BL353" s="20">
        <v>58.266853916313067</v>
      </c>
      <c r="BM353" s="20">
        <v>58.266853916313067</v>
      </c>
    </row>
    <row r="354" spans="1:65">
      <c r="A354" s="22">
        <v>0.6</v>
      </c>
      <c r="B354" s="20">
        <f ca="1"/>
        <v>2026.2996345917479</v>
      </c>
      <c r="C354" s="20" cm="1">
        <f t="array" ref="C354:AF354">$A354*Total_Maximum_Demand__MVA____Option_7_Winter_POE50</f>
        <v>29.822533368774732</v>
      </c>
      <c r="D354" s="20">
        <v>41.310824342686772</v>
      </c>
      <c r="E354" s="20">
        <v>44.293375199964977</v>
      </c>
      <c r="F354" s="20">
        <v>44.799791119300274</v>
      </c>
      <c r="G354" s="20">
        <v>45.192840150401217</v>
      </c>
      <c r="H354" s="20">
        <v>45.873805993279078</v>
      </c>
      <c r="I354" s="20">
        <v>47.426467691072567</v>
      </c>
      <c r="J354" s="20">
        <v>48.463583348432131</v>
      </c>
      <c r="K354" s="20">
        <v>49.779831492419952</v>
      </c>
      <c r="L354" s="20">
        <v>50.46175938779654</v>
      </c>
      <c r="M354" s="20">
        <v>51.06003565563222</v>
      </c>
      <c r="N354" s="20">
        <v>49.947658128154899</v>
      </c>
      <c r="O354" s="20">
        <v>51.24553714751611</v>
      </c>
      <c r="P354" s="20">
        <v>53.287479140610202</v>
      </c>
      <c r="Q354" s="20">
        <v>51.733238238005626</v>
      </c>
      <c r="R354" s="20">
        <v>51.733238238005626</v>
      </c>
      <c r="S354" s="20">
        <v>51.733238238005626</v>
      </c>
      <c r="T354" s="20">
        <v>51.733238238005626</v>
      </c>
      <c r="U354" s="20">
        <v>51.733238238005626</v>
      </c>
      <c r="V354" s="20">
        <v>51.733238238005626</v>
      </c>
      <c r="W354" s="20">
        <v>51.733238238005626</v>
      </c>
      <c r="X354" s="20">
        <v>51.733238238005626</v>
      </c>
      <c r="Y354" s="20">
        <v>51.733238238005626</v>
      </c>
      <c r="Z354" s="20">
        <v>51.733238238005626</v>
      </c>
      <c r="AA354" s="20">
        <v>51.733238238005626</v>
      </c>
      <c r="AB354" s="20">
        <v>51.733238238005626</v>
      </c>
      <c r="AC354" s="20">
        <v>51.733238238005626</v>
      </c>
      <c r="AD354" s="20">
        <v>51.733238238005626</v>
      </c>
      <c r="AE354" s="20">
        <v>51.733238238005626</v>
      </c>
      <c r="AF354" s="20">
        <v>51.733238238005626</v>
      </c>
      <c r="AH354" s="22">
        <v>0.6</v>
      </c>
      <c r="AI354" s="20">
        <f ca="1"/>
        <v>2026.2996345917479</v>
      </c>
      <c r="AJ354" s="20" cm="1">
        <f t="array" ref="AJ354:BM354">$AH354*Total_Maximum_Demand__MVA____Option_7_Winter_POE10</f>
        <v>31.912533434019583</v>
      </c>
      <c r="AK354" s="20">
        <v>43.255933571407631</v>
      </c>
      <c r="AL354" s="20">
        <v>46.355058999310906</v>
      </c>
      <c r="AM354" s="20">
        <v>46.832532285433551</v>
      </c>
      <c r="AN354" s="20">
        <v>47.133398124475967</v>
      </c>
      <c r="AO354" s="20">
        <v>47.799541019297472</v>
      </c>
      <c r="AP354" s="20">
        <v>49.376510468640213</v>
      </c>
      <c r="AQ354" s="20">
        <v>50.234954017107277</v>
      </c>
      <c r="AR354" s="20">
        <v>51.875228945412715</v>
      </c>
      <c r="AS354" s="20">
        <v>56.866648916851709</v>
      </c>
      <c r="AT354" s="20">
        <v>52.745533154494588</v>
      </c>
      <c r="AU354" s="20">
        <v>51.937554295979211</v>
      </c>
      <c r="AV354" s="20">
        <v>53.021954738769189</v>
      </c>
      <c r="AW354" s="20">
        <v>55.396675149958376</v>
      </c>
      <c r="AX354" s="20">
        <v>53.784788230442828</v>
      </c>
      <c r="AY354" s="20">
        <v>53.784788230442828</v>
      </c>
      <c r="AZ354" s="20">
        <v>53.784788230442828</v>
      </c>
      <c r="BA354" s="20">
        <v>53.784788230442828</v>
      </c>
      <c r="BB354" s="20">
        <v>53.784788230442828</v>
      </c>
      <c r="BC354" s="20">
        <v>53.784788230442828</v>
      </c>
      <c r="BD354" s="20">
        <v>53.784788230442828</v>
      </c>
      <c r="BE354" s="20">
        <v>53.784788230442828</v>
      </c>
      <c r="BF354" s="20">
        <v>53.784788230442828</v>
      </c>
      <c r="BG354" s="20">
        <v>53.784788230442828</v>
      </c>
      <c r="BH354" s="20">
        <v>53.784788230442828</v>
      </c>
      <c r="BI354" s="20">
        <v>53.784788230442828</v>
      </c>
      <c r="BJ354" s="20">
        <v>53.784788230442828</v>
      </c>
      <c r="BK354" s="20">
        <v>53.784788230442828</v>
      </c>
      <c r="BL354" s="20">
        <v>53.784788230442828</v>
      </c>
      <c r="BM354" s="20">
        <v>53.784788230442828</v>
      </c>
    </row>
    <row r="355" spans="1:65">
      <c r="A355" s="22">
        <v>0.55000000000000104</v>
      </c>
      <c r="B355" s="20">
        <f ca="1"/>
        <v>2598.4068209497577</v>
      </c>
      <c r="C355" s="20" cm="1">
        <f t="array" ref="C355:AF355">$A355*Total_Maximum_Demand__MVA____Option_7_Winter_POE50</f>
        <v>27.337322254710223</v>
      </c>
      <c r="D355" s="20">
        <v>37.868255647462945</v>
      </c>
      <c r="E355" s="20">
        <v>40.60226059996797</v>
      </c>
      <c r="F355" s="20">
        <v>41.066475192691996</v>
      </c>
      <c r="G355" s="20">
        <v>41.426770137867862</v>
      </c>
      <c r="H355" s="20">
        <v>42.050988827172567</v>
      </c>
      <c r="I355" s="20">
        <v>43.474262050149939</v>
      </c>
      <c r="J355" s="20">
        <v>44.42495140272954</v>
      </c>
      <c r="K355" s="20">
        <v>45.631512201385043</v>
      </c>
      <c r="L355" s="20">
        <v>46.256612772146923</v>
      </c>
      <c r="M355" s="20">
        <v>46.805032684329625</v>
      </c>
      <c r="N355" s="20">
        <v>45.785353284142076</v>
      </c>
      <c r="O355" s="20">
        <v>46.975075718556525</v>
      </c>
      <c r="P355" s="20">
        <v>48.846855878892782</v>
      </c>
      <c r="Q355" s="20">
        <v>47.422135051505251</v>
      </c>
      <c r="R355" s="20">
        <v>47.422135051505251</v>
      </c>
      <c r="S355" s="20">
        <v>47.422135051505251</v>
      </c>
      <c r="T355" s="20">
        <v>47.422135051505251</v>
      </c>
      <c r="U355" s="20">
        <v>47.422135051505251</v>
      </c>
      <c r="V355" s="20">
        <v>47.422135051505251</v>
      </c>
      <c r="W355" s="20">
        <v>47.422135051505251</v>
      </c>
      <c r="X355" s="20">
        <v>47.422135051505251</v>
      </c>
      <c r="Y355" s="20">
        <v>47.422135051505251</v>
      </c>
      <c r="Z355" s="20">
        <v>47.422135051505251</v>
      </c>
      <c r="AA355" s="20">
        <v>47.422135051505251</v>
      </c>
      <c r="AB355" s="20">
        <v>47.422135051505251</v>
      </c>
      <c r="AC355" s="20">
        <v>47.422135051505251</v>
      </c>
      <c r="AD355" s="20">
        <v>47.422135051505251</v>
      </c>
      <c r="AE355" s="20">
        <v>47.422135051505251</v>
      </c>
      <c r="AF355" s="20">
        <v>47.422135051505251</v>
      </c>
      <c r="AH355" s="22">
        <v>0.55000000000000104</v>
      </c>
      <c r="AI355" s="20">
        <f ca="1"/>
        <v>2598.4068209497577</v>
      </c>
      <c r="AJ355" s="20" cm="1">
        <f t="array" ref="AJ355:BM355">$AH355*Total_Maximum_Demand__MVA____Option_7_Winter_POE10</f>
        <v>29.25315564785134</v>
      </c>
      <c r="AK355" s="20">
        <v>39.65127244045707</v>
      </c>
      <c r="AL355" s="20">
        <v>42.492137416035078</v>
      </c>
      <c r="AM355" s="20">
        <v>42.929821261647504</v>
      </c>
      <c r="AN355" s="20">
        <v>43.205614947436381</v>
      </c>
      <c r="AO355" s="20">
        <v>43.816245934356097</v>
      </c>
      <c r="AP355" s="20">
        <v>45.261801262920279</v>
      </c>
      <c r="AQ355" s="20">
        <v>46.048707849015095</v>
      </c>
      <c r="AR355" s="20">
        <v>47.552293199961746</v>
      </c>
      <c r="AS355" s="20">
        <v>52.127761507114165</v>
      </c>
      <c r="AT355" s="20">
        <v>48.350072058286798</v>
      </c>
      <c r="AU355" s="20">
        <v>47.609424771314366</v>
      </c>
      <c r="AV355" s="20">
        <v>48.603458510538516</v>
      </c>
      <c r="AW355" s="20">
        <v>50.780285554128604</v>
      </c>
      <c r="AX355" s="20">
        <v>49.302722544572688</v>
      </c>
      <c r="AY355" s="20">
        <v>49.302722544572688</v>
      </c>
      <c r="AZ355" s="20">
        <v>49.302722544572688</v>
      </c>
      <c r="BA355" s="20">
        <v>49.302722544572688</v>
      </c>
      <c r="BB355" s="20">
        <v>49.302722544572688</v>
      </c>
      <c r="BC355" s="20">
        <v>49.302722544572688</v>
      </c>
      <c r="BD355" s="20">
        <v>49.302722544572688</v>
      </c>
      <c r="BE355" s="20">
        <v>49.302722544572688</v>
      </c>
      <c r="BF355" s="20">
        <v>49.302722544572688</v>
      </c>
      <c r="BG355" s="20">
        <v>49.302722544572688</v>
      </c>
      <c r="BH355" s="20">
        <v>49.302722544572688</v>
      </c>
      <c r="BI355" s="20">
        <v>49.302722544572688</v>
      </c>
      <c r="BJ355" s="20">
        <v>49.302722544572688</v>
      </c>
      <c r="BK355" s="20">
        <v>49.302722544572688</v>
      </c>
      <c r="BL355" s="20">
        <v>49.302722544572688</v>
      </c>
      <c r="BM355" s="20">
        <v>49.302722544572688</v>
      </c>
    </row>
    <row r="356" spans="1:65">
      <c r="A356" s="22">
        <v>0.500000000000001</v>
      </c>
      <c r="B356" s="20">
        <f ca="1"/>
        <v>3233.5200974417403</v>
      </c>
      <c r="C356" s="20" cm="1">
        <f t="array" ref="C356:AF356">$A356*Total_Maximum_Demand__MVA____Option_7_Winter_POE50</f>
        <v>24.852111140645661</v>
      </c>
      <c r="D356" s="20">
        <v>34.425686952239047</v>
      </c>
      <c r="E356" s="20">
        <v>36.911145999970884</v>
      </c>
      <c r="F356" s="20">
        <v>37.333159266083641</v>
      </c>
      <c r="G356" s="20">
        <v>37.660700125334429</v>
      </c>
      <c r="H356" s="20">
        <v>38.228171661065979</v>
      </c>
      <c r="I356" s="20">
        <v>39.522056409227218</v>
      </c>
      <c r="J356" s="20">
        <v>40.386319457026858</v>
      </c>
      <c r="K356" s="20">
        <v>41.483192910350049</v>
      </c>
      <c r="L356" s="20">
        <v>42.051466156497206</v>
      </c>
      <c r="M356" s="20">
        <v>42.550029713026937</v>
      </c>
      <c r="N356" s="20">
        <v>41.623048440129168</v>
      </c>
      <c r="O356" s="20">
        <v>42.704614289596847</v>
      </c>
      <c r="P356" s="20">
        <v>44.406232617175256</v>
      </c>
      <c r="Q356" s="20">
        <v>43.111031865004776</v>
      </c>
      <c r="R356" s="20">
        <v>43.111031865004776</v>
      </c>
      <c r="S356" s="20">
        <v>43.111031865004776</v>
      </c>
      <c r="T356" s="20">
        <v>43.111031865004776</v>
      </c>
      <c r="U356" s="20">
        <v>43.111031865004776</v>
      </c>
      <c r="V356" s="20">
        <v>43.111031865004776</v>
      </c>
      <c r="W356" s="20">
        <v>43.111031865004776</v>
      </c>
      <c r="X356" s="20">
        <v>43.111031865004776</v>
      </c>
      <c r="Y356" s="20">
        <v>43.111031865004776</v>
      </c>
      <c r="Z356" s="20">
        <v>43.111031865004776</v>
      </c>
      <c r="AA356" s="20">
        <v>43.111031865004776</v>
      </c>
      <c r="AB356" s="20">
        <v>43.111031865004776</v>
      </c>
      <c r="AC356" s="20">
        <v>43.111031865004776</v>
      </c>
      <c r="AD356" s="20">
        <v>43.111031865004776</v>
      </c>
      <c r="AE356" s="20">
        <v>43.111031865004776</v>
      </c>
      <c r="AF356" s="20">
        <v>43.111031865004776</v>
      </c>
      <c r="AH356" s="22">
        <v>0.500000000000001</v>
      </c>
      <c r="AI356" s="20">
        <f ca="1"/>
        <v>3233.5200974417403</v>
      </c>
      <c r="AJ356" s="20" cm="1">
        <f t="array" ref="AJ356:BM356">$AH356*Total_Maximum_Demand__MVA____Option_7_Winter_POE10</f>
        <v>26.593777861683041</v>
      </c>
      <c r="AK356" s="20">
        <v>36.046611309506432</v>
      </c>
      <c r="AL356" s="20">
        <v>38.629215832759165</v>
      </c>
      <c r="AM356" s="20">
        <v>39.027110237861372</v>
      </c>
      <c r="AN356" s="20">
        <v>39.277831770396716</v>
      </c>
      <c r="AO356" s="20">
        <v>39.832950849414637</v>
      </c>
      <c r="AP356" s="20">
        <v>41.147092057200261</v>
      </c>
      <c r="AQ356" s="20">
        <v>41.86246168092282</v>
      </c>
      <c r="AR356" s="20">
        <v>43.229357454510684</v>
      </c>
      <c r="AS356" s="20">
        <v>47.388874097376515</v>
      </c>
      <c r="AT356" s="20">
        <v>43.95461096207891</v>
      </c>
      <c r="AU356" s="20">
        <v>43.281295246649428</v>
      </c>
      <c r="AV356" s="20">
        <v>44.184962282307744</v>
      </c>
      <c r="AW356" s="20">
        <v>46.163895958298738</v>
      </c>
      <c r="AX356" s="20">
        <v>44.820656858702449</v>
      </c>
      <c r="AY356" s="20">
        <v>44.820656858702449</v>
      </c>
      <c r="AZ356" s="20">
        <v>44.820656858702449</v>
      </c>
      <c r="BA356" s="20">
        <v>44.820656858702449</v>
      </c>
      <c r="BB356" s="20">
        <v>44.820656858702449</v>
      </c>
      <c r="BC356" s="20">
        <v>44.820656858702449</v>
      </c>
      <c r="BD356" s="20">
        <v>44.820656858702449</v>
      </c>
      <c r="BE356" s="20">
        <v>44.820656858702449</v>
      </c>
      <c r="BF356" s="20">
        <v>44.820656858702449</v>
      </c>
      <c r="BG356" s="20">
        <v>44.820656858702449</v>
      </c>
      <c r="BH356" s="20">
        <v>44.820656858702449</v>
      </c>
      <c r="BI356" s="20">
        <v>44.820656858702449</v>
      </c>
      <c r="BJ356" s="20">
        <v>44.820656858702449</v>
      </c>
      <c r="BK356" s="20">
        <v>44.820656858702449</v>
      </c>
      <c r="BL356" s="20">
        <v>44.820656858702449</v>
      </c>
      <c r="BM356" s="20">
        <v>44.820656858702449</v>
      </c>
    </row>
    <row r="357" spans="1:65">
      <c r="A357" s="22">
        <v>0.45000000000000101</v>
      </c>
      <c r="B357" s="20">
        <f ca="1"/>
        <v>3775.3130328862349</v>
      </c>
      <c r="C357" s="20" cm="1">
        <f t="array" ref="C357:AF357">$A357*Total_Maximum_Demand__MVA____Option_7_Winter_POE50</f>
        <v>22.366900026581099</v>
      </c>
      <c r="D357" s="20">
        <v>30.98311825701515</v>
      </c>
      <c r="E357" s="20">
        <v>33.220031399973806</v>
      </c>
      <c r="F357" s="20">
        <v>33.599843339475285</v>
      </c>
      <c r="G357" s="20">
        <v>33.894630112800989</v>
      </c>
      <c r="H357" s="20">
        <v>34.40535449495939</v>
      </c>
      <c r="I357" s="20">
        <v>35.569850768304505</v>
      </c>
      <c r="J357" s="20">
        <v>36.347687511324182</v>
      </c>
      <c r="K357" s="20">
        <v>37.334873619315047</v>
      </c>
      <c r="L357" s="20">
        <v>37.846319540847496</v>
      </c>
      <c r="M357" s="20">
        <v>38.29502674172425</v>
      </c>
      <c r="N357" s="20">
        <v>37.460743596116259</v>
      </c>
      <c r="O357" s="20">
        <v>38.43415286063717</v>
      </c>
      <c r="P357" s="20">
        <v>39.965609355457744</v>
      </c>
      <c r="Q357" s="20">
        <v>38.799928678504308</v>
      </c>
      <c r="R357" s="20">
        <v>38.799928678504308</v>
      </c>
      <c r="S357" s="20">
        <v>38.799928678504308</v>
      </c>
      <c r="T357" s="20">
        <v>38.799928678504308</v>
      </c>
      <c r="U357" s="20">
        <v>38.799928678504308</v>
      </c>
      <c r="V357" s="20">
        <v>38.799928678504308</v>
      </c>
      <c r="W357" s="20">
        <v>38.799928678504308</v>
      </c>
      <c r="X357" s="20">
        <v>38.799928678504308</v>
      </c>
      <c r="Y357" s="20">
        <v>38.799928678504308</v>
      </c>
      <c r="Z357" s="20">
        <v>38.799928678504308</v>
      </c>
      <c r="AA357" s="20">
        <v>38.799928678504308</v>
      </c>
      <c r="AB357" s="20">
        <v>38.799928678504308</v>
      </c>
      <c r="AC357" s="20">
        <v>38.799928678504308</v>
      </c>
      <c r="AD357" s="20">
        <v>38.799928678504308</v>
      </c>
      <c r="AE357" s="20">
        <v>38.799928678504308</v>
      </c>
      <c r="AF357" s="20">
        <v>38.799928678504308</v>
      </c>
      <c r="AH357" s="22">
        <v>0.45000000000000101</v>
      </c>
      <c r="AI357" s="20">
        <f ca="1"/>
        <v>3775.3130328862349</v>
      </c>
      <c r="AJ357" s="20" cm="1">
        <f t="array" ref="AJ357:BM357">$AH357*Total_Maximum_Demand__MVA____Option_7_Winter_POE10</f>
        <v>23.934400075514741</v>
      </c>
      <c r="AK357" s="20">
        <v>32.4419501785558</v>
      </c>
      <c r="AL357" s="20">
        <v>34.766294249483259</v>
      </c>
      <c r="AM357" s="20">
        <v>35.12439921407524</v>
      </c>
      <c r="AN357" s="20">
        <v>35.350048593357052</v>
      </c>
      <c r="AO357" s="20">
        <v>35.849655764473184</v>
      </c>
      <c r="AP357" s="20">
        <v>37.032382851480243</v>
      </c>
      <c r="AQ357" s="20">
        <v>37.676215512830545</v>
      </c>
      <c r="AR357" s="20">
        <v>38.906421709059629</v>
      </c>
      <c r="AS357" s="20">
        <v>42.649986687638879</v>
      </c>
      <c r="AT357" s="20">
        <v>39.559149865871028</v>
      </c>
      <c r="AU357" s="20">
        <v>38.953165721984497</v>
      </c>
      <c r="AV357" s="20">
        <v>39.766466054076979</v>
      </c>
      <c r="AW357" s="20">
        <v>41.547506362468873</v>
      </c>
      <c r="AX357" s="20">
        <v>40.33859117283221</v>
      </c>
      <c r="AY357" s="20">
        <v>40.33859117283221</v>
      </c>
      <c r="AZ357" s="20">
        <v>40.33859117283221</v>
      </c>
      <c r="BA357" s="20">
        <v>40.33859117283221</v>
      </c>
      <c r="BB357" s="20">
        <v>40.33859117283221</v>
      </c>
      <c r="BC357" s="20">
        <v>40.33859117283221</v>
      </c>
      <c r="BD357" s="20">
        <v>40.33859117283221</v>
      </c>
      <c r="BE357" s="20">
        <v>40.33859117283221</v>
      </c>
      <c r="BF357" s="20">
        <v>40.33859117283221</v>
      </c>
      <c r="BG357" s="20">
        <v>40.33859117283221</v>
      </c>
      <c r="BH357" s="20">
        <v>40.33859117283221</v>
      </c>
      <c r="BI357" s="20">
        <v>40.33859117283221</v>
      </c>
      <c r="BJ357" s="20">
        <v>40.33859117283221</v>
      </c>
      <c r="BK357" s="20">
        <v>40.33859117283221</v>
      </c>
      <c r="BL357" s="20">
        <v>40.33859117283221</v>
      </c>
      <c r="BM357" s="20">
        <v>40.33859117283221</v>
      </c>
    </row>
    <row r="358" spans="1:65">
      <c r="A358" s="22">
        <v>0.40000000000000102</v>
      </c>
      <c r="B358" s="20">
        <f ca="1"/>
        <v>4072.8087697924002</v>
      </c>
      <c r="C358" s="20" cm="1">
        <f t="array" ref="C358:AF358">$A358*Total_Maximum_Demand__MVA____Option_7_Winter_POE50</f>
        <v>19.881688912516541</v>
      </c>
      <c r="D358" s="20">
        <v>27.540549561791252</v>
      </c>
      <c r="E358" s="20">
        <v>29.528916799976727</v>
      </c>
      <c r="F358" s="20">
        <v>29.866527412866926</v>
      </c>
      <c r="G358" s="20">
        <v>30.128560100267556</v>
      </c>
      <c r="H358" s="20">
        <v>30.582537328852798</v>
      </c>
      <c r="I358" s="20">
        <v>31.617645127381792</v>
      </c>
      <c r="J358" s="20">
        <v>32.309055565621506</v>
      </c>
      <c r="K358" s="20">
        <v>33.186554328280053</v>
      </c>
      <c r="L358" s="20">
        <v>33.641172925197779</v>
      </c>
      <c r="M358" s="20">
        <v>34.04002377042157</v>
      </c>
      <c r="N358" s="20">
        <v>33.298438752103351</v>
      </c>
      <c r="O358" s="20">
        <v>34.163691431677499</v>
      </c>
      <c r="P358" s="20">
        <v>35.524986093740225</v>
      </c>
      <c r="Q358" s="20">
        <v>34.488825492003841</v>
      </c>
      <c r="R358" s="20">
        <v>34.488825492003841</v>
      </c>
      <c r="S358" s="20">
        <v>34.488825492003841</v>
      </c>
      <c r="T358" s="20">
        <v>34.488825492003841</v>
      </c>
      <c r="U358" s="20">
        <v>34.488825492003841</v>
      </c>
      <c r="V358" s="20">
        <v>34.488825492003841</v>
      </c>
      <c r="W358" s="20">
        <v>34.488825492003841</v>
      </c>
      <c r="X358" s="20">
        <v>34.488825492003841</v>
      </c>
      <c r="Y358" s="20">
        <v>34.488825492003841</v>
      </c>
      <c r="Z358" s="20">
        <v>34.488825492003841</v>
      </c>
      <c r="AA358" s="20">
        <v>34.488825492003841</v>
      </c>
      <c r="AB358" s="20">
        <v>34.488825492003841</v>
      </c>
      <c r="AC358" s="20">
        <v>34.488825492003841</v>
      </c>
      <c r="AD358" s="20">
        <v>34.488825492003841</v>
      </c>
      <c r="AE358" s="20">
        <v>34.488825492003841</v>
      </c>
      <c r="AF358" s="20">
        <v>34.488825492003841</v>
      </c>
      <c r="AH358" s="22">
        <v>0.40000000000000102</v>
      </c>
      <c r="AI358" s="20">
        <f ca="1"/>
        <v>4072.8087697924002</v>
      </c>
      <c r="AJ358" s="20" cm="1">
        <f t="array" ref="AJ358:BM358">$AH358*Total_Maximum_Demand__MVA____Option_7_Winter_POE10</f>
        <v>21.275022289346445</v>
      </c>
      <c r="AK358" s="20">
        <v>28.837289047605161</v>
      </c>
      <c r="AL358" s="20">
        <v>30.90337266620735</v>
      </c>
      <c r="AM358" s="20">
        <v>31.221688190289115</v>
      </c>
      <c r="AN358" s="20">
        <v>31.422265416317391</v>
      </c>
      <c r="AO358" s="20">
        <v>31.866360679531727</v>
      </c>
      <c r="AP358" s="20">
        <v>32.917673645760225</v>
      </c>
      <c r="AQ358" s="20">
        <v>33.48996934473827</v>
      </c>
      <c r="AR358" s="20">
        <v>34.583485963608567</v>
      </c>
      <c r="AS358" s="20">
        <v>37.911099277901236</v>
      </c>
      <c r="AT358" s="20">
        <v>35.163688769663146</v>
      </c>
      <c r="AU358" s="20">
        <v>34.62503619731956</v>
      </c>
      <c r="AV358" s="20">
        <v>35.347969825846221</v>
      </c>
      <c r="AW358" s="20">
        <v>36.931116766639008</v>
      </c>
      <c r="AX358" s="20">
        <v>35.856525486961978</v>
      </c>
      <c r="AY358" s="20">
        <v>35.856525486961978</v>
      </c>
      <c r="AZ358" s="20">
        <v>35.856525486961978</v>
      </c>
      <c r="BA358" s="20">
        <v>35.856525486961978</v>
      </c>
      <c r="BB358" s="20">
        <v>35.856525486961978</v>
      </c>
      <c r="BC358" s="20">
        <v>35.856525486961978</v>
      </c>
      <c r="BD358" s="20">
        <v>35.856525486961978</v>
      </c>
      <c r="BE358" s="20">
        <v>35.856525486961978</v>
      </c>
      <c r="BF358" s="20">
        <v>35.856525486961978</v>
      </c>
      <c r="BG358" s="20">
        <v>35.856525486961978</v>
      </c>
      <c r="BH358" s="20">
        <v>35.856525486961978</v>
      </c>
      <c r="BI358" s="20">
        <v>35.856525486961978</v>
      </c>
      <c r="BJ358" s="20">
        <v>35.856525486961978</v>
      </c>
      <c r="BK358" s="20">
        <v>35.856525486961978</v>
      </c>
      <c r="BL358" s="20">
        <v>35.856525486961978</v>
      </c>
      <c r="BM358" s="20">
        <v>35.856525486961978</v>
      </c>
    </row>
    <row r="359" spans="1:65">
      <c r="A359" s="22">
        <v>0.35000000000000098</v>
      </c>
      <c r="B359" s="20">
        <f ca="1"/>
        <v>4198.8209500603461</v>
      </c>
      <c r="C359" s="20" cm="1">
        <f t="array" ref="C359:AF359">$A359*Total_Maximum_Demand__MVA____Option_7_Winter_POE50</f>
        <v>17.396477798451976</v>
      </c>
      <c r="D359" s="20">
        <v>24.097980866567351</v>
      </c>
      <c r="E359" s="20">
        <v>25.837802199979642</v>
      </c>
      <c r="F359" s="20">
        <v>26.133211486258567</v>
      </c>
      <c r="G359" s="20">
        <v>26.36249008773412</v>
      </c>
      <c r="H359" s="20">
        <v>26.759720162746206</v>
      </c>
      <c r="I359" s="20">
        <v>27.665439486459075</v>
      </c>
      <c r="J359" s="20">
        <v>28.270423619918823</v>
      </c>
      <c r="K359" s="20">
        <v>29.038235037245055</v>
      </c>
      <c r="L359" s="20">
        <v>29.436026309548065</v>
      </c>
      <c r="M359" s="20">
        <v>29.785020799118879</v>
      </c>
      <c r="N359" s="20">
        <v>29.136133908090439</v>
      </c>
      <c r="O359" s="20">
        <v>29.893230002717818</v>
      </c>
      <c r="P359" s="20">
        <v>31.084362832022705</v>
      </c>
      <c r="Q359" s="20">
        <v>30.177722305503369</v>
      </c>
      <c r="R359" s="20">
        <v>30.177722305503369</v>
      </c>
      <c r="S359" s="20">
        <v>30.177722305503369</v>
      </c>
      <c r="T359" s="20">
        <v>30.177722305503369</v>
      </c>
      <c r="U359" s="20">
        <v>30.177722305503369</v>
      </c>
      <c r="V359" s="20">
        <v>30.177722305503369</v>
      </c>
      <c r="W359" s="20">
        <v>30.177722305503369</v>
      </c>
      <c r="X359" s="20">
        <v>30.177722305503369</v>
      </c>
      <c r="Y359" s="20">
        <v>30.177722305503369</v>
      </c>
      <c r="Z359" s="20">
        <v>30.177722305503369</v>
      </c>
      <c r="AA359" s="20">
        <v>30.177722305503369</v>
      </c>
      <c r="AB359" s="20">
        <v>30.177722305503369</v>
      </c>
      <c r="AC359" s="20">
        <v>30.177722305503369</v>
      </c>
      <c r="AD359" s="20">
        <v>30.177722305503369</v>
      </c>
      <c r="AE359" s="20">
        <v>30.177722305503369</v>
      </c>
      <c r="AF359" s="20">
        <v>30.177722305503369</v>
      </c>
      <c r="AH359" s="22">
        <v>0.35000000000000098</v>
      </c>
      <c r="AI359" s="20">
        <f ca="1"/>
        <v>4198.8209500603461</v>
      </c>
      <c r="AJ359" s="20" cm="1">
        <f t="array" ref="AJ359:BM359">$AH359*Total_Maximum_Demand__MVA____Option_7_Winter_POE10</f>
        <v>18.615644503178142</v>
      </c>
      <c r="AK359" s="20">
        <v>25.232627916654522</v>
      </c>
      <c r="AL359" s="20">
        <v>27.040451082931437</v>
      </c>
      <c r="AM359" s="20">
        <v>27.318977166502982</v>
      </c>
      <c r="AN359" s="20">
        <v>27.494482239277723</v>
      </c>
      <c r="AO359" s="20">
        <v>27.883065594590271</v>
      </c>
      <c r="AP359" s="20">
        <v>28.802964440040203</v>
      </c>
      <c r="AQ359" s="20">
        <v>29.303723176645995</v>
      </c>
      <c r="AR359" s="20">
        <v>30.260550218157505</v>
      </c>
      <c r="AS359" s="20">
        <v>33.172211868163586</v>
      </c>
      <c r="AT359" s="20">
        <v>30.768227673455264</v>
      </c>
      <c r="AU359" s="20">
        <v>30.296906672654625</v>
      </c>
      <c r="AV359" s="20">
        <v>30.929473597615448</v>
      </c>
      <c r="AW359" s="20">
        <v>32.314727170809142</v>
      </c>
      <c r="AX359" s="20">
        <v>31.374459801091739</v>
      </c>
      <c r="AY359" s="20">
        <v>31.374459801091739</v>
      </c>
      <c r="AZ359" s="20">
        <v>31.374459801091739</v>
      </c>
      <c r="BA359" s="20">
        <v>31.374459801091739</v>
      </c>
      <c r="BB359" s="20">
        <v>31.374459801091739</v>
      </c>
      <c r="BC359" s="20">
        <v>31.374459801091739</v>
      </c>
      <c r="BD359" s="20">
        <v>31.374459801091739</v>
      </c>
      <c r="BE359" s="20">
        <v>31.374459801091739</v>
      </c>
      <c r="BF359" s="20">
        <v>31.374459801091739</v>
      </c>
      <c r="BG359" s="20">
        <v>31.374459801091739</v>
      </c>
      <c r="BH359" s="20">
        <v>31.374459801091739</v>
      </c>
      <c r="BI359" s="20">
        <v>31.374459801091739</v>
      </c>
      <c r="BJ359" s="20">
        <v>31.374459801091739</v>
      </c>
      <c r="BK359" s="20">
        <v>31.374459801091739</v>
      </c>
      <c r="BL359" s="20">
        <v>31.374459801091739</v>
      </c>
      <c r="BM359" s="20">
        <v>31.374459801091739</v>
      </c>
    </row>
    <row r="360" spans="1:65">
      <c r="A360" s="22">
        <v>0.30000000000000099</v>
      </c>
      <c r="B360" s="20">
        <f ca="1"/>
        <v>4271.337393422089</v>
      </c>
      <c r="C360" s="20" cm="1">
        <f t="array" ref="C360:AF360">$A360*Total_Maximum_Demand__MVA____Option_7_Winter_POE50</f>
        <v>14.911266684387416</v>
      </c>
      <c r="D360" s="20">
        <v>20.655412171343453</v>
      </c>
      <c r="E360" s="20">
        <v>22.14668759998256</v>
      </c>
      <c r="F360" s="20">
        <v>22.399895559650211</v>
      </c>
      <c r="G360" s="20">
        <v>22.596420075200687</v>
      </c>
      <c r="H360" s="20">
        <v>22.936902996639617</v>
      </c>
      <c r="I360" s="20">
        <v>23.713233845536362</v>
      </c>
      <c r="J360" s="20">
        <v>24.231791674216147</v>
      </c>
      <c r="K360" s="20">
        <v>24.889915746210061</v>
      </c>
      <c r="L360" s="20">
        <v>25.230879693898355</v>
      </c>
      <c r="M360" s="20">
        <v>25.530017827816195</v>
      </c>
      <c r="N360" s="20">
        <v>24.973829064077531</v>
      </c>
      <c r="O360" s="20">
        <v>25.62276857375814</v>
      </c>
      <c r="P360" s="20">
        <v>26.64373957030519</v>
      </c>
      <c r="Q360" s="20">
        <v>25.866619119002898</v>
      </c>
      <c r="R360" s="20">
        <v>25.866619119002898</v>
      </c>
      <c r="S360" s="20">
        <v>25.866619119002898</v>
      </c>
      <c r="T360" s="20">
        <v>25.866619119002898</v>
      </c>
      <c r="U360" s="20">
        <v>25.866619119002898</v>
      </c>
      <c r="V360" s="20">
        <v>25.866619119002898</v>
      </c>
      <c r="W360" s="20">
        <v>25.866619119002898</v>
      </c>
      <c r="X360" s="20">
        <v>25.866619119002898</v>
      </c>
      <c r="Y360" s="20">
        <v>25.866619119002898</v>
      </c>
      <c r="Z360" s="20">
        <v>25.866619119002898</v>
      </c>
      <c r="AA360" s="20">
        <v>25.866619119002898</v>
      </c>
      <c r="AB360" s="20">
        <v>25.866619119002898</v>
      </c>
      <c r="AC360" s="20">
        <v>25.866619119002898</v>
      </c>
      <c r="AD360" s="20">
        <v>25.866619119002898</v>
      </c>
      <c r="AE360" s="20">
        <v>25.866619119002898</v>
      </c>
      <c r="AF360" s="20">
        <v>25.866619119002898</v>
      </c>
      <c r="AH360" s="22">
        <v>0.30000000000000099</v>
      </c>
      <c r="AI360" s="20">
        <f ca="1"/>
        <v>4271.337393422089</v>
      </c>
      <c r="AJ360" s="20" cm="1">
        <f t="array" ref="AJ360:BM360">$AH360*Total_Maximum_Demand__MVA____Option_7_Winter_POE10</f>
        <v>15.956266717009845</v>
      </c>
      <c r="AK360" s="20">
        <v>21.627966785703887</v>
      </c>
      <c r="AL360" s="20">
        <v>23.177529499655527</v>
      </c>
      <c r="AM360" s="20">
        <v>23.416266142716854</v>
      </c>
      <c r="AN360" s="20">
        <v>23.566699062238062</v>
      </c>
      <c r="AO360" s="20">
        <v>23.899770509648814</v>
      </c>
      <c r="AP360" s="20">
        <v>24.688255234320188</v>
      </c>
      <c r="AQ360" s="20">
        <v>25.117477008553724</v>
      </c>
      <c r="AR360" s="20">
        <v>25.937614472706443</v>
      </c>
      <c r="AS360" s="20">
        <v>28.433324458425947</v>
      </c>
      <c r="AT360" s="20">
        <v>26.372766577247383</v>
      </c>
      <c r="AU360" s="20">
        <v>25.968777147989691</v>
      </c>
      <c r="AV360" s="20">
        <v>26.510977369384683</v>
      </c>
      <c r="AW360" s="20">
        <v>27.698337574979277</v>
      </c>
      <c r="AX360" s="20">
        <v>26.892394115221503</v>
      </c>
      <c r="AY360" s="20">
        <v>26.892394115221503</v>
      </c>
      <c r="AZ360" s="20">
        <v>26.892394115221503</v>
      </c>
      <c r="BA360" s="20">
        <v>26.892394115221503</v>
      </c>
      <c r="BB360" s="20">
        <v>26.892394115221503</v>
      </c>
      <c r="BC360" s="20">
        <v>26.892394115221503</v>
      </c>
      <c r="BD360" s="20">
        <v>26.892394115221503</v>
      </c>
      <c r="BE360" s="20">
        <v>26.892394115221503</v>
      </c>
      <c r="BF360" s="20">
        <v>26.892394115221503</v>
      </c>
      <c r="BG360" s="20">
        <v>26.892394115221503</v>
      </c>
      <c r="BH360" s="20">
        <v>26.892394115221503</v>
      </c>
      <c r="BI360" s="20">
        <v>26.892394115221503</v>
      </c>
      <c r="BJ360" s="20">
        <v>26.892394115221503</v>
      </c>
      <c r="BK360" s="20">
        <v>26.892394115221503</v>
      </c>
      <c r="BL360" s="20">
        <v>26.892394115221503</v>
      </c>
      <c r="BM360" s="20">
        <v>26.892394115221503</v>
      </c>
    </row>
    <row r="361" spans="1:65">
      <c r="A361" s="22">
        <v>0.250000000000001</v>
      </c>
      <c r="B361" s="20">
        <f ca="1"/>
        <v>4321.8611449446144</v>
      </c>
      <c r="C361" s="20" cm="1">
        <f t="array" ref="C361:AF361">$A361*Total_Maximum_Demand__MVA____Option_7_Winter_POE50</f>
        <v>12.426055570322855</v>
      </c>
      <c r="D361" s="20">
        <v>17.212843476119556</v>
      </c>
      <c r="E361" s="20">
        <v>18.455572999985481</v>
      </c>
      <c r="F361" s="20">
        <v>18.666579633041856</v>
      </c>
      <c r="G361" s="20">
        <v>18.83035006266725</v>
      </c>
      <c r="H361" s="20">
        <v>19.114085830533028</v>
      </c>
      <c r="I361" s="20">
        <v>19.761028204613648</v>
      </c>
      <c r="J361" s="20">
        <v>20.193159728513471</v>
      </c>
      <c r="K361" s="20">
        <v>20.741596455175063</v>
      </c>
      <c r="L361" s="20">
        <v>21.025733078248646</v>
      </c>
      <c r="M361" s="20">
        <v>21.275014856513511</v>
      </c>
      <c r="N361" s="20">
        <v>20.811524220064623</v>
      </c>
      <c r="O361" s="20">
        <v>21.352307144798466</v>
      </c>
      <c r="P361" s="20">
        <v>22.203116308587674</v>
      </c>
      <c r="Q361" s="20">
        <v>21.555515932502431</v>
      </c>
      <c r="R361" s="20">
        <v>21.555515932502431</v>
      </c>
      <c r="S361" s="20">
        <v>21.555515932502431</v>
      </c>
      <c r="T361" s="20">
        <v>21.555515932502431</v>
      </c>
      <c r="U361" s="20">
        <v>21.555515932502431</v>
      </c>
      <c r="V361" s="20">
        <v>21.555515932502431</v>
      </c>
      <c r="W361" s="20">
        <v>21.555515932502431</v>
      </c>
      <c r="X361" s="20">
        <v>21.555515932502431</v>
      </c>
      <c r="Y361" s="20">
        <v>21.555515932502431</v>
      </c>
      <c r="Z361" s="20">
        <v>21.555515932502431</v>
      </c>
      <c r="AA361" s="20">
        <v>21.555515932502431</v>
      </c>
      <c r="AB361" s="20">
        <v>21.555515932502431</v>
      </c>
      <c r="AC361" s="20">
        <v>21.555515932502431</v>
      </c>
      <c r="AD361" s="20">
        <v>21.555515932502431</v>
      </c>
      <c r="AE361" s="20">
        <v>21.555515932502431</v>
      </c>
      <c r="AF361" s="20">
        <v>21.555515932502431</v>
      </c>
      <c r="AH361" s="22">
        <v>0.250000000000001</v>
      </c>
      <c r="AI361" s="20">
        <f ca="1"/>
        <v>4321.8611449446144</v>
      </c>
      <c r="AJ361" s="20" cm="1">
        <f t="array" ref="AJ361:BM361">$AH361*Total_Maximum_Demand__MVA____Option_7_Winter_POE10</f>
        <v>13.296888930841547</v>
      </c>
      <c r="AK361" s="20">
        <v>18.023305654753251</v>
      </c>
      <c r="AL361" s="20">
        <v>19.314607916379622</v>
      </c>
      <c r="AM361" s="20">
        <v>19.513555118930725</v>
      </c>
      <c r="AN361" s="20">
        <v>19.638915885198397</v>
      </c>
      <c r="AO361" s="20">
        <v>19.916475424707357</v>
      </c>
      <c r="AP361" s="20">
        <v>20.57354602860017</v>
      </c>
      <c r="AQ361" s="20">
        <v>20.931230840461453</v>
      </c>
      <c r="AR361" s="20">
        <v>21.614678727255384</v>
      </c>
      <c r="AS361" s="20">
        <v>23.694437048688307</v>
      </c>
      <c r="AT361" s="20">
        <v>21.977305481039501</v>
      </c>
      <c r="AU361" s="20">
        <v>21.640647623324757</v>
      </c>
      <c r="AV361" s="20">
        <v>22.092481141153918</v>
      </c>
      <c r="AW361" s="20">
        <v>23.081947979149415</v>
      </c>
      <c r="AX361" s="20">
        <v>22.410328429351267</v>
      </c>
      <c r="AY361" s="20">
        <v>22.410328429351267</v>
      </c>
      <c r="AZ361" s="20">
        <v>22.410328429351267</v>
      </c>
      <c r="BA361" s="20">
        <v>22.410328429351267</v>
      </c>
      <c r="BB361" s="20">
        <v>22.410328429351267</v>
      </c>
      <c r="BC361" s="20">
        <v>22.410328429351267</v>
      </c>
      <c r="BD361" s="20">
        <v>22.410328429351267</v>
      </c>
      <c r="BE361" s="20">
        <v>22.410328429351267</v>
      </c>
      <c r="BF361" s="20">
        <v>22.410328429351267</v>
      </c>
      <c r="BG361" s="20">
        <v>22.410328429351267</v>
      </c>
      <c r="BH361" s="20">
        <v>22.410328429351267</v>
      </c>
      <c r="BI361" s="20">
        <v>22.410328429351267</v>
      </c>
      <c r="BJ361" s="20">
        <v>22.410328429351267</v>
      </c>
      <c r="BK361" s="20">
        <v>22.410328429351267</v>
      </c>
      <c r="BL361" s="20">
        <v>22.410328429351267</v>
      </c>
      <c r="BM361" s="20">
        <v>22.410328429351267</v>
      </c>
    </row>
    <row r="362" spans="1:65">
      <c r="A362" s="22">
        <v>0.20000000000000101</v>
      </c>
      <c r="B362" s="20">
        <f ca="1"/>
        <v>4353.0669914732325</v>
      </c>
      <c r="C362" s="20" cm="1">
        <f t="array" ref="C362:AF362">$A362*Total_Maximum_Demand__MVA____Option_7_Winter_POE50</f>
        <v>9.9408444562582954</v>
      </c>
      <c r="D362" s="20">
        <v>13.77027478089566</v>
      </c>
      <c r="E362" s="20">
        <v>14.764458399988399</v>
      </c>
      <c r="F362" s="20">
        <v>14.9332637064335</v>
      </c>
      <c r="G362" s="20">
        <v>15.064280050133817</v>
      </c>
      <c r="H362" s="20">
        <v>15.291268664426438</v>
      </c>
      <c r="I362" s="20">
        <v>15.808822563690937</v>
      </c>
      <c r="J362" s="20">
        <v>16.154527782810792</v>
      </c>
      <c r="K362" s="20">
        <v>16.593277164140069</v>
      </c>
      <c r="L362" s="20">
        <v>16.820586462598932</v>
      </c>
      <c r="M362" s="20">
        <v>17.020011885210828</v>
      </c>
      <c r="N362" s="20">
        <v>16.649219376051718</v>
      </c>
      <c r="O362" s="20">
        <v>17.081845715838792</v>
      </c>
      <c r="P362" s="20">
        <v>17.762493046870159</v>
      </c>
      <c r="Q362" s="20">
        <v>17.244412746001963</v>
      </c>
      <c r="R362" s="20">
        <v>17.244412746001963</v>
      </c>
      <c r="S362" s="20">
        <v>17.244412746001963</v>
      </c>
      <c r="T362" s="20">
        <v>17.244412746001963</v>
      </c>
      <c r="U362" s="20">
        <v>17.244412746001963</v>
      </c>
      <c r="V362" s="20">
        <v>17.244412746001963</v>
      </c>
      <c r="W362" s="20">
        <v>17.244412746001963</v>
      </c>
      <c r="X362" s="20">
        <v>17.244412746001963</v>
      </c>
      <c r="Y362" s="20">
        <v>17.244412746001963</v>
      </c>
      <c r="Z362" s="20">
        <v>17.244412746001963</v>
      </c>
      <c r="AA362" s="20">
        <v>17.244412746001963</v>
      </c>
      <c r="AB362" s="20">
        <v>17.244412746001963</v>
      </c>
      <c r="AC362" s="20">
        <v>17.244412746001963</v>
      </c>
      <c r="AD362" s="20">
        <v>17.244412746001963</v>
      </c>
      <c r="AE362" s="20">
        <v>17.244412746001963</v>
      </c>
      <c r="AF362" s="20">
        <v>17.244412746001963</v>
      </c>
      <c r="AH362" s="22">
        <v>0.20000000000000101</v>
      </c>
      <c r="AI362" s="20">
        <f ca="1"/>
        <v>4353.0669914732325</v>
      </c>
      <c r="AJ362" s="20" cm="1">
        <f t="array" ref="AJ362:BM362">$AH362*Total_Maximum_Demand__MVA____Option_7_Winter_POE10</f>
        <v>10.637511144673249</v>
      </c>
      <c r="AK362" s="20">
        <v>14.418644523802618</v>
      </c>
      <c r="AL362" s="20">
        <v>15.451686333103712</v>
      </c>
      <c r="AM362" s="20">
        <v>15.610844095144596</v>
      </c>
      <c r="AN362" s="20">
        <v>15.711132708158734</v>
      </c>
      <c r="AO362" s="20">
        <v>15.933180339765904</v>
      </c>
      <c r="AP362" s="20">
        <v>16.458836822880155</v>
      </c>
      <c r="AQ362" s="20">
        <v>16.744984672369178</v>
      </c>
      <c r="AR362" s="20">
        <v>17.291742981804326</v>
      </c>
      <c r="AS362" s="20">
        <v>18.955549638950664</v>
      </c>
      <c r="AT362" s="20">
        <v>17.581844384831619</v>
      </c>
      <c r="AU362" s="20">
        <v>17.312518098659826</v>
      </c>
      <c r="AV362" s="20">
        <v>17.673984912923153</v>
      </c>
      <c r="AW362" s="20">
        <v>18.46555838331955</v>
      </c>
      <c r="AX362" s="20">
        <v>17.928262743481032</v>
      </c>
      <c r="AY362" s="20">
        <v>17.928262743481032</v>
      </c>
      <c r="AZ362" s="20">
        <v>17.928262743481032</v>
      </c>
      <c r="BA362" s="20">
        <v>17.928262743481032</v>
      </c>
      <c r="BB362" s="20">
        <v>17.928262743481032</v>
      </c>
      <c r="BC362" s="20">
        <v>17.928262743481032</v>
      </c>
      <c r="BD362" s="20">
        <v>17.928262743481032</v>
      </c>
      <c r="BE362" s="20">
        <v>17.928262743481032</v>
      </c>
      <c r="BF362" s="20">
        <v>17.928262743481032</v>
      </c>
      <c r="BG362" s="20">
        <v>17.928262743481032</v>
      </c>
      <c r="BH362" s="20">
        <v>17.928262743481032</v>
      </c>
      <c r="BI362" s="20">
        <v>17.928262743481032</v>
      </c>
      <c r="BJ362" s="20">
        <v>17.928262743481032</v>
      </c>
      <c r="BK362" s="20">
        <v>17.928262743481032</v>
      </c>
      <c r="BL362" s="20">
        <v>17.928262743481032</v>
      </c>
      <c r="BM362" s="20">
        <v>17.928262743481032</v>
      </c>
    </row>
    <row r="363" spans="1:65">
      <c r="A363" s="22">
        <v>0.15000000000000099</v>
      </c>
      <c r="B363" s="20">
        <f ca="1"/>
        <v>4369.4129110834619</v>
      </c>
      <c r="C363" s="20" cm="1">
        <f t="array" ref="C363:AF363">$A363*Total_Maximum_Demand__MVA____Option_7_Winter_POE50</f>
        <v>7.4556333421937326</v>
      </c>
      <c r="D363" s="20">
        <v>10.327706085671762</v>
      </c>
      <c r="E363" s="20">
        <v>11.073343799991317</v>
      </c>
      <c r="F363" s="20">
        <v>11.199947779825143</v>
      </c>
      <c r="G363" s="20">
        <v>11.298210037600381</v>
      </c>
      <c r="H363" s="20">
        <v>11.468451498319846</v>
      </c>
      <c r="I363" s="20">
        <v>11.85661692276822</v>
      </c>
      <c r="J363" s="20">
        <v>12.115895837108114</v>
      </c>
      <c r="K363" s="20">
        <v>12.444957873105071</v>
      </c>
      <c r="L363" s="20">
        <v>12.61543984694922</v>
      </c>
      <c r="M363" s="20">
        <v>12.76500891390814</v>
      </c>
      <c r="N363" s="20">
        <v>12.486914532038808</v>
      </c>
      <c r="O363" s="20">
        <v>12.811384286879113</v>
      </c>
      <c r="P363" s="20">
        <v>13.321869785152639</v>
      </c>
      <c r="Q363" s="20">
        <v>12.933309559501494</v>
      </c>
      <c r="R363" s="20">
        <v>12.933309559501494</v>
      </c>
      <c r="S363" s="20">
        <v>12.933309559501494</v>
      </c>
      <c r="T363" s="20">
        <v>12.933309559501494</v>
      </c>
      <c r="U363" s="20">
        <v>12.933309559501494</v>
      </c>
      <c r="V363" s="20">
        <v>12.933309559501494</v>
      </c>
      <c r="W363" s="20">
        <v>12.933309559501494</v>
      </c>
      <c r="X363" s="20">
        <v>12.933309559501494</v>
      </c>
      <c r="Y363" s="20">
        <v>12.933309559501494</v>
      </c>
      <c r="Z363" s="20">
        <v>12.933309559501494</v>
      </c>
      <c r="AA363" s="20">
        <v>12.933309559501494</v>
      </c>
      <c r="AB363" s="20">
        <v>12.933309559501494</v>
      </c>
      <c r="AC363" s="20">
        <v>12.933309559501494</v>
      </c>
      <c r="AD363" s="20">
        <v>12.933309559501494</v>
      </c>
      <c r="AE363" s="20">
        <v>12.933309559501494</v>
      </c>
      <c r="AF363" s="20">
        <v>12.933309559501494</v>
      </c>
      <c r="AH363" s="22">
        <v>0.15000000000000099</v>
      </c>
      <c r="AI363" s="20">
        <f ca="1"/>
        <v>4369.4129110834619</v>
      </c>
      <c r="AJ363" s="20" cm="1">
        <f t="array" ref="AJ363:BM363">$AH363*Total_Maximum_Demand__MVA____Option_7_Winter_POE10</f>
        <v>7.978133358504949</v>
      </c>
      <c r="AK363" s="20">
        <v>10.813983392851981</v>
      </c>
      <c r="AL363" s="20">
        <v>11.588764749827803</v>
      </c>
      <c r="AM363" s="20">
        <v>11.708133071358466</v>
      </c>
      <c r="AN363" s="20">
        <v>11.78334953111907</v>
      </c>
      <c r="AO363" s="20">
        <v>11.949885254824446</v>
      </c>
      <c r="AP363" s="20">
        <v>12.344127617160135</v>
      </c>
      <c r="AQ363" s="20">
        <v>12.558738504276903</v>
      </c>
      <c r="AR363" s="20">
        <v>12.968807236353266</v>
      </c>
      <c r="AS363" s="20">
        <v>14.216662229213021</v>
      </c>
      <c r="AT363" s="20">
        <v>13.186383288623734</v>
      </c>
      <c r="AU363" s="20">
        <v>12.984388573994888</v>
      </c>
      <c r="AV363" s="20">
        <v>13.255488684692386</v>
      </c>
      <c r="AW363" s="20">
        <v>13.849168787489685</v>
      </c>
      <c r="AX363" s="20">
        <v>13.446197057610796</v>
      </c>
      <c r="AY363" s="20">
        <v>13.446197057610796</v>
      </c>
      <c r="AZ363" s="20">
        <v>13.446197057610796</v>
      </c>
      <c r="BA363" s="20">
        <v>13.446197057610796</v>
      </c>
      <c r="BB363" s="20">
        <v>13.446197057610796</v>
      </c>
      <c r="BC363" s="20">
        <v>13.446197057610796</v>
      </c>
      <c r="BD363" s="20">
        <v>13.446197057610796</v>
      </c>
      <c r="BE363" s="20">
        <v>13.446197057610796</v>
      </c>
      <c r="BF363" s="20">
        <v>13.446197057610796</v>
      </c>
      <c r="BG363" s="20">
        <v>13.446197057610796</v>
      </c>
      <c r="BH363" s="20">
        <v>13.446197057610796</v>
      </c>
      <c r="BI363" s="20">
        <v>13.446197057610796</v>
      </c>
      <c r="BJ363" s="20">
        <v>13.446197057610796</v>
      </c>
      <c r="BK363" s="20">
        <v>13.446197057610796</v>
      </c>
      <c r="BL363" s="20">
        <v>13.446197057610796</v>
      </c>
      <c r="BM363" s="20">
        <v>13.446197057610796</v>
      </c>
    </row>
    <row r="364" spans="1:65">
      <c r="A364" s="22">
        <v>0.100000000000001</v>
      </c>
      <c r="B364" s="20">
        <f ca="1"/>
        <v>4378.6260657728635</v>
      </c>
      <c r="C364" s="20" cm="1">
        <f t="array" ref="C364:AF364">$A364*Total_Maximum_Demand__MVA____Option_7_Winter_POE50</f>
        <v>4.9704222281291726</v>
      </c>
      <c r="D364" s="20">
        <v>6.8851373904478645</v>
      </c>
      <c r="E364" s="20">
        <v>7.3822291999942369</v>
      </c>
      <c r="F364" s="20">
        <v>7.4666318532167875</v>
      </c>
      <c r="G364" s="20">
        <v>7.5321400250669459</v>
      </c>
      <c r="H364" s="20">
        <v>7.6456343322132572</v>
      </c>
      <c r="I364" s="20">
        <v>7.9044112818455075</v>
      </c>
      <c r="J364" s="20">
        <v>8.0772638914054369</v>
      </c>
      <c r="K364" s="20">
        <v>8.2966385820700754</v>
      </c>
      <c r="L364" s="20">
        <v>8.4102932312995087</v>
      </c>
      <c r="M364" s="20">
        <v>8.5100059426054564</v>
      </c>
      <c r="N364" s="20">
        <v>8.3246096880259</v>
      </c>
      <c r="O364" s="20">
        <v>8.5409228579194387</v>
      </c>
      <c r="P364" s="20">
        <v>8.8812465234351237</v>
      </c>
      <c r="Q364" s="20">
        <v>8.6222063730010241</v>
      </c>
      <c r="R364" s="20">
        <v>8.6222063730010241</v>
      </c>
      <c r="S364" s="20">
        <v>8.6222063730010241</v>
      </c>
      <c r="T364" s="20">
        <v>8.6222063730010241</v>
      </c>
      <c r="U364" s="20">
        <v>8.6222063730010241</v>
      </c>
      <c r="V364" s="20">
        <v>8.6222063730010241</v>
      </c>
      <c r="W364" s="20">
        <v>8.6222063730010241</v>
      </c>
      <c r="X364" s="20">
        <v>8.6222063730010241</v>
      </c>
      <c r="Y364" s="20">
        <v>8.6222063730010241</v>
      </c>
      <c r="Z364" s="20">
        <v>8.6222063730010241</v>
      </c>
      <c r="AA364" s="20">
        <v>8.6222063730010241</v>
      </c>
      <c r="AB364" s="20">
        <v>8.6222063730010241</v>
      </c>
      <c r="AC364" s="20">
        <v>8.6222063730010241</v>
      </c>
      <c r="AD364" s="20">
        <v>8.6222063730010241</v>
      </c>
      <c r="AE364" s="20">
        <v>8.6222063730010241</v>
      </c>
      <c r="AF364" s="20">
        <v>8.6222063730010241</v>
      </c>
      <c r="AH364" s="22">
        <v>0.100000000000001</v>
      </c>
      <c r="AI364" s="20">
        <f ca="1"/>
        <v>4378.6260657728635</v>
      </c>
      <c r="AJ364" s="20" cm="1">
        <f t="array" ref="AJ364:BM364">$AH364*Total_Maximum_Demand__MVA____Option_7_Winter_POE10</f>
        <v>5.3187555723366513</v>
      </c>
      <c r="AK364" s="20">
        <v>7.2093222619013444</v>
      </c>
      <c r="AL364" s="20">
        <v>7.7258431665518952</v>
      </c>
      <c r="AM364" s="20">
        <v>7.8054220475723373</v>
      </c>
      <c r="AN364" s="20">
        <v>7.8555663540794063</v>
      </c>
      <c r="AO364" s="20">
        <v>7.9665901698829922</v>
      </c>
      <c r="AP364" s="20">
        <v>8.2294184114401183</v>
      </c>
      <c r="AQ364" s="20">
        <v>8.3724923361846315</v>
      </c>
      <c r="AR364" s="20">
        <v>8.6458714909022074</v>
      </c>
      <c r="AS364" s="20">
        <v>9.4777748194753801</v>
      </c>
      <c r="AT364" s="20">
        <v>8.790922192415854</v>
      </c>
      <c r="AU364" s="20">
        <v>8.6562590493299556</v>
      </c>
      <c r="AV364" s="20">
        <v>8.8369924564616209</v>
      </c>
      <c r="AW364" s="20">
        <v>9.2327791916598212</v>
      </c>
      <c r="AX364" s="20">
        <v>8.964131371740562</v>
      </c>
      <c r="AY364" s="20">
        <v>8.964131371740562</v>
      </c>
      <c r="AZ364" s="20">
        <v>8.964131371740562</v>
      </c>
      <c r="BA364" s="20">
        <v>8.964131371740562</v>
      </c>
      <c r="BB364" s="20">
        <v>8.964131371740562</v>
      </c>
      <c r="BC364" s="20">
        <v>8.964131371740562</v>
      </c>
      <c r="BD364" s="20">
        <v>8.964131371740562</v>
      </c>
      <c r="BE364" s="20">
        <v>8.964131371740562</v>
      </c>
      <c r="BF364" s="20">
        <v>8.964131371740562</v>
      </c>
      <c r="BG364" s="20">
        <v>8.964131371740562</v>
      </c>
      <c r="BH364" s="20">
        <v>8.964131371740562</v>
      </c>
      <c r="BI364" s="20">
        <v>8.964131371740562</v>
      </c>
      <c r="BJ364" s="20">
        <v>8.964131371740562</v>
      </c>
      <c r="BK364" s="20">
        <v>8.964131371740562</v>
      </c>
      <c r="BL364" s="20">
        <v>8.964131371740562</v>
      </c>
      <c r="BM364" s="20">
        <v>8.964131371740562</v>
      </c>
    </row>
    <row r="365" spans="1:65">
      <c r="A365" s="22">
        <v>5.0000000000001002E-2</v>
      </c>
      <c r="B365" s="20">
        <f ca="1"/>
        <v>4391.7028014610469</v>
      </c>
      <c r="C365" s="20" cm="1">
        <f t="array" ref="C365:AF365">$A365*Total_Maximum_Demand__MVA____Option_7_Winter_POE50</f>
        <v>2.4852111140646111</v>
      </c>
      <c r="D365" s="20">
        <v>3.4425686952239665</v>
      </c>
      <c r="E365" s="20">
        <v>3.6911145999971553</v>
      </c>
      <c r="F365" s="20">
        <v>3.733315926608431</v>
      </c>
      <c r="G365" s="20">
        <v>3.7660700125335107</v>
      </c>
      <c r="H365" s="20">
        <v>3.8228171661066668</v>
      </c>
      <c r="I365" s="20">
        <v>3.9522056409227933</v>
      </c>
      <c r="J365" s="20">
        <v>4.0386319457027593</v>
      </c>
      <c r="K365" s="20">
        <v>4.1483192910350795</v>
      </c>
      <c r="L365" s="20">
        <v>4.2051466156497961</v>
      </c>
      <c r="M365" s="20">
        <v>4.2550029713027708</v>
      </c>
      <c r="N365" s="20">
        <v>4.1623048440129917</v>
      </c>
      <c r="O365" s="20">
        <v>4.270461428959762</v>
      </c>
      <c r="P365" s="20">
        <v>4.4406232617176062</v>
      </c>
      <c r="Q365" s="20">
        <v>4.3111031865005556</v>
      </c>
      <c r="R365" s="20">
        <v>4.3111031865005556</v>
      </c>
      <c r="S365" s="20">
        <v>4.3111031865005556</v>
      </c>
      <c r="T365" s="20">
        <v>4.3111031865005556</v>
      </c>
      <c r="U365" s="20">
        <v>4.3111031865005556</v>
      </c>
      <c r="V365" s="20">
        <v>4.3111031865005556</v>
      </c>
      <c r="W365" s="20">
        <v>4.3111031865005556</v>
      </c>
      <c r="X365" s="20">
        <v>4.3111031865005556</v>
      </c>
      <c r="Y365" s="20">
        <v>4.3111031865005556</v>
      </c>
      <c r="Z365" s="20">
        <v>4.3111031865005556</v>
      </c>
      <c r="AA365" s="20">
        <v>4.3111031865005556</v>
      </c>
      <c r="AB365" s="20">
        <v>4.3111031865005556</v>
      </c>
      <c r="AC365" s="20">
        <v>4.3111031865005556</v>
      </c>
      <c r="AD365" s="20">
        <v>4.3111031865005556</v>
      </c>
      <c r="AE365" s="20">
        <v>4.3111031865005556</v>
      </c>
      <c r="AF365" s="20">
        <v>4.3111031865005556</v>
      </c>
      <c r="AH365" s="22">
        <v>5.0000000000001002E-2</v>
      </c>
      <c r="AI365" s="20">
        <f ca="1"/>
        <v>4391.7028014610469</v>
      </c>
      <c r="AJ365" s="20" cm="1">
        <f t="array" ref="AJ365:BM365">$AH365*Total_Maximum_Demand__MVA____Option_7_Winter_POE10</f>
        <v>2.6593777861683519</v>
      </c>
      <c r="AK365" s="20">
        <v>3.6046611309507082</v>
      </c>
      <c r="AL365" s="20">
        <v>3.8629215832759862</v>
      </c>
      <c r="AM365" s="20">
        <v>3.9027110237862077</v>
      </c>
      <c r="AN365" s="20">
        <v>3.9277831770397427</v>
      </c>
      <c r="AO365" s="20">
        <v>3.9832950849415356</v>
      </c>
      <c r="AP365" s="20">
        <v>4.1147092057201</v>
      </c>
      <c r="AQ365" s="20">
        <v>4.1862461680923575</v>
      </c>
      <c r="AR365" s="20">
        <v>4.3229357454511463</v>
      </c>
      <c r="AS365" s="20">
        <v>4.7388874097377371</v>
      </c>
      <c r="AT365" s="20">
        <v>4.3954610962079705</v>
      </c>
      <c r="AU365" s="20">
        <v>4.3281295246650213</v>
      </c>
      <c r="AV365" s="20">
        <v>4.418496228230854</v>
      </c>
      <c r="AW365" s="20">
        <v>4.6163895958299568</v>
      </c>
      <c r="AX365" s="20">
        <v>4.4820656858703254</v>
      </c>
      <c r="AY365" s="20">
        <v>4.4820656858703254</v>
      </c>
      <c r="AZ365" s="20">
        <v>4.4820656858703254</v>
      </c>
      <c r="BA365" s="20">
        <v>4.4820656858703254</v>
      </c>
      <c r="BB365" s="20">
        <v>4.4820656858703254</v>
      </c>
      <c r="BC365" s="20">
        <v>4.4820656858703254</v>
      </c>
      <c r="BD365" s="20">
        <v>4.4820656858703254</v>
      </c>
      <c r="BE365" s="20">
        <v>4.4820656858703254</v>
      </c>
      <c r="BF365" s="20">
        <v>4.4820656858703254</v>
      </c>
      <c r="BG365" s="20">
        <v>4.4820656858703254</v>
      </c>
      <c r="BH365" s="20">
        <v>4.4820656858703254</v>
      </c>
      <c r="BI365" s="20">
        <v>4.4820656858703254</v>
      </c>
      <c r="BJ365" s="20">
        <v>4.4820656858703254</v>
      </c>
      <c r="BK365" s="20">
        <v>4.4820656858703254</v>
      </c>
      <c r="BL365" s="20">
        <v>4.4820656858703254</v>
      </c>
      <c r="BM365" s="20">
        <v>4.4820656858703254</v>
      </c>
    </row>
    <row r="366" spans="1:65">
      <c r="A366" s="22">
        <v>9.9920072216264108E-16</v>
      </c>
      <c r="B366" s="20">
        <f ca="1"/>
        <v>4391.7028014610469</v>
      </c>
      <c r="C366" s="20" cm="1">
        <f t="array" ref="C366:AF366">$A366*Total_Maximum_Demand__MVA____Option_7_Winter_POE50</f>
        <v>4.9664494797998627E-14</v>
      </c>
      <c r="D366" s="20">
        <v>6.8796342527244397E-14</v>
      </c>
      <c r="E366" s="20">
        <v>7.3763287478043033E-14</v>
      </c>
      <c r="F366" s="20">
        <v>7.4606639398567179E-14</v>
      </c>
      <c r="G366" s="20">
        <v>7.5261197524769502E-14</v>
      </c>
      <c r="H366" s="20">
        <v>7.6395233461388917E-14</v>
      </c>
      <c r="I366" s="20">
        <v>7.8980934610904794E-14</v>
      </c>
      <c r="J366" s="20">
        <v>8.070807913390456E-14</v>
      </c>
      <c r="K366" s="20">
        <v>8.2900072627267676E-14</v>
      </c>
      <c r="L366" s="20">
        <v>8.4035710703139572E-14</v>
      </c>
      <c r="M366" s="20">
        <v>8.5032040834596527E-14</v>
      </c>
      <c r="N366" s="20">
        <v>8.3179560119975137E-14</v>
      </c>
      <c r="O366" s="20">
        <v>8.5340962875684258E-14</v>
      </c>
      <c r="P366" s="20">
        <v>8.8741479399207316E-14</v>
      </c>
      <c r="Q366" s="20">
        <v>8.6153148345378632E-14</v>
      </c>
      <c r="R366" s="20">
        <v>8.6153148345378632E-14</v>
      </c>
      <c r="S366" s="20">
        <v>8.6153148345378632E-14</v>
      </c>
      <c r="T366" s="20">
        <v>8.6153148345378632E-14</v>
      </c>
      <c r="U366" s="20">
        <v>8.6153148345378632E-14</v>
      </c>
      <c r="V366" s="20">
        <v>8.6153148345378632E-14</v>
      </c>
      <c r="W366" s="20">
        <v>8.6153148345378632E-14</v>
      </c>
      <c r="X366" s="20">
        <v>8.6153148345378632E-14</v>
      </c>
      <c r="Y366" s="20">
        <v>8.6153148345378632E-14</v>
      </c>
      <c r="Z366" s="20">
        <v>8.6153148345378632E-14</v>
      </c>
      <c r="AA366" s="20">
        <v>8.6153148345378632E-14</v>
      </c>
      <c r="AB366" s="20">
        <v>8.6153148345378632E-14</v>
      </c>
      <c r="AC366" s="20">
        <v>8.6153148345378632E-14</v>
      </c>
      <c r="AD366" s="20">
        <v>8.6153148345378632E-14</v>
      </c>
      <c r="AE366" s="20">
        <v>8.6153148345378632E-14</v>
      </c>
      <c r="AF366" s="20">
        <v>8.6153148345378632E-14</v>
      </c>
      <c r="AH366" s="22">
        <v>9.9920072216264108E-16</v>
      </c>
      <c r="AI366" s="20">
        <f ca="1"/>
        <v>4391.7028014610469</v>
      </c>
      <c r="AJ366" s="20" cm="1">
        <f t="array" ref="AJ366:BM366">$AH366*Total_Maximum_Demand__MVA____Option_7_Winter_POE10</f>
        <v>5.3145044088852997E-14</v>
      </c>
      <c r="AK366" s="20">
        <v>7.2035600103949563E-14</v>
      </c>
      <c r="AL366" s="20">
        <v>7.7196680713338814E-14</v>
      </c>
      <c r="AM366" s="20">
        <v>7.799183346718401E-14</v>
      </c>
      <c r="AN366" s="20">
        <v>7.8492875739926092E-14</v>
      </c>
      <c r="AO366" s="20">
        <v>7.9602226509208023E-14</v>
      </c>
      <c r="AP366" s="20">
        <v>8.2228408196894182E-14</v>
      </c>
      <c r="AQ366" s="20">
        <v>8.3658003886167775E-14</v>
      </c>
      <c r="AR366" s="20">
        <v>8.6389610374347877E-14</v>
      </c>
      <c r="AS366" s="20">
        <v>9.4701994441145998E-14</v>
      </c>
      <c r="AT366" s="20">
        <v>8.7838958031374203E-14</v>
      </c>
      <c r="AU366" s="20">
        <v>8.649340293317301E-14</v>
      </c>
      <c r="AV366" s="20">
        <v>8.8299292442421747E-14</v>
      </c>
      <c r="AW366" s="20">
        <v>9.2253996358746069E-14</v>
      </c>
      <c r="AX366" s="20">
        <v>8.9569665402038651E-14</v>
      </c>
      <c r="AY366" s="20">
        <v>8.9569665402038651E-14</v>
      </c>
      <c r="AZ366" s="20">
        <v>8.9569665402038651E-14</v>
      </c>
      <c r="BA366" s="20">
        <v>8.9569665402038651E-14</v>
      </c>
      <c r="BB366" s="20">
        <v>8.9569665402038651E-14</v>
      </c>
      <c r="BC366" s="20">
        <v>8.9569665402038651E-14</v>
      </c>
      <c r="BD366" s="20">
        <v>8.9569665402038651E-14</v>
      </c>
      <c r="BE366" s="20">
        <v>8.9569665402038651E-14</v>
      </c>
      <c r="BF366" s="20">
        <v>8.9569665402038651E-14</v>
      </c>
      <c r="BG366" s="20">
        <v>8.9569665402038651E-14</v>
      </c>
      <c r="BH366" s="20">
        <v>8.9569665402038651E-14</v>
      </c>
      <c r="BI366" s="20">
        <v>8.9569665402038651E-14</v>
      </c>
      <c r="BJ366" s="20">
        <v>8.9569665402038651E-14</v>
      </c>
      <c r="BK366" s="20">
        <v>8.9569665402038651E-14</v>
      </c>
      <c r="BL366" s="20">
        <v>8.9569665402038651E-14</v>
      </c>
      <c r="BM366" s="20">
        <v>8.9569665402038651E-14</v>
      </c>
    </row>
    <row r="367" spans="1:65">
      <c r="A367" s="22"/>
    </row>
    <row r="368" spans="1:65">
      <c r="A368" s="19" t="s">
        <v>812</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812</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846</v>
      </c>
      <c r="AH369" s="4" t="s">
        <v>847</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56.448309362924114</v>
      </c>
      <c r="D371" s="20">
        <v>74.883099830875992</v>
      </c>
      <c r="E371" s="20">
        <v>79.897969704080438</v>
      </c>
      <c r="F371" s="20">
        <v>79.749831333461188</v>
      </c>
      <c r="G371" s="20">
        <v>79.741445413619246</v>
      </c>
      <c r="H371" s="20">
        <v>80.311327465518104</v>
      </c>
      <c r="I371" s="20">
        <v>80.936880525904115</v>
      </c>
      <c r="J371" s="20">
        <v>82.222265420177962</v>
      </c>
      <c r="K371" s="20">
        <v>83.146078463113952</v>
      </c>
      <c r="L371" s="20">
        <v>83.646299721338224</v>
      </c>
      <c r="M371" s="20">
        <v>84.192485259514015</v>
      </c>
      <c r="N371" s="20">
        <v>84.693236233328122</v>
      </c>
      <c r="O371" s="20">
        <v>85.599706711048199</v>
      </c>
      <c r="P371" s="20">
        <v>86.725274128037611</v>
      </c>
      <c r="Q371" s="20">
        <v>86.644459082345037</v>
      </c>
      <c r="R371" s="20">
        <v>86.644459082345037</v>
      </c>
      <c r="S371" s="20">
        <v>86.644459082345037</v>
      </c>
      <c r="T371" s="20">
        <v>86.644459082345037</v>
      </c>
      <c r="U371" s="20">
        <v>86.644459082345037</v>
      </c>
      <c r="V371" s="20">
        <v>86.644459082345037</v>
      </c>
      <c r="W371" s="20">
        <v>86.644459082345037</v>
      </c>
      <c r="X371" s="20">
        <v>86.644459082345037</v>
      </c>
      <c r="Y371" s="20">
        <v>86.644459082345037</v>
      </c>
      <c r="Z371" s="20">
        <v>86.644459082345037</v>
      </c>
      <c r="AA371" s="20">
        <v>86.644459082345037</v>
      </c>
      <c r="AB371" s="20">
        <v>86.644459082345037</v>
      </c>
      <c r="AC371" s="20">
        <v>86.644459082345037</v>
      </c>
      <c r="AD371" s="20">
        <v>86.644459082345037</v>
      </c>
      <c r="AE371" s="20">
        <v>86.644459082345037</v>
      </c>
      <c r="AF371" s="20">
        <v>86.644459082345037</v>
      </c>
      <c r="AG371" s="20"/>
      <c r="AH371" s="22" cm="1">
        <f t="array" ref="AH371:AH394">Percent_MD</f>
        <v>1</v>
      </c>
      <c r="AI371" s="20" cm="1">
        <f t="array" aca="1" ref="AI371:AI394" ca="1">Summer___MD___Hours</f>
        <v>0</v>
      </c>
      <c r="AJ371" s="20" cm="1">
        <f t="array" ref="AJ371:BM371">$AH371*Total_Maximum_Demand__MVA____Option_7_Summer_POE10</f>
        <v>62.900986127459987</v>
      </c>
      <c r="AK371" s="20">
        <v>81.372767966121785</v>
      </c>
      <c r="AL371" s="20">
        <v>86.20299842903583</v>
      </c>
      <c r="AM371" s="20">
        <v>85.910890008675153</v>
      </c>
      <c r="AN371" s="20">
        <v>85.928373067342989</v>
      </c>
      <c r="AO371" s="20">
        <v>86.421901881339707</v>
      </c>
      <c r="AP371" s="20">
        <v>87.728436136595278</v>
      </c>
      <c r="AQ371" s="20">
        <v>88.60076403671745</v>
      </c>
      <c r="AR371" s="20">
        <v>89.456082802300514</v>
      </c>
      <c r="AS371" s="20">
        <v>90.456872718462606</v>
      </c>
      <c r="AT371" s="20">
        <v>91.382618533179013</v>
      </c>
      <c r="AU371" s="20">
        <v>92.282673778754784</v>
      </c>
      <c r="AV371" s="20">
        <v>92.383015825963056</v>
      </c>
      <c r="AW371" s="20">
        <v>93.433969595244207</v>
      </c>
      <c r="AX371" s="20">
        <v>92.63246785974205</v>
      </c>
      <c r="AY371" s="20">
        <v>92.63246785974205</v>
      </c>
      <c r="AZ371" s="20">
        <v>92.63246785974205</v>
      </c>
      <c r="BA371" s="20">
        <v>92.63246785974205</v>
      </c>
      <c r="BB371" s="20">
        <v>92.63246785974205</v>
      </c>
      <c r="BC371" s="20">
        <v>92.63246785974205</v>
      </c>
      <c r="BD371" s="20">
        <v>92.63246785974205</v>
      </c>
      <c r="BE371" s="20">
        <v>92.63246785974205</v>
      </c>
      <c r="BF371" s="20">
        <v>92.63246785974205</v>
      </c>
      <c r="BG371" s="20">
        <v>92.63246785974205</v>
      </c>
      <c r="BH371" s="20">
        <v>92.63246785974205</v>
      </c>
      <c r="BI371" s="20">
        <v>92.63246785974205</v>
      </c>
      <c r="BJ371" s="20">
        <v>92.63246785974205</v>
      </c>
      <c r="BK371" s="20">
        <v>92.63246785974205</v>
      </c>
      <c r="BL371" s="20">
        <v>92.63246785974205</v>
      </c>
      <c r="BM371" s="20">
        <v>92.63246785974205</v>
      </c>
    </row>
    <row r="372" spans="1:65">
      <c r="A372" s="22">
        <v>0.99</v>
      </c>
      <c r="B372" s="20">
        <f ca="1"/>
        <v>0</v>
      </c>
      <c r="C372" s="20" cm="1">
        <f t="array" ref="C372:AF372">$A372*Total_Maximum_Demand__MVA____Option_7_Summer_POE50</f>
        <v>55.883826269294872</v>
      </c>
      <c r="D372" s="20">
        <v>74.13426883256723</v>
      </c>
      <c r="E372" s="20">
        <v>79.098990007039632</v>
      </c>
      <c r="F372" s="20">
        <v>78.952333020126574</v>
      </c>
      <c r="G372" s="20">
        <v>78.944030959483058</v>
      </c>
      <c r="H372" s="20">
        <v>79.50821419086293</v>
      </c>
      <c r="I372" s="20">
        <v>80.127511720645074</v>
      </c>
      <c r="J372" s="20">
        <v>81.400042765976181</v>
      </c>
      <c r="K372" s="20">
        <v>82.314617678482819</v>
      </c>
      <c r="L372" s="20">
        <v>82.809836724124835</v>
      </c>
      <c r="M372" s="20">
        <v>83.350560406918873</v>
      </c>
      <c r="N372" s="20">
        <v>83.846303870994845</v>
      </c>
      <c r="O372" s="20">
        <v>84.74370964393772</v>
      </c>
      <c r="P372" s="20">
        <v>85.85802138675723</v>
      </c>
      <c r="Q372" s="20">
        <v>85.778014491521589</v>
      </c>
      <c r="R372" s="20">
        <v>85.778014491521589</v>
      </c>
      <c r="S372" s="20">
        <v>85.778014491521589</v>
      </c>
      <c r="T372" s="20">
        <v>85.778014491521589</v>
      </c>
      <c r="U372" s="20">
        <v>85.778014491521589</v>
      </c>
      <c r="V372" s="20">
        <v>85.778014491521589</v>
      </c>
      <c r="W372" s="20">
        <v>85.778014491521589</v>
      </c>
      <c r="X372" s="20">
        <v>85.778014491521589</v>
      </c>
      <c r="Y372" s="20">
        <v>85.778014491521589</v>
      </c>
      <c r="Z372" s="20">
        <v>85.778014491521589</v>
      </c>
      <c r="AA372" s="20">
        <v>85.778014491521589</v>
      </c>
      <c r="AB372" s="20">
        <v>85.778014491521589</v>
      </c>
      <c r="AC372" s="20">
        <v>85.778014491521589</v>
      </c>
      <c r="AD372" s="20">
        <v>85.778014491521589</v>
      </c>
      <c r="AE372" s="20">
        <v>85.778014491521589</v>
      </c>
      <c r="AF372" s="20">
        <v>85.778014491521589</v>
      </c>
      <c r="AG372" s="20"/>
      <c r="AH372" s="22">
        <v>0.99</v>
      </c>
      <c r="AI372" s="20">
        <f ca="1"/>
        <v>1.5126571379369724</v>
      </c>
      <c r="AJ372" s="20" cm="1">
        <f t="array" ref="AJ372:BM372">$AH372*Total_Maximum_Demand__MVA____Option_7_Summer_POE10</f>
        <v>62.271976266185384</v>
      </c>
      <c r="AK372" s="20">
        <v>80.559040286460572</v>
      </c>
      <c r="AL372" s="20">
        <v>85.340968444745471</v>
      </c>
      <c r="AM372" s="20">
        <v>85.051781108588401</v>
      </c>
      <c r="AN372" s="20">
        <v>85.069089336669563</v>
      </c>
      <c r="AO372" s="20">
        <v>85.557682862526306</v>
      </c>
      <c r="AP372" s="20">
        <v>86.851151775229326</v>
      </c>
      <c r="AQ372" s="20">
        <v>87.714756396350282</v>
      </c>
      <c r="AR372" s="20">
        <v>88.561521974277511</v>
      </c>
      <c r="AS372" s="20">
        <v>89.552303991277981</v>
      </c>
      <c r="AT372" s="20">
        <v>90.468792347847227</v>
      </c>
      <c r="AU372" s="20">
        <v>91.359847040967239</v>
      </c>
      <c r="AV372" s="20">
        <v>91.459185667703423</v>
      </c>
      <c r="AW372" s="20">
        <v>92.499629899291762</v>
      </c>
      <c r="AX372" s="20">
        <v>91.706143181144625</v>
      </c>
      <c r="AY372" s="20">
        <v>91.706143181144625</v>
      </c>
      <c r="AZ372" s="20">
        <v>91.706143181144625</v>
      </c>
      <c r="BA372" s="20">
        <v>91.706143181144625</v>
      </c>
      <c r="BB372" s="20">
        <v>91.706143181144625</v>
      </c>
      <c r="BC372" s="20">
        <v>91.706143181144625</v>
      </c>
      <c r="BD372" s="20">
        <v>91.706143181144625</v>
      </c>
      <c r="BE372" s="20">
        <v>91.706143181144625</v>
      </c>
      <c r="BF372" s="20">
        <v>91.706143181144625</v>
      </c>
      <c r="BG372" s="20">
        <v>91.706143181144625</v>
      </c>
      <c r="BH372" s="20">
        <v>91.706143181144625</v>
      </c>
      <c r="BI372" s="20">
        <v>91.706143181144625</v>
      </c>
      <c r="BJ372" s="20">
        <v>91.706143181144625</v>
      </c>
      <c r="BK372" s="20">
        <v>91.706143181144625</v>
      </c>
      <c r="BL372" s="20">
        <v>91.706143181144625</v>
      </c>
      <c r="BM372" s="20">
        <v>91.706143181144625</v>
      </c>
    </row>
    <row r="373" spans="1:65">
      <c r="A373" s="22">
        <v>0.98</v>
      </c>
      <c r="B373" s="20">
        <f ca="1"/>
        <v>0</v>
      </c>
      <c r="C373" s="20" cm="1">
        <f t="array" ref="C373:AF373">$A373*Total_Maximum_Demand__MVA____Option_7_Summer_POE50</f>
        <v>55.31934317566563</v>
      </c>
      <c r="D373" s="20">
        <v>73.385437834258468</v>
      </c>
      <c r="E373" s="20">
        <v>78.300010309998825</v>
      </c>
      <c r="F373" s="20">
        <v>78.154834706791959</v>
      </c>
      <c r="G373" s="20">
        <v>78.146616505346856</v>
      </c>
      <c r="H373" s="20">
        <v>78.705100916207741</v>
      </c>
      <c r="I373" s="20">
        <v>79.318142915386034</v>
      </c>
      <c r="J373" s="20">
        <v>80.5778201117744</v>
      </c>
      <c r="K373" s="20">
        <v>81.483156893851671</v>
      </c>
      <c r="L373" s="20">
        <v>81.973373726911461</v>
      </c>
      <c r="M373" s="20">
        <v>82.508635554323732</v>
      </c>
      <c r="N373" s="20">
        <v>82.999371508661554</v>
      </c>
      <c r="O373" s="20">
        <v>83.887712576827241</v>
      </c>
      <c r="P373" s="20">
        <v>84.990768645476862</v>
      </c>
      <c r="Q373" s="20">
        <v>84.91156990069814</v>
      </c>
      <c r="R373" s="20">
        <v>84.91156990069814</v>
      </c>
      <c r="S373" s="20">
        <v>84.91156990069814</v>
      </c>
      <c r="T373" s="20">
        <v>84.91156990069814</v>
      </c>
      <c r="U373" s="20">
        <v>84.91156990069814</v>
      </c>
      <c r="V373" s="20">
        <v>84.91156990069814</v>
      </c>
      <c r="W373" s="20">
        <v>84.91156990069814</v>
      </c>
      <c r="X373" s="20">
        <v>84.91156990069814</v>
      </c>
      <c r="Y373" s="20">
        <v>84.91156990069814</v>
      </c>
      <c r="Z373" s="20">
        <v>84.91156990069814</v>
      </c>
      <c r="AA373" s="20">
        <v>84.91156990069814</v>
      </c>
      <c r="AB373" s="20">
        <v>84.91156990069814</v>
      </c>
      <c r="AC373" s="20">
        <v>84.91156990069814</v>
      </c>
      <c r="AD373" s="20">
        <v>84.91156990069814</v>
      </c>
      <c r="AE373" s="20">
        <v>84.91156990069814</v>
      </c>
      <c r="AF373" s="20">
        <v>84.91156990069814</v>
      </c>
      <c r="AG373" s="20"/>
      <c r="AH373" s="22">
        <v>0.98</v>
      </c>
      <c r="AI373" s="20">
        <f ca="1"/>
        <v>2.2689857069054589</v>
      </c>
      <c r="AJ373" s="20" cm="1">
        <f t="array" ref="AJ373:BM373">$AH373*Total_Maximum_Demand__MVA____Option_7_Summer_POE10</f>
        <v>61.642966404910787</v>
      </c>
      <c r="AK373" s="20">
        <v>79.745312606799345</v>
      </c>
      <c r="AL373" s="20">
        <v>84.478938460455112</v>
      </c>
      <c r="AM373" s="20">
        <v>84.192672208501648</v>
      </c>
      <c r="AN373" s="20">
        <v>84.209805605996124</v>
      </c>
      <c r="AO373" s="20">
        <v>84.693463843712905</v>
      </c>
      <c r="AP373" s="20">
        <v>85.973867413863374</v>
      </c>
      <c r="AQ373" s="20">
        <v>86.828748755983099</v>
      </c>
      <c r="AR373" s="20">
        <v>87.666961146254508</v>
      </c>
      <c r="AS373" s="20">
        <v>88.647735264093356</v>
      </c>
      <c r="AT373" s="20">
        <v>89.554966162515427</v>
      </c>
      <c r="AU373" s="20">
        <v>90.437020303179693</v>
      </c>
      <c r="AV373" s="20">
        <v>90.535355509443789</v>
      </c>
      <c r="AW373" s="20">
        <v>91.565290203339316</v>
      </c>
      <c r="AX373" s="20">
        <v>90.779818502547201</v>
      </c>
      <c r="AY373" s="20">
        <v>90.779818502547201</v>
      </c>
      <c r="AZ373" s="20">
        <v>90.779818502547201</v>
      </c>
      <c r="BA373" s="20">
        <v>90.779818502547201</v>
      </c>
      <c r="BB373" s="20">
        <v>90.779818502547201</v>
      </c>
      <c r="BC373" s="20">
        <v>90.779818502547201</v>
      </c>
      <c r="BD373" s="20">
        <v>90.779818502547201</v>
      </c>
      <c r="BE373" s="20">
        <v>90.779818502547201</v>
      </c>
      <c r="BF373" s="20">
        <v>90.779818502547201</v>
      </c>
      <c r="BG373" s="20">
        <v>90.779818502547201</v>
      </c>
      <c r="BH373" s="20">
        <v>90.779818502547201</v>
      </c>
      <c r="BI373" s="20">
        <v>90.779818502547201</v>
      </c>
      <c r="BJ373" s="20">
        <v>90.779818502547201</v>
      </c>
      <c r="BK373" s="20">
        <v>90.779818502547201</v>
      </c>
      <c r="BL373" s="20">
        <v>90.779818502547201</v>
      </c>
      <c r="BM373" s="20">
        <v>90.779818502547201</v>
      </c>
    </row>
    <row r="374" spans="1:65">
      <c r="A374" s="22">
        <v>0.97</v>
      </c>
      <c r="B374" s="20">
        <f ca="1"/>
        <v>0.37816428448424311</v>
      </c>
      <c r="C374" s="20" cm="1">
        <f t="array" ref="C374:AF374">$A374*Total_Maximum_Demand__MVA____Option_7_Summer_POE50</f>
        <v>54.754860082036387</v>
      </c>
      <c r="D374" s="20">
        <v>72.636606835949706</v>
      </c>
      <c r="E374" s="20">
        <v>77.501030612958019</v>
      </c>
      <c r="F374" s="20">
        <v>77.357336393457345</v>
      </c>
      <c r="G374" s="20">
        <v>77.349202051210668</v>
      </c>
      <c r="H374" s="20">
        <v>77.901987641552566</v>
      </c>
      <c r="I374" s="20">
        <v>78.508774110126993</v>
      </c>
      <c r="J374" s="20">
        <v>79.75559745757262</v>
      </c>
      <c r="K374" s="20">
        <v>80.651696109220538</v>
      </c>
      <c r="L374" s="20">
        <v>81.136910729698073</v>
      </c>
      <c r="M374" s="20">
        <v>81.66671070172859</v>
      </c>
      <c r="N374" s="20">
        <v>82.152439146328277</v>
      </c>
      <c r="O374" s="20">
        <v>83.031715509716747</v>
      </c>
      <c r="P374" s="20">
        <v>84.123515904196481</v>
      </c>
      <c r="Q374" s="20">
        <v>84.045125309874678</v>
      </c>
      <c r="R374" s="20">
        <v>84.045125309874678</v>
      </c>
      <c r="S374" s="20">
        <v>84.045125309874678</v>
      </c>
      <c r="T374" s="20">
        <v>84.045125309874678</v>
      </c>
      <c r="U374" s="20">
        <v>84.045125309874678</v>
      </c>
      <c r="V374" s="20">
        <v>84.045125309874678</v>
      </c>
      <c r="W374" s="20">
        <v>84.045125309874678</v>
      </c>
      <c r="X374" s="20">
        <v>84.045125309874678</v>
      </c>
      <c r="Y374" s="20">
        <v>84.045125309874678</v>
      </c>
      <c r="Z374" s="20">
        <v>84.045125309874678</v>
      </c>
      <c r="AA374" s="20">
        <v>84.045125309874678</v>
      </c>
      <c r="AB374" s="20">
        <v>84.045125309874678</v>
      </c>
      <c r="AC374" s="20">
        <v>84.045125309874678</v>
      </c>
      <c r="AD374" s="20">
        <v>84.045125309874678</v>
      </c>
      <c r="AE374" s="20">
        <v>84.045125309874678</v>
      </c>
      <c r="AF374" s="20">
        <v>84.045125309874678</v>
      </c>
      <c r="AG374" s="20"/>
      <c r="AH374" s="22">
        <v>0.97</v>
      </c>
      <c r="AI374" s="20">
        <f ca="1"/>
        <v>3.7816428448424322</v>
      </c>
      <c r="AJ374" s="20" cm="1">
        <f t="array" ref="AJ374:BM374">$AH374*Total_Maximum_Demand__MVA____Option_7_Summer_POE10</f>
        <v>61.013956543636183</v>
      </c>
      <c r="AK374" s="20">
        <v>78.931584927138132</v>
      </c>
      <c r="AL374" s="20">
        <v>83.616908476164753</v>
      </c>
      <c r="AM374" s="20">
        <v>83.333563308414895</v>
      </c>
      <c r="AN374" s="20">
        <v>83.350521875322698</v>
      </c>
      <c r="AO374" s="20">
        <v>83.829244824899519</v>
      </c>
      <c r="AP374" s="20">
        <v>85.096583052497422</v>
      </c>
      <c r="AQ374" s="20">
        <v>85.942741115615931</v>
      </c>
      <c r="AR374" s="20">
        <v>86.77240031823149</v>
      </c>
      <c r="AS374" s="20">
        <v>87.743166536908731</v>
      </c>
      <c r="AT374" s="20">
        <v>88.641139977183641</v>
      </c>
      <c r="AU374" s="20">
        <v>89.514193565392134</v>
      </c>
      <c r="AV374" s="20">
        <v>89.611525351184156</v>
      </c>
      <c r="AW374" s="20">
        <v>90.630950507386885</v>
      </c>
      <c r="AX374" s="20">
        <v>89.85349382394979</v>
      </c>
      <c r="AY374" s="20">
        <v>89.85349382394979</v>
      </c>
      <c r="AZ374" s="20">
        <v>89.85349382394979</v>
      </c>
      <c r="BA374" s="20">
        <v>89.85349382394979</v>
      </c>
      <c r="BB374" s="20">
        <v>89.85349382394979</v>
      </c>
      <c r="BC374" s="20">
        <v>89.85349382394979</v>
      </c>
      <c r="BD374" s="20">
        <v>89.85349382394979</v>
      </c>
      <c r="BE374" s="20">
        <v>89.85349382394979</v>
      </c>
      <c r="BF374" s="20">
        <v>89.85349382394979</v>
      </c>
      <c r="BG374" s="20">
        <v>89.85349382394979</v>
      </c>
      <c r="BH374" s="20">
        <v>89.85349382394979</v>
      </c>
      <c r="BI374" s="20">
        <v>89.85349382394979</v>
      </c>
      <c r="BJ374" s="20">
        <v>89.85349382394979</v>
      </c>
      <c r="BK374" s="20">
        <v>89.85349382394979</v>
      </c>
      <c r="BL374" s="20">
        <v>89.85349382394979</v>
      </c>
      <c r="BM374" s="20">
        <v>89.85349382394979</v>
      </c>
    </row>
    <row r="375" spans="1:65">
      <c r="A375" s="22">
        <v>0.95</v>
      </c>
      <c r="B375" s="20">
        <f ca="1"/>
        <v>2.2689857069054589</v>
      </c>
      <c r="C375" s="20" cm="1">
        <f t="array" ref="C375:AF375">$A375*Total_Maximum_Demand__MVA____Option_7_Summer_POE50</f>
        <v>53.625893894777903</v>
      </c>
      <c r="D375" s="20">
        <v>71.138944839332183</v>
      </c>
      <c r="E375" s="20">
        <v>75.90307121887642</v>
      </c>
      <c r="F375" s="20">
        <v>75.762339766788131</v>
      </c>
      <c r="G375" s="20">
        <v>75.754373142938277</v>
      </c>
      <c r="H375" s="20">
        <v>76.295761092242202</v>
      </c>
      <c r="I375" s="20">
        <v>76.890036499608911</v>
      </c>
      <c r="J375" s="20">
        <v>78.111152149169058</v>
      </c>
      <c r="K375" s="20">
        <v>78.988774539958257</v>
      </c>
      <c r="L375" s="20">
        <v>79.46398473527131</v>
      </c>
      <c r="M375" s="20">
        <v>79.982860996538307</v>
      </c>
      <c r="N375" s="20">
        <v>80.458574421661709</v>
      </c>
      <c r="O375" s="20">
        <v>81.319721375495789</v>
      </c>
      <c r="P375" s="20">
        <v>82.389010421635732</v>
      </c>
      <c r="Q375" s="20">
        <v>82.312236128227781</v>
      </c>
      <c r="R375" s="20">
        <v>82.312236128227781</v>
      </c>
      <c r="S375" s="20">
        <v>82.312236128227781</v>
      </c>
      <c r="T375" s="20">
        <v>82.312236128227781</v>
      </c>
      <c r="U375" s="20">
        <v>82.312236128227781</v>
      </c>
      <c r="V375" s="20">
        <v>82.312236128227781</v>
      </c>
      <c r="W375" s="20">
        <v>82.312236128227781</v>
      </c>
      <c r="X375" s="20">
        <v>82.312236128227781</v>
      </c>
      <c r="Y375" s="20">
        <v>82.312236128227781</v>
      </c>
      <c r="Z375" s="20">
        <v>82.312236128227781</v>
      </c>
      <c r="AA375" s="20">
        <v>82.312236128227781</v>
      </c>
      <c r="AB375" s="20">
        <v>82.312236128227781</v>
      </c>
      <c r="AC375" s="20">
        <v>82.312236128227781</v>
      </c>
      <c r="AD375" s="20">
        <v>82.312236128227781</v>
      </c>
      <c r="AE375" s="20">
        <v>82.312236128227781</v>
      </c>
      <c r="AF375" s="20">
        <v>82.312236128227781</v>
      </c>
      <c r="AG375" s="20"/>
      <c r="AH375" s="22">
        <v>0.95</v>
      </c>
      <c r="AI375" s="20">
        <f ca="1"/>
        <v>6.0506285517478897</v>
      </c>
      <c r="AJ375" s="20" cm="1">
        <f t="array" ref="AJ375:BM375">$AH375*Total_Maximum_Demand__MVA____Option_7_Summer_POE10</f>
        <v>59.755936821086983</v>
      </c>
      <c r="AK375" s="20">
        <v>77.304129567815693</v>
      </c>
      <c r="AL375" s="20">
        <v>81.892848507584034</v>
      </c>
      <c r="AM375" s="20">
        <v>81.61534550824139</v>
      </c>
      <c r="AN375" s="20">
        <v>81.631954413975834</v>
      </c>
      <c r="AO375" s="20">
        <v>82.100806787272717</v>
      </c>
      <c r="AP375" s="20">
        <v>83.342014329765504</v>
      </c>
      <c r="AQ375" s="20">
        <v>84.17072583488158</v>
      </c>
      <c r="AR375" s="20">
        <v>84.983278662185484</v>
      </c>
      <c r="AS375" s="20">
        <v>85.934029082539467</v>
      </c>
      <c r="AT375" s="20">
        <v>86.813487606520056</v>
      </c>
      <c r="AU375" s="20">
        <v>87.668540089817043</v>
      </c>
      <c r="AV375" s="20">
        <v>87.763865034664903</v>
      </c>
      <c r="AW375" s="20">
        <v>88.762271115481994</v>
      </c>
      <c r="AX375" s="20">
        <v>88.000844466754941</v>
      </c>
      <c r="AY375" s="20">
        <v>88.000844466754941</v>
      </c>
      <c r="AZ375" s="20">
        <v>88.000844466754941</v>
      </c>
      <c r="BA375" s="20">
        <v>88.000844466754941</v>
      </c>
      <c r="BB375" s="20">
        <v>88.000844466754941</v>
      </c>
      <c r="BC375" s="20">
        <v>88.000844466754941</v>
      </c>
      <c r="BD375" s="20">
        <v>88.000844466754941</v>
      </c>
      <c r="BE375" s="20">
        <v>88.000844466754941</v>
      </c>
      <c r="BF375" s="20">
        <v>88.000844466754941</v>
      </c>
      <c r="BG375" s="20">
        <v>88.000844466754941</v>
      </c>
      <c r="BH375" s="20">
        <v>88.000844466754941</v>
      </c>
      <c r="BI375" s="20">
        <v>88.000844466754941</v>
      </c>
      <c r="BJ375" s="20">
        <v>88.000844466754941</v>
      </c>
      <c r="BK375" s="20">
        <v>88.000844466754941</v>
      </c>
      <c r="BL375" s="20">
        <v>88.000844466754941</v>
      </c>
      <c r="BM375" s="20">
        <v>88.000844466754941</v>
      </c>
    </row>
    <row r="376" spans="1:65">
      <c r="A376" s="22">
        <v>0.9</v>
      </c>
      <c r="B376" s="20">
        <f ca="1"/>
        <v>5.6724642672636474</v>
      </c>
      <c r="C376" s="20" cm="1">
        <f t="array" ref="C376:AF376">$A376*Total_Maximum_Demand__MVA____Option_7_Summer_POE50</f>
        <v>50.803478426631706</v>
      </c>
      <c r="D376" s="20">
        <v>67.394789847788388</v>
      </c>
      <c r="E376" s="20">
        <v>71.908172733672401</v>
      </c>
      <c r="F376" s="20">
        <v>71.774848200115073</v>
      </c>
      <c r="G376" s="20">
        <v>71.767300872257323</v>
      </c>
      <c r="H376" s="20">
        <v>72.2801947189663</v>
      </c>
      <c r="I376" s="20">
        <v>72.843192473313707</v>
      </c>
      <c r="J376" s="20">
        <v>74.000038878160169</v>
      </c>
      <c r="K376" s="20">
        <v>74.831470616802562</v>
      </c>
      <c r="L376" s="20">
        <v>75.281669749204397</v>
      </c>
      <c r="M376" s="20">
        <v>75.773236733562612</v>
      </c>
      <c r="N376" s="20">
        <v>76.22391260999531</v>
      </c>
      <c r="O376" s="20">
        <v>77.039736039943378</v>
      </c>
      <c r="P376" s="20">
        <v>78.052746715233852</v>
      </c>
      <c r="Q376" s="20">
        <v>77.980013174110539</v>
      </c>
      <c r="R376" s="20">
        <v>77.980013174110539</v>
      </c>
      <c r="S376" s="20">
        <v>77.980013174110539</v>
      </c>
      <c r="T376" s="20">
        <v>77.980013174110539</v>
      </c>
      <c r="U376" s="20">
        <v>77.980013174110539</v>
      </c>
      <c r="V376" s="20">
        <v>77.980013174110539</v>
      </c>
      <c r="W376" s="20">
        <v>77.980013174110539</v>
      </c>
      <c r="X376" s="20">
        <v>77.980013174110539</v>
      </c>
      <c r="Y376" s="20">
        <v>77.980013174110539</v>
      </c>
      <c r="Z376" s="20">
        <v>77.980013174110539</v>
      </c>
      <c r="AA376" s="20">
        <v>77.980013174110539</v>
      </c>
      <c r="AB376" s="20">
        <v>77.980013174110539</v>
      </c>
      <c r="AC376" s="20">
        <v>77.980013174110539</v>
      </c>
      <c r="AD376" s="20">
        <v>77.980013174110539</v>
      </c>
      <c r="AE376" s="20">
        <v>77.980013174110539</v>
      </c>
      <c r="AF376" s="20">
        <v>77.980013174110539</v>
      </c>
      <c r="AG376" s="20"/>
      <c r="AH376" s="22">
        <v>0.9</v>
      </c>
      <c r="AI376" s="20">
        <f ca="1"/>
        <v>16.261064232822449</v>
      </c>
      <c r="AJ376" s="20" cm="1">
        <f t="array" ref="AJ376:BM376">$AH376*Total_Maximum_Demand__MVA____Option_7_Summer_POE10</f>
        <v>56.610887514713987</v>
      </c>
      <c r="AK376" s="20">
        <v>73.235491169509615</v>
      </c>
      <c r="AL376" s="20">
        <v>77.582698586132253</v>
      </c>
      <c r="AM376" s="20">
        <v>77.319801007807641</v>
      </c>
      <c r="AN376" s="20">
        <v>77.335535760608693</v>
      </c>
      <c r="AO376" s="20">
        <v>77.779711693205741</v>
      </c>
      <c r="AP376" s="20">
        <v>78.955592522935746</v>
      </c>
      <c r="AQ376" s="20">
        <v>79.74068763304571</v>
      </c>
      <c r="AR376" s="20">
        <v>80.510474522070467</v>
      </c>
      <c r="AS376" s="20">
        <v>81.411185446616344</v>
      </c>
      <c r="AT376" s="20">
        <v>82.244356679861113</v>
      </c>
      <c r="AU376" s="20">
        <v>83.054406400879301</v>
      </c>
      <c r="AV376" s="20">
        <v>83.144714243366749</v>
      </c>
      <c r="AW376" s="20">
        <v>84.090572635719795</v>
      </c>
      <c r="AX376" s="20">
        <v>83.369221073767847</v>
      </c>
      <c r="AY376" s="20">
        <v>83.369221073767847</v>
      </c>
      <c r="AZ376" s="20">
        <v>83.369221073767847</v>
      </c>
      <c r="BA376" s="20">
        <v>83.369221073767847</v>
      </c>
      <c r="BB376" s="20">
        <v>83.369221073767847</v>
      </c>
      <c r="BC376" s="20">
        <v>83.369221073767847</v>
      </c>
      <c r="BD376" s="20">
        <v>83.369221073767847</v>
      </c>
      <c r="BE376" s="20">
        <v>83.369221073767847</v>
      </c>
      <c r="BF376" s="20">
        <v>83.369221073767847</v>
      </c>
      <c r="BG376" s="20">
        <v>83.369221073767847</v>
      </c>
      <c r="BH376" s="20">
        <v>83.369221073767847</v>
      </c>
      <c r="BI376" s="20">
        <v>83.369221073767847</v>
      </c>
      <c r="BJ376" s="20">
        <v>83.369221073767847</v>
      </c>
      <c r="BK376" s="20">
        <v>83.369221073767847</v>
      </c>
      <c r="BL376" s="20">
        <v>83.369221073767847</v>
      </c>
      <c r="BM376" s="20">
        <v>83.369221073767847</v>
      </c>
    </row>
    <row r="377" spans="1:65">
      <c r="A377" s="22">
        <v>0.85</v>
      </c>
      <c r="B377" s="20">
        <f ca="1"/>
        <v>15.882899948338205</v>
      </c>
      <c r="C377" s="20" cm="1">
        <f t="array" ref="C377:AF377">$A377*Total_Maximum_Demand__MVA____Option_7_Summer_POE50</f>
        <v>47.981062958485495</v>
      </c>
      <c r="D377" s="20">
        <v>63.650634856244594</v>
      </c>
      <c r="E377" s="20">
        <v>67.913274248468369</v>
      </c>
      <c r="F377" s="20">
        <v>67.787356633442002</v>
      </c>
      <c r="G377" s="20">
        <v>67.780228601576354</v>
      </c>
      <c r="H377" s="20">
        <v>68.264628345690383</v>
      </c>
      <c r="I377" s="20">
        <v>68.796348447018502</v>
      </c>
      <c r="J377" s="20">
        <v>69.888925607151265</v>
      </c>
      <c r="K377" s="20">
        <v>70.674166693646853</v>
      </c>
      <c r="L377" s="20">
        <v>71.099354763137484</v>
      </c>
      <c r="M377" s="20">
        <v>71.563612470586918</v>
      </c>
      <c r="N377" s="20">
        <v>71.989250798328897</v>
      </c>
      <c r="O377" s="20">
        <v>72.759750704390967</v>
      </c>
      <c r="P377" s="20">
        <v>73.716483008831972</v>
      </c>
      <c r="Q377" s="20">
        <v>73.647790219993283</v>
      </c>
      <c r="R377" s="20">
        <v>73.647790219993283</v>
      </c>
      <c r="S377" s="20">
        <v>73.647790219993283</v>
      </c>
      <c r="T377" s="20">
        <v>73.647790219993283</v>
      </c>
      <c r="U377" s="20">
        <v>73.647790219993283</v>
      </c>
      <c r="V377" s="20">
        <v>73.647790219993283</v>
      </c>
      <c r="W377" s="20">
        <v>73.647790219993283</v>
      </c>
      <c r="X377" s="20">
        <v>73.647790219993283</v>
      </c>
      <c r="Y377" s="20">
        <v>73.647790219993283</v>
      </c>
      <c r="Z377" s="20">
        <v>73.647790219993283</v>
      </c>
      <c r="AA377" s="20">
        <v>73.647790219993283</v>
      </c>
      <c r="AB377" s="20">
        <v>73.647790219993283</v>
      </c>
      <c r="AC377" s="20">
        <v>73.647790219993283</v>
      </c>
      <c r="AD377" s="20">
        <v>73.647790219993283</v>
      </c>
      <c r="AE377" s="20">
        <v>73.647790219993283</v>
      </c>
      <c r="AF377" s="20">
        <v>73.647790219993283</v>
      </c>
      <c r="AG377" s="20"/>
      <c r="AH377" s="22">
        <v>0.85</v>
      </c>
      <c r="AI377" s="20">
        <f ca="1"/>
        <v>26.471499913897006</v>
      </c>
      <c r="AJ377" s="20" cm="1">
        <f t="array" ref="AJ377:BM377">$AH377*Total_Maximum_Demand__MVA____Option_7_Summer_POE10</f>
        <v>53.46583820834099</v>
      </c>
      <c r="AK377" s="20">
        <v>69.166852771203509</v>
      </c>
      <c r="AL377" s="20">
        <v>73.272548664680457</v>
      </c>
      <c r="AM377" s="20">
        <v>73.024256507373877</v>
      </c>
      <c r="AN377" s="20">
        <v>73.039117107241537</v>
      </c>
      <c r="AO377" s="20">
        <v>73.45861659913875</v>
      </c>
      <c r="AP377" s="20">
        <v>74.569170716105987</v>
      </c>
      <c r="AQ377" s="20">
        <v>75.310649431209825</v>
      </c>
      <c r="AR377" s="20">
        <v>76.037670381955436</v>
      </c>
      <c r="AS377" s="20">
        <v>76.88834181069322</v>
      </c>
      <c r="AT377" s="20">
        <v>77.675225753202156</v>
      </c>
      <c r="AU377" s="20">
        <v>78.44027271194156</v>
      </c>
      <c r="AV377" s="20">
        <v>78.525563452068596</v>
      </c>
      <c r="AW377" s="20">
        <v>79.418874155957567</v>
      </c>
      <c r="AX377" s="20">
        <v>78.737597680780738</v>
      </c>
      <c r="AY377" s="20">
        <v>78.737597680780738</v>
      </c>
      <c r="AZ377" s="20">
        <v>78.737597680780738</v>
      </c>
      <c r="BA377" s="20">
        <v>78.737597680780738</v>
      </c>
      <c r="BB377" s="20">
        <v>78.737597680780738</v>
      </c>
      <c r="BC377" s="20">
        <v>78.737597680780738</v>
      </c>
      <c r="BD377" s="20">
        <v>78.737597680780738</v>
      </c>
      <c r="BE377" s="20">
        <v>78.737597680780738</v>
      </c>
      <c r="BF377" s="20">
        <v>78.737597680780738</v>
      </c>
      <c r="BG377" s="20">
        <v>78.737597680780738</v>
      </c>
      <c r="BH377" s="20">
        <v>78.737597680780738</v>
      </c>
      <c r="BI377" s="20">
        <v>78.737597680780738</v>
      </c>
      <c r="BJ377" s="20">
        <v>78.737597680780738</v>
      </c>
      <c r="BK377" s="20">
        <v>78.737597680780738</v>
      </c>
      <c r="BL377" s="20">
        <v>78.737597680780738</v>
      </c>
      <c r="BM377" s="20">
        <v>78.737597680780738</v>
      </c>
    </row>
    <row r="378" spans="1:65">
      <c r="A378" s="22">
        <v>0.8</v>
      </c>
      <c r="B378" s="20">
        <f ca="1"/>
        <v>31.009471327707921</v>
      </c>
      <c r="C378" s="20" cm="1">
        <f t="array" ref="C378:AF378">$A378*Total_Maximum_Demand__MVA____Option_7_Summer_POE50</f>
        <v>45.158647490339291</v>
      </c>
      <c r="D378" s="20">
        <v>59.906479864700799</v>
      </c>
      <c r="E378" s="20">
        <v>63.918375763264351</v>
      </c>
      <c r="F378" s="20">
        <v>63.799865066768952</v>
      </c>
      <c r="G378" s="20">
        <v>63.7931563308954</v>
      </c>
      <c r="H378" s="20">
        <v>64.249061972414481</v>
      </c>
      <c r="I378" s="20">
        <v>64.749504420723298</v>
      </c>
      <c r="J378" s="20">
        <v>65.777812336142375</v>
      </c>
      <c r="K378" s="20">
        <v>66.516862770491159</v>
      </c>
      <c r="L378" s="20">
        <v>66.917039777070585</v>
      </c>
      <c r="M378" s="20">
        <v>67.353988207611209</v>
      </c>
      <c r="N378" s="20">
        <v>67.754588986662498</v>
      </c>
      <c r="O378" s="20">
        <v>68.479765368838557</v>
      </c>
      <c r="P378" s="20">
        <v>69.380219302430092</v>
      </c>
      <c r="Q378" s="20">
        <v>69.315567265876027</v>
      </c>
      <c r="R378" s="20">
        <v>69.315567265876027</v>
      </c>
      <c r="S378" s="20">
        <v>69.315567265876027</v>
      </c>
      <c r="T378" s="20">
        <v>69.315567265876027</v>
      </c>
      <c r="U378" s="20">
        <v>69.315567265876027</v>
      </c>
      <c r="V378" s="20">
        <v>69.315567265876027</v>
      </c>
      <c r="W378" s="20">
        <v>69.315567265876027</v>
      </c>
      <c r="X378" s="20">
        <v>69.315567265876027</v>
      </c>
      <c r="Y378" s="20">
        <v>69.315567265876027</v>
      </c>
      <c r="Z378" s="20">
        <v>69.315567265876027</v>
      </c>
      <c r="AA378" s="20">
        <v>69.315567265876027</v>
      </c>
      <c r="AB378" s="20">
        <v>69.315567265876027</v>
      </c>
      <c r="AC378" s="20">
        <v>69.315567265876027</v>
      </c>
      <c r="AD378" s="20">
        <v>69.315567265876027</v>
      </c>
      <c r="AE378" s="20">
        <v>69.315567265876027</v>
      </c>
      <c r="AF378" s="20">
        <v>69.315567265876027</v>
      </c>
      <c r="AG378" s="20"/>
      <c r="AH378" s="22">
        <v>0.8</v>
      </c>
      <c r="AI378" s="20">
        <f ca="1"/>
        <v>34.034785603581859</v>
      </c>
      <c r="AJ378" s="20" cm="1">
        <f t="array" ref="AJ378:BM378">$AH378*Total_Maximum_Demand__MVA____Option_7_Summer_POE10</f>
        <v>50.320788901967994</v>
      </c>
      <c r="AK378" s="20">
        <v>65.098214372897431</v>
      </c>
      <c r="AL378" s="20">
        <v>68.962398743228661</v>
      </c>
      <c r="AM378" s="20">
        <v>68.728712006940128</v>
      </c>
      <c r="AN378" s="20">
        <v>68.742698453874397</v>
      </c>
      <c r="AO378" s="20">
        <v>69.137521505071774</v>
      </c>
      <c r="AP378" s="20">
        <v>70.182748909276228</v>
      </c>
      <c r="AQ378" s="20">
        <v>70.880611229373969</v>
      </c>
      <c r="AR378" s="20">
        <v>71.56486624184042</v>
      </c>
      <c r="AS378" s="20">
        <v>72.365498174770082</v>
      </c>
      <c r="AT378" s="20">
        <v>73.106094826543213</v>
      </c>
      <c r="AU378" s="20">
        <v>73.826139023003833</v>
      </c>
      <c r="AV378" s="20">
        <v>73.906412660770442</v>
      </c>
      <c r="AW378" s="20">
        <v>74.747175676195369</v>
      </c>
      <c r="AX378" s="20">
        <v>74.105974287793643</v>
      </c>
      <c r="AY378" s="20">
        <v>74.105974287793643</v>
      </c>
      <c r="AZ378" s="20">
        <v>74.105974287793643</v>
      </c>
      <c r="BA378" s="20">
        <v>74.105974287793643</v>
      </c>
      <c r="BB378" s="20">
        <v>74.105974287793643</v>
      </c>
      <c r="BC378" s="20">
        <v>74.105974287793643</v>
      </c>
      <c r="BD378" s="20">
        <v>74.105974287793643</v>
      </c>
      <c r="BE378" s="20">
        <v>74.105974287793643</v>
      </c>
      <c r="BF378" s="20">
        <v>74.105974287793643</v>
      </c>
      <c r="BG378" s="20">
        <v>74.105974287793643</v>
      </c>
      <c r="BH378" s="20">
        <v>74.105974287793643</v>
      </c>
      <c r="BI378" s="20">
        <v>74.105974287793643</v>
      </c>
      <c r="BJ378" s="20">
        <v>74.105974287793643</v>
      </c>
      <c r="BK378" s="20">
        <v>74.105974287793643</v>
      </c>
      <c r="BL378" s="20">
        <v>74.105974287793643</v>
      </c>
      <c r="BM378" s="20">
        <v>74.105974287793643</v>
      </c>
    </row>
    <row r="379" spans="1:65">
      <c r="A379" s="22">
        <v>0.75</v>
      </c>
      <c r="B379" s="20">
        <f ca="1"/>
        <v>72.985706905459182</v>
      </c>
      <c r="C379" s="20" cm="1">
        <f t="array" ref="C379:AF379">$A379*Total_Maximum_Demand__MVA____Option_7_Summer_POE50</f>
        <v>42.336232022193087</v>
      </c>
      <c r="D379" s="20">
        <v>56.16232487315699</v>
      </c>
      <c r="E379" s="20">
        <v>59.923477278060332</v>
      </c>
      <c r="F379" s="20">
        <v>59.812373500095887</v>
      </c>
      <c r="G379" s="20">
        <v>59.806084060214431</v>
      </c>
      <c r="H379" s="20">
        <v>60.233495599138578</v>
      </c>
      <c r="I379" s="20">
        <v>60.702660394428086</v>
      </c>
      <c r="J379" s="20">
        <v>61.666699065133471</v>
      </c>
      <c r="K379" s="20">
        <v>62.359558847335464</v>
      </c>
      <c r="L379" s="20">
        <v>62.734724791003671</v>
      </c>
      <c r="M379" s="20">
        <v>63.144363944635515</v>
      </c>
      <c r="N379" s="20">
        <v>63.519927174996091</v>
      </c>
      <c r="O379" s="20">
        <v>64.199780033286146</v>
      </c>
      <c r="P379" s="20">
        <v>65.043955596028212</v>
      </c>
      <c r="Q379" s="20">
        <v>64.983344311758771</v>
      </c>
      <c r="R379" s="20">
        <v>64.983344311758771</v>
      </c>
      <c r="S379" s="20">
        <v>64.983344311758771</v>
      </c>
      <c r="T379" s="20">
        <v>64.983344311758771</v>
      </c>
      <c r="U379" s="20">
        <v>64.983344311758771</v>
      </c>
      <c r="V379" s="20">
        <v>64.983344311758771</v>
      </c>
      <c r="W379" s="20">
        <v>64.983344311758771</v>
      </c>
      <c r="X379" s="20">
        <v>64.983344311758771</v>
      </c>
      <c r="Y379" s="20">
        <v>64.983344311758771</v>
      </c>
      <c r="Z379" s="20">
        <v>64.983344311758771</v>
      </c>
      <c r="AA379" s="20">
        <v>64.983344311758771</v>
      </c>
      <c r="AB379" s="20">
        <v>64.983344311758771</v>
      </c>
      <c r="AC379" s="20">
        <v>64.983344311758771</v>
      </c>
      <c r="AD379" s="20">
        <v>64.983344311758771</v>
      </c>
      <c r="AE379" s="20">
        <v>64.983344311758771</v>
      </c>
      <c r="AF379" s="20">
        <v>64.983344311758771</v>
      </c>
      <c r="AG379" s="20"/>
      <c r="AH379" s="22">
        <v>0.75</v>
      </c>
      <c r="AI379" s="20">
        <f ca="1"/>
        <v>48.405028413983239</v>
      </c>
      <c r="AJ379" s="20" cm="1">
        <f t="array" ref="AJ379:BM379">$AH379*Total_Maximum_Demand__MVA____Option_7_Summer_POE10</f>
        <v>47.17573959559499</v>
      </c>
      <c r="AK379" s="20">
        <v>61.029575974591339</v>
      </c>
      <c r="AL379" s="20">
        <v>64.65224882177688</v>
      </c>
      <c r="AM379" s="20">
        <v>64.433167506506365</v>
      </c>
      <c r="AN379" s="20">
        <v>64.446279800507241</v>
      </c>
      <c r="AO379" s="20">
        <v>64.816426411004784</v>
      </c>
      <c r="AP379" s="20">
        <v>65.796327102446455</v>
      </c>
      <c r="AQ379" s="20">
        <v>66.450573027538084</v>
      </c>
      <c r="AR379" s="20">
        <v>67.092062101725389</v>
      </c>
      <c r="AS379" s="20">
        <v>67.842654538846958</v>
      </c>
      <c r="AT379" s="20">
        <v>68.536963899884256</v>
      </c>
      <c r="AU379" s="20">
        <v>69.212005334066092</v>
      </c>
      <c r="AV379" s="20">
        <v>69.287261869472289</v>
      </c>
      <c r="AW379" s="20">
        <v>70.075477196433155</v>
      </c>
      <c r="AX379" s="20">
        <v>69.474350894806534</v>
      </c>
      <c r="AY379" s="20">
        <v>69.474350894806534</v>
      </c>
      <c r="AZ379" s="20">
        <v>69.474350894806534</v>
      </c>
      <c r="BA379" s="20">
        <v>69.474350894806534</v>
      </c>
      <c r="BB379" s="20">
        <v>69.474350894806534</v>
      </c>
      <c r="BC379" s="20">
        <v>69.474350894806534</v>
      </c>
      <c r="BD379" s="20">
        <v>69.474350894806534</v>
      </c>
      <c r="BE379" s="20">
        <v>69.474350894806534</v>
      </c>
      <c r="BF379" s="20">
        <v>69.474350894806534</v>
      </c>
      <c r="BG379" s="20">
        <v>69.474350894806534</v>
      </c>
      <c r="BH379" s="20">
        <v>69.474350894806534</v>
      </c>
      <c r="BI379" s="20">
        <v>69.474350894806534</v>
      </c>
      <c r="BJ379" s="20">
        <v>69.474350894806534</v>
      </c>
      <c r="BK379" s="20">
        <v>69.474350894806534</v>
      </c>
      <c r="BL379" s="20">
        <v>69.474350894806534</v>
      </c>
      <c r="BM379" s="20">
        <v>69.474350894806534</v>
      </c>
    </row>
    <row r="380" spans="1:65">
      <c r="A380" s="22">
        <v>0.7</v>
      </c>
      <c r="B380" s="20">
        <f ca="1"/>
        <v>150.50938522472873</v>
      </c>
      <c r="C380" s="20" cm="1">
        <f t="array" ref="C380:AF380">$A380*Total_Maximum_Demand__MVA____Option_7_Summer_POE50</f>
        <v>39.513816554046876</v>
      </c>
      <c r="D380" s="20">
        <v>52.418169881613188</v>
      </c>
      <c r="E380" s="20">
        <v>55.928578792856307</v>
      </c>
      <c r="F380" s="20">
        <v>55.82488193342283</v>
      </c>
      <c r="G380" s="20">
        <v>55.819011789533469</v>
      </c>
      <c r="H380" s="20">
        <v>56.217929225862669</v>
      </c>
      <c r="I380" s="20">
        <v>56.655816368132875</v>
      </c>
      <c r="J380" s="20">
        <v>57.555585794124568</v>
      </c>
      <c r="K380" s="20">
        <v>58.202254924179762</v>
      </c>
      <c r="L380" s="20">
        <v>58.552409804936751</v>
      </c>
      <c r="M380" s="20">
        <v>58.934739681659806</v>
      </c>
      <c r="N380" s="20">
        <v>59.285265363329678</v>
      </c>
      <c r="O380" s="20">
        <v>59.919794697733735</v>
      </c>
      <c r="P380" s="20">
        <v>60.707691889626325</v>
      </c>
      <c r="Q380" s="20">
        <v>60.651121357641522</v>
      </c>
      <c r="R380" s="20">
        <v>60.651121357641522</v>
      </c>
      <c r="S380" s="20">
        <v>60.651121357641522</v>
      </c>
      <c r="T380" s="20">
        <v>60.651121357641522</v>
      </c>
      <c r="U380" s="20">
        <v>60.651121357641522</v>
      </c>
      <c r="V380" s="20">
        <v>60.651121357641522</v>
      </c>
      <c r="W380" s="20">
        <v>60.651121357641522</v>
      </c>
      <c r="X380" s="20">
        <v>60.651121357641522</v>
      </c>
      <c r="Y380" s="20">
        <v>60.651121357641522</v>
      </c>
      <c r="Z380" s="20">
        <v>60.651121357641522</v>
      </c>
      <c r="AA380" s="20">
        <v>60.651121357641522</v>
      </c>
      <c r="AB380" s="20">
        <v>60.651121357641522</v>
      </c>
      <c r="AC380" s="20">
        <v>60.651121357641522</v>
      </c>
      <c r="AD380" s="20">
        <v>60.651121357641522</v>
      </c>
      <c r="AE380" s="20">
        <v>60.651121357641522</v>
      </c>
      <c r="AF380" s="20">
        <v>60.651121357641522</v>
      </c>
      <c r="AG380" s="20"/>
      <c r="AH380" s="22">
        <v>0.7</v>
      </c>
      <c r="AI380" s="20">
        <f ca="1"/>
        <v>76.389185465817334</v>
      </c>
      <c r="AJ380" s="20" cm="1">
        <f t="array" ref="AJ380:BM380">$AH380*Total_Maximum_Demand__MVA____Option_7_Summer_POE10</f>
        <v>44.030690289221987</v>
      </c>
      <c r="AK380" s="20">
        <v>56.960937576285247</v>
      </c>
      <c r="AL380" s="20">
        <v>60.342098900325077</v>
      </c>
      <c r="AM380" s="20">
        <v>60.137623006072602</v>
      </c>
      <c r="AN380" s="20">
        <v>60.149861147140086</v>
      </c>
      <c r="AO380" s="20">
        <v>60.495331316937794</v>
      </c>
      <c r="AP380" s="20">
        <v>61.409905295616689</v>
      </c>
      <c r="AQ380" s="20">
        <v>62.020534825702214</v>
      </c>
      <c r="AR380" s="20">
        <v>62.619257961610359</v>
      </c>
      <c r="AS380" s="20">
        <v>63.31981090292382</v>
      </c>
      <c r="AT380" s="20">
        <v>63.967832973225306</v>
      </c>
      <c r="AU380" s="20">
        <v>64.59787164512835</v>
      </c>
      <c r="AV380" s="20">
        <v>64.668111078174135</v>
      </c>
      <c r="AW380" s="20">
        <v>65.403778716670942</v>
      </c>
      <c r="AX380" s="20">
        <v>64.842727501819425</v>
      </c>
      <c r="AY380" s="20">
        <v>64.842727501819425</v>
      </c>
      <c r="AZ380" s="20">
        <v>64.842727501819425</v>
      </c>
      <c r="BA380" s="20">
        <v>64.842727501819425</v>
      </c>
      <c r="BB380" s="20">
        <v>64.842727501819425</v>
      </c>
      <c r="BC380" s="20">
        <v>64.842727501819425</v>
      </c>
      <c r="BD380" s="20">
        <v>64.842727501819425</v>
      </c>
      <c r="BE380" s="20">
        <v>64.842727501819425</v>
      </c>
      <c r="BF380" s="20">
        <v>64.842727501819425</v>
      </c>
      <c r="BG380" s="20">
        <v>64.842727501819425</v>
      </c>
      <c r="BH380" s="20">
        <v>64.842727501819425</v>
      </c>
      <c r="BI380" s="20">
        <v>64.842727501819425</v>
      </c>
      <c r="BJ380" s="20">
        <v>64.842727501819425</v>
      </c>
      <c r="BK380" s="20">
        <v>64.842727501819425</v>
      </c>
      <c r="BL380" s="20">
        <v>64.842727501819425</v>
      </c>
      <c r="BM380" s="20">
        <v>64.842727501819425</v>
      </c>
    </row>
    <row r="381" spans="1:65">
      <c r="A381" s="22">
        <v>0.65</v>
      </c>
      <c r="B381" s="20">
        <f ca="1"/>
        <v>359.63423454451441</v>
      </c>
      <c r="C381" s="20" cm="1">
        <f t="array" ref="C381:AF381">$A381*Total_Maximum_Demand__MVA____Option_7_Summer_POE50</f>
        <v>36.691401085900672</v>
      </c>
      <c r="D381" s="20">
        <v>48.674014890069394</v>
      </c>
      <c r="E381" s="20">
        <v>51.933680307652288</v>
      </c>
      <c r="F381" s="20">
        <v>51.837390366749773</v>
      </c>
      <c r="G381" s="20">
        <v>51.831939518852515</v>
      </c>
      <c r="H381" s="20">
        <v>52.202362852586766</v>
      </c>
      <c r="I381" s="20">
        <v>52.608972341837678</v>
      </c>
      <c r="J381" s="20">
        <v>53.444472523115678</v>
      </c>
      <c r="K381" s="20">
        <v>54.044951001024067</v>
      </c>
      <c r="L381" s="20">
        <v>54.370094818869845</v>
      </c>
      <c r="M381" s="20">
        <v>54.725115418684112</v>
      </c>
      <c r="N381" s="20">
        <v>55.050603551663279</v>
      </c>
      <c r="O381" s="20">
        <v>55.639809362181332</v>
      </c>
      <c r="P381" s="20">
        <v>56.371428183224452</v>
      </c>
      <c r="Q381" s="20">
        <v>56.318898403524273</v>
      </c>
      <c r="R381" s="20">
        <v>56.318898403524273</v>
      </c>
      <c r="S381" s="20">
        <v>56.318898403524273</v>
      </c>
      <c r="T381" s="20">
        <v>56.318898403524273</v>
      </c>
      <c r="U381" s="20">
        <v>56.318898403524273</v>
      </c>
      <c r="V381" s="20">
        <v>56.318898403524273</v>
      </c>
      <c r="W381" s="20">
        <v>56.318898403524273</v>
      </c>
      <c r="X381" s="20">
        <v>56.318898403524273</v>
      </c>
      <c r="Y381" s="20">
        <v>56.318898403524273</v>
      </c>
      <c r="Z381" s="20">
        <v>56.318898403524273</v>
      </c>
      <c r="AA381" s="20">
        <v>56.318898403524273</v>
      </c>
      <c r="AB381" s="20">
        <v>56.318898403524273</v>
      </c>
      <c r="AC381" s="20">
        <v>56.318898403524273</v>
      </c>
      <c r="AD381" s="20">
        <v>56.318898403524273</v>
      </c>
      <c r="AE381" s="20">
        <v>56.318898403524273</v>
      </c>
      <c r="AF381" s="20">
        <v>56.318898403524273</v>
      </c>
      <c r="AG381" s="20"/>
      <c r="AH381" s="22">
        <v>0.65</v>
      </c>
      <c r="AI381" s="20">
        <f ca="1"/>
        <v>114.20561391424124</v>
      </c>
      <c r="AJ381" s="20" cm="1">
        <f t="array" ref="AJ381:BM381">$AH381*Total_Maximum_Demand__MVA____Option_7_Summer_POE10</f>
        <v>40.88564098284899</v>
      </c>
      <c r="AK381" s="20">
        <v>52.892299177979162</v>
      </c>
      <c r="AL381" s="20">
        <v>56.031948978873288</v>
      </c>
      <c r="AM381" s="20">
        <v>55.842078505638852</v>
      </c>
      <c r="AN381" s="20">
        <v>55.853442493772945</v>
      </c>
      <c r="AO381" s="20">
        <v>56.17423622287081</v>
      </c>
      <c r="AP381" s="20">
        <v>57.02348348878693</v>
      </c>
      <c r="AQ381" s="20">
        <v>57.590496623866343</v>
      </c>
      <c r="AR381" s="20">
        <v>58.146453821495335</v>
      </c>
      <c r="AS381" s="20">
        <v>58.796967267000696</v>
      </c>
      <c r="AT381" s="20">
        <v>59.398702046566363</v>
      </c>
      <c r="AU381" s="20">
        <v>59.983737956190609</v>
      </c>
      <c r="AV381" s="20">
        <v>60.048960286875989</v>
      </c>
      <c r="AW381" s="20">
        <v>60.732080236908736</v>
      </c>
      <c r="AX381" s="20">
        <v>60.211104108832338</v>
      </c>
      <c r="AY381" s="20">
        <v>60.211104108832338</v>
      </c>
      <c r="AZ381" s="20">
        <v>60.211104108832338</v>
      </c>
      <c r="BA381" s="20">
        <v>60.211104108832338</v>
      </c>
      <c r="BB381" s="20">
        <v>60.211104108832338</v>
      </c>
      <c r="BC381" s="20">
        <v>60.211104108832338</v>
      </c>
      <c r="BD381" s="20">
        <v>60.211104108832338</v>
      </c>
      <c r="BE381" s="20">
        <v>60.211104108832338</v>
      </c>
      <c r="BF381" s="20">
        <v>60.211104108832338</v>
      </c>
      <c r="BG381" s="20">
        <v>60.211104108832338</v>
      </c>
      <c r="BH381" s="20">
        <v>60.211104108832338</v>
      </c>
      <c r="BI381" s="20">
        <v>60.211104108832338</v>
      </c>
      <c r="BJ381" s="20">
        <v>60.211104108832338</v>
      </c>
      <c r="BK381" s="20">
        <v>60.211104108832338</v>
      </c>
      <c r="BL381" s="20">
        <v>60.211104108832338</v>
      </c>
      <c r="BM381" s="20">
        <v>60.211104108832338</v>
      </c>
    </row>
    <row r="382" spans="1:65">
      <c r="A382" s="22">
        <v>0.6</v>
      </c>
      <c r="B382" s="20">
        <f ca="1"/>
        <v>689.77165489926449</v>
      </c>
      <c r="C382" s="20" cm="1">
        <f t="array" ref="C382:AF382">$A382*Total_Maximum_Demand__MVA____Option_7_Summer_POE50</f>
        <v>33.868985617754468</v>
      </c>
      <c r="D382" s="20">
        <v>44.929859898525592</v>
      </c>
      <c r="E382" s="20">
        <v>47.938781822448263</v>
      </c>
      <c r="F382" s="20">
        <v>47.849898800076708</v>
      </c>
      <c r="G382" s="20">
        <v>47.844867248171546</v>
      </c>
      <c r="H382" s="20">
        <v>48.186796479310864</v>
      </c>
      <c r="I382" s="20">
        <v>48.562128315542466</v>
      </c>
      <c r="J382" s="20">
        <v>49.333359252106774</v>
      </c>
      <c r="K382" s="20">
        <v>49.887647077868372</v>
      </c>
      <c r="L382" s="20">
        <v>50.187779832802931</v>
      </c>
      <c r="M382" s="20">
        <v>50.515491155708411</v>
      </c>
      <c r="N382" s="20">
        <v>50.815941739996873</v>
      </c>
      <c r="O382" s="20">
        <v>51.359824026628921</v>
      </c>
      <c r="P382" s="20">
        <v>52.035164476822565</v>
      </c>
      <c r="Q382" s="20">
        <v>51.986675449407024</v>
      </c>
      <c r="R382" s="20">
        <v>51.986675449407024</v>
      </c>
      <c r="S382" s="20">
        <v>51.986675449407024</v>
      </c>
      <c r="T382" s="20">
        <v>51.986675449407024</v>
      </c>
      <c r="U382" s="20">
        <v>51.986675449407024</v>
      </c>
      <c r="V382" s="20">
        <v>51.986675449407024</v>
      </c>
      <c r="W382" s="20">
        <v>51.986675449407024</v>
      </c>
      <c r="X382" s="20">
        <v>51.986675449407024</v>
      </c>
      <c r="Y382" s="20">
        <v>51.986675449407024</v>
      </c>
      <c r="Z382" s="20">
        <v>51.986675449407024</v>
      </c>
      <c r="AA382" s="20">
        <v>51.986675449407024</v>
      </c>
      <c r="AB382" s="20">
        <v>51.986675449407024</v>
      </c>
      <c r="AC382" s="20">
        <v>51.986675449407024</v>
      </c>
      <c r="AD382" s="20">
        <v>51.986675449407024</v>
      </c>
      <c r="AE382" s="20">
        <v>51.986675449407024</v>
      </c>
      <c r="AF382" s="20">
        <v>51.986675449407024</v>
      </c>
      <c r="AG382" s="20"/>
      <c r="AH382" s="22">
        <v>0.6</v>
      </c>
      <c r="AI382" s="20">
        <f ca="1"/>
        <v>178.11537799207929</v>
      </c>
      <c r="AJ382" s="20" cm="1">
        <f t="array" ref="AJ382:BM382">$AH382*Total_Maximum_Demand__MVA____Option_7_Summer_POE10</f>
        <v>37.740591676475994</v>
      </c>
      <c r="AK382" s="20">
        <v>48.823660779673069</v>
      </c>
      <c r="AL382" s="20">
        <v>51.721799057421499</v>
      </c>
      <c r="AM382" s="20">
        <v>51.546534005205089</v>
      </c>
      <c r="AN382" s="20">
        <v>51.55702384040579</v>
      </c>
      <c r="AO382" s="20">
        <v>51.85314112880382</v>
      </c>
      <c r="AP382" s="20">
        <v>52.637061681957164</v>
      </c>
      <c r="AQ382" s="20">
        <v>53.160458422030466</v>
      </c>
      <c r="AR382" s="20">
        <v>53.673649681380304</v>
      </c>
      <c r="AS382" s="20">
        <v>54.274123631077565</v>
      </c>
      <c r="AT382" s="20">
        <v>54.829571119907406</v>
      </c>
      <c r="AU382" s="20">
        <v>55.369604267252868</v>
      </c>
      <c r="AV382" s="20">
        <v>55.429809495577835</v>
      </c>
      <c r="AW382" s="20">
        <v>56.060381757146523</v>
      </c>
      <c r="AX382" s="20">
        <v>55.579480715845229</v>
      </c>
      <c r="AY382" s="20">
        <v>55.579480715845229</v>
      </c>
      <c r="AZ382" s="20">
        <v>55.579480715845229</v>
      </c>
      <c r="BA382" s="20">
        <v>55.579480715845229</v>
      </c>
      <c r="BB382" s="20">
        <v>55.579480715845229</v>
      </c>
      <c r="BC382" s="20">
        <v>55.579480715845229</v>
      </c>
      <c r="BD382" s="20">
        <v>55.579480715845229</v>
      </c>
      <c r="BE382" s="20">
        <v>55.579480715845229</v>
      </c>
      <c r="BF382" s="20">
        <v>55.579480715845229</v>
      </c>
      <c r="BG382" s="20">
        <v>55.579480715845229</v>
      </c>
      <c r="BH382" s="20">
        <v>55.579480715845229</v>
      </c>
      <c r="BI382" s="20">
        <v>55.579480715845229</v>
      </c>
      <c r="BJ382" s="20">
        <v>55.579480715845229</v>
      </c>
      <c r="BK382" s="20">
        <v>55.579480715845229</v>
      </c>
      <c r="BL382" s="20">
        <v>55.579480715845229</v>
      </c>
      <c r="BM382" s="20">
        <v>55.579480715845229</v>
      </c>
    </row>
    <row r="383" spans="1:65">
      <c r="A383" s="22">
        <v>0.55000000000000104</v>
      </c>
      <c r="B383" s="20">
        <f ca="1"/>
        <v>1095.5419321509021</v>
      </c>
      <c r="C383" s="20" cm="1">
        <f t="array" ref="C383:AF383">$A383*Total_Maximum_Demand__MVA____Option_7_Summer_POE50</f>
        <v>31.046570149608321</v>
      </c>
      <c r="D383" s="20">
        <v>41.185704906981876</v>
      </c>
      <c r="E383" s="20">
        <v>43.943883337244323</v>
      </c>
      <c r="F383" s="20">
        <v>43.862407233403736</v>
      </c>
      <c r="G383" s="20">
        <v>43.85779497749067</v>
      </c>
      <c r="H383" s="20">
        <v>44.17123010603504</v>
      </c>
      <c r="I383" s="20">
        <v>44.515284289247347</v>
      </c>
      <c r="J383" s="20">
        <v>45.222245981097963</v>
      </c>
      <c r="K383" s="20">
        <v>45.730343154712763</v>
      </c>
      <c r="L383" s="20">
        <v>46.00546484673611</v>
      </c>
      <c r="M383" s="20">
        <v>46.305866892732794</v>
      </c>
      <c r="N383" s="20">
        <v>46.581279928330552</v>
      </c>
      <c r="O383" s="20">
        <v>47.079838691076596</v>
      </c>
      <c r="P383" s="20">
        <v>47.698900770420778</v>
      </c>
      <c r="Q383" s="20">
        <v>47.65445249528986</v>
      </c>
      <c r="R383" s="20">
        <v>47.65445249528986</v>
      </c>
      <c r="S383" s="20">
        <v>47.65445249528986</v>
      </c>
      <c r="T383" s="20">
        <v>47.65445249528986</v>
      </c>
      <c r="U383" s="20">
        <v>47.65445249528986</v>
      </c>
      <c r="V383" s="20">
        <v>47.65445249528986</v>
      </c>
      <c r="W383" s="20">
        <v>47.65445249528986</v>
      </c>
      <c r="X383" s="20">
        <v>47.65445249528986</v>
      </c>
      <c r="Y383" s="20">
        <v>47.65445249528986</v>
      </c>
      <c r="Z383" s="20">
        <v>47.65445249528986</v>
      </c>
      <c r="AA383" s="20">
        <v>47.65445249528986</v>
      </c>
      <c r="AB383" s="20">
        <v>47.65445249528986</v>
      </c>
      <c r="AC383" s="20">
        <v>47.65445249528986</v>
      </c>
      <c r="AD383" s="20">
        <v>47.65445249528986</v>
      </c>
      <c r="AE383" s="20">
        <v>47.65445249528986</v>
      </c>
      <c r="AF383" s="20">
        <v>47.65445249528986</v>
      </c>
      <c r="AG383" s="20"/>
      <c r="AH383" s="22">
        <v>0.55000000000000104</v>
      </c>
      <c r="AI383" s="20">
        <f ca="1"/>
        <v>311.60737041501801</v>
      </c>
      <c r="AJ383" s="20" cm="1">
        <f t="array" ref="AJ383:BM383">$AH383*Total_Maximum_Demand__MVA____Option_7_Summer_POE10</f>
        <v>34.595542370103061</v>
      </c>
      <c r="AK383" s="20">
        <v>44.75502238136707</v>
      </c>
      <c r="AL383" s="20">
        <v>47.411649135969796</v>
      </c>
      <c r="AM383" s="20">
        <v>47.250989504771425</v>
      </c>
      <c r="AN383" s="20">
        <v>47.260605187038735</v>
      </c>
      <c r="AO383" s="20">
        <v>47.532046034736929</v>
      </c>
      <c r="AP383" s="20">
        <v>48.250639875127497</v>
      </c>
      <c r="AQ383" s="20">
        <v>48.730420220194688</v>
      </c>
      <c r="AR383" s="20">
        <v>49.200845541265373</v>
      </c>
      <c r="AS383" s="20">
        <v>49.751279995154526</v>
      </c>
      <c r="AT383" s="20">
        <v>50.260440193248556</v>
      </c>
      <c r="AU383" s="20">
        <v>50.755470578315226</v>
      </c>
      <c r="AV383" s="20">
        <v>50.810658704279774</v>
      </c>
      <c r="AW383" s="20">
        <v>51.388683277384409</v>
      </c>
      <c r="AX383" s="20">
        <v>50.947857322858226</v>
      </c>
      <c r="AY383" s="20">
        <v>50.947857322858226</v>
      </c>
      <c r="AZ383" s="20">
        <v>50.947857322858226</v>
      </c>
      <c r="BA383" s="20">
        <v>50.947857322858226</v>
      </c>
      <c r="BB383" s="20">
        <v>50.947857322858226</v>
      </c>
      <c r="BC383" s="20">
        <v>50.947857322858226</v>
      </c>
      <c r="BD383" s="20">
        <v>50.947857322858226</v>
      </c>
      <c r="BE383" s="20">
        <v>50.947857322858226</v>
      </c>
      <c r="BF383" s="20">
        <v>50.947857322858226</v>
      </c>
      <c r="BG383" s="20">
        <v>50.947857322858226</v>
      </c>
      <c r="BH383" s="20">
        <v>50.947857322858226</v>
      </c>
      <c r="BI383" s="20">
        <v>50.947857322858226</v>
      </c>
      <c r="BJ383" s="20">
        <v>50.947857322858226</v>
      </c>
      <c r="BK383" s="20">
        <v>50.947857322858226</v>
      </c>
      <c r="BL383" s="20">
        <v>50.947857322858226</v>
      </c>
      <c r="BM383" s="20">
        <v>50.947857322858226</v>
      </c>
    </row>
    <row r="384" spans="1:65">
      <c r="A384" s="22">
        <v>0.500000000000001</v>
      </c>
      <c r="B384" s="20">
        <f ca="1"/>
        <v>1666.1918374375045</v>
      </c>
      <c r="C384" s="20" cm="1">
        <f t="array" ref="C384:AF384">$A384*Total_Maximum_Demand__MVA____Option_7_Summer_POE50</f>
        <v>28.224154681462114</v>
      </c>
      <c r="D384" s="20">
        <v>37.441549915438074</v>
      </c>
      <c r="E384" s="20">
        <v>39.948984852040297</v>
      </c>
      <c r="F384" s="20">
        <v>39.874915666730672</v>
      </c>
      <c r="G384" s="20">
        <v>39.870722706809701</v>
      </c>
      <c r="H384" s="20">
        <v>40.15566373275913</v>
      </c>
      <c r="I384" s="20">
        <v>40.468440262952136</v>
      </c>
      <c r="J384" s="20">
        <v>41.111132710089066</v>
      </c>
      <c r="K384" s="20">
        <v>41.573039231557061</v>
      </c>
      <c r="L384" s="20">
        <v>41.823149860669197</v>
      </c>
      <c r="M384" s="20">
        <v>42.096242629757093</v>
      </c>
      <c r="N384" s="20">
        <v>42.346618116664146</v>
      </c>
      <c r="O384" s="20">
        <v>42.799853355524185</v>
      </c>
      <c r="P384" s="20">
        <v>43.362637064018891</v>
      </c>
      <c r="Q384" s="20">
        <v>43.322229541172604</v>
      </c>
      <c r="R384" s="20">
        <v>43.322229541172604</v>
      </c>
      <c r="S384" s="20">
        <v>43.322229541172604</v>
      </c>
      <c r="T384" s="20">
        <v>43.322229541172604</v>
      </c>
      <c r="U384" s="20">
        <v>43.322229541172604</v>
      </c>
      <c r="V384" s="20">
        <v>43.322229541172604</v>
      </c>
      <c r="W384" s="20">
        <v>43.322229541172604</v>
      </c>
      <c r="X384" s="20">
        <v>43.322229541172604</v>
      </c>
      <c r="Y384" s="20">
        <v>43.322229541172604</v>
      </c>
      <c r="Z384" s="20">
        <v>43.322229541172604</v>
      </c>
      <c r="AA384" s="20">
        <v>43.322229541172604</v>
      </c>
      <c r="AB384" s="20">
        <v>43.322229541172604</v>
      </c>
      <c r="AC384" s="20">
        <v>43.322229541172604</v>
      </c>
      <c r="AD384" s="20">
        <v>43.322229541172604</v>
      </c>
      <c r="AE384" s="20">
        <v>43.322229541172604</v>
      </c>
      <c r="AF384" s="20">
        <v>43.322229541172604</v>
      </c>
      <c r="AG384" s="20"/>
      <c r="AH384" s="22">
        <v>0.500000000000001</v>
      </c>
      <c r="AI384" s="20">
        <f ca="1"/>
        <v>636.07232650249614</v>
      </c>
      <c r="AJ384" s="20" cm="1">
        <f t="array" ref="AJ384:BM384">$AH384*Total_Maximum_Demand__MVA____Option_7_Summer_POE10</f>
        <v>31.450493063730057</v>
      </c>
      <c r="AK384" s="20">
        <v>40.686383983060971</v>
      </c>
      <c r="AL384" s="20">
        <v>43.101499214518</v>
      </c>
      <c r="AM384" s="20">
        <v>42.955445004337662</v>
      </c>
      <c r="AN384" s="20">
        <v>42.96418653367158</v>
      </c>
      <c r="AO384" s="20">
        <v>43.210950940669939</v>
      </c>
      <c r="AP384" s="20">
        <v>43.864218068297724</v>
      </c>
      <c r="AQ384" s="20">
        <v>44.30038201835881</v>
      </c>
      <c r="AR384" s="20">
        <v>44.72804140115035</v>
      </c>
      <c r="AS384" s="20">
        <v>45.228436359231395</v>
      </c>
      <c r="AT384" s="20">
        <v>45.691309266589599</v>
      </c>
      <c r="AU384" s="20">
        <v>46.141336889377484</v>
      </c>
      <c r="AV384" s="20">
        <v>46.191507912981621</v>
      </c>
      <c r="AW384" s="20">
        <v>46.716984797622196</v>
      </c>
      <c r="AX384" s="20">
        <v>46.316233929871117</v>
      </c>
      <c r="AY384" s="20">
        <v>46.316233929871117</v>
      </c>
      <c r="AZ384" s="20">
        <v>46.316233929871117</v>
      </c>
      <c r="BA384" s="20">
        <v>46.316233929871117</v>
      </c>
      <c r="BB384" s="20">
        <v>46.316233929871117</v>
      </c>
      <c r="BC384" s="20">
        <v>46.316233929871117</v>
      </c>
      <c r="BD384" s="20">
        <v>46.316233929871117</v>
      </c>
      <c r="BE384" s="20">
        <v>46.316233929871117</v>
      </c>
      <c r="BF384" s="20">
        <v>46.316233929871117</v>
      </c>
      <c r="BG384" s="20">
        <v>46.316233929871117</v>
      </c>
      <c r="BH384" s="20">
        <v>46.316233929871117</v>
      </c>
      <c r="BI384" s="20">
        <v>46.316233929871117</v>
      </c>
      <c r="BJ384" s="20">
        <v>46.316233929871117</v>
      </c>
      <c r="BK384" s="20">
        <v>46.316233929871117</v>
      </c>
      <c r="BL384" s="20">
        <v>46.316233929871117</v>
      </c>
      <c r="BM384" s="20">
        <v>46.316233929871117</v>
      </c>
    </row>
    <row r="385" spans="1:65">
      <c r="A385" s="22">
        <v>0.45000000000000101</v>
      </c>
      <c r="B385" s="20">
        <f ca="1"/>
        <v>2506.0947132770302</v>
      </c>
      <c r="C385" s="20" cm="1">
        <f t="array" ref="C385:AF385">$A385*Total_Maximum_Demand__MVA____Option_7_Summer_POE50</f>
        <v>25.40173921331591</v>
      </c>
      <c r="D385" s="20">
        <v>33.697394923894272</v>
      </c>
      <c r="E385" s="20">
        <v>35.954086366836279</v>
      </c>
      <c r="F385" s="20">
        <v>35.887424100057615</v>
      </c>
      <c r="G385" s="20">
        <v>35.88365043612874</v>
      </c>
      <c r="H385" s="20">
        <v>36.140097359483228</v>
      </c>
      <c r="I385" s="20">
        <v>36.421596236656931</v>
      </c>
      <c r="J385" s="20">
        <v>37.000019439080162</v>
      </c>
      <c r="K385" s="20">
        <v>37.415735308401359</v>
      </c>
      <c r="L385" s="20">
        <v>37.640834874602284</v>
      </c>
      <c r="M385" s="20">
        <v>37.886618366781391</v>
      </c>
      <c r="N385" s="20">
        <v>38.11195630499774</v>
      </c>
      <c r="O385" s="20">
        <v>38.519868019971774</v>
      </c>
      <c r="P385" s="20">
        <v>39.026373357617011</v>
      </c>
      <c r="Q385" s="20">
        <v>38.990006587055355</v>
      </c>
      <c r="R385" s="20">
        <v>38.990006587055355</v>
      </c>
      <c r="S385" s="20">
        <v>38.990006587055355</v>
      </c>
      <c r="T385" s="20">
        <v>38.990006587055355</v>
      </c>
      <c r="U385" s="20">
        <v>38.990006587055355</v>
      </c>
      <c r="V385" s="20">
        <v>38.990006587055355</v>
      </c>
      <c r="W385" s="20">
        <v>38.990006587055355</v>
      </c>
      <c r="X385" s="20">
        <v>38.990006587055355</v>
      </c>
      <c r="Y385" s="20">
        <v>38.990006587055355</v>
      </c>
      <c r="Z385" s="20">
        <v>38.990006587055355</v>
      </c>
      <c r="AA385" s="20">
        <v>38.990006587055355</v>
      </c>
      <c r="AB385" s="20">
        <v>38.990006587055355</v>
      </c>
      <c r="AC385" s="20">
        <v>38.990006587055355</v>
      </c>
      <c r="AD385" s="20">
        <v>38.990006587055355</v>
      </c>
      <c r="AE385" s="20">
        <v>38.990006587055355</v>
      </c>
      <c r="AF385" s="20">
        <v>38.990006587055355</v>
      </c>
      <c r="AG385" s="20"/>
      <c r="AH385" s="22">
        <v>0.45000000000000101</v>
      </c>
      <c r="AI385" s="20">
        <f ca="1"/>
        <v>1179.4944033063869</v>
      </c>
      <c r="AJ385" s="20" cm="1">
        <f t="array" ref="AJ385:BM385">$AH385*Total_Maximum_Demand__MVA____Option_7_Summer_POE10</f>
        <v>28.305443757357057</v>
      </c>
      <c r="AK385" s="20">
        <v>36.617745584754886</v>
      </c>
      <c r="AL385" s="20">
        <v>38.791349293066212</v>
      </c>
      <c r="AM385" s="20">
        <v>38.659900503903906</v>
      </c>
      <c r="AN385" s="20">
        <v>38.667767880304432</v>
      </c>
      <c r="AO385" s="20">
        <v>38.889855846602956</v>
      </c>
      <c r="AP385" s="20">
        <v>39.477796261467965</v>
      </c>
      <c r="AQ385" s="20">
        <v>39.87034381652294</v>
      </c>
      <c r="AR385" s="20">
        <v>40.255237261035319</v>
      </c>
      <c r="AS385" s="20">
        <v>40.705592723308264</v>
      </c>
      <c r="AT385" s="20">
        <v>41.122178339930649</v>
      </c>
      <c r="AU385" s="20">
        <v>41.527203200439743</v>
      </c>
      <c r="AV385" s="20">
        <v>41.572357121683467</v>
      </c>
      <c r="AW385" s="20">
        <v>42.04528631785999</v>
      </c>
      <c r="AX385" s="20">
        <v>41.684610536884016</v>
      </c>
      <c r="AY385" s="20">
        <v>41.684610536884016</v>
      </c>
      <c r="AZ385" s="20">
        <v>41.684610536884016</v>
      </c>
      <c r="BA385" s="20">
        <v>41.684610536884016</v>
      </c>
      <c r="BB385" s="20">
        <v>41.684610536884016</v>
      </c>
      <c r="BC385" s="20">
        <v>41.684610536884016</v>
      </c>
      <c r="BD385" s="20">
        <v>41.684610536884016</v>
      </c>
      <c r="BE385" s="20">
        <v>41.684610536884016</v>
      </c>
      <c r="BF385" s="20">
        <v>41.684610536884016</v>
      </c>
      <c r="BG385" s="20">
        <v>41.684610536884016</v>
      </c>
      <c r="BH385" s="20">
        <v>41.684610536884016</v>
      </c>
      <c r="BI385" s="20">
        <v>41.684610536884016</v>
      </c>
      <c r="BJ385" s="20">
        <v>41.684610536884016</v>
      </c>
      <c r="BK385" s="20">
        <v>41.684610536884016</v>
      </c>
      <c r="BL385" s="20">
        <v>41.684610536884016</v>
      </c>
      <c r="BM385" s="20">
        <v>41.684610536884016</v>
      </c>
    </row>
    <row r="386" spans="1:65">
      <c r="A386" s="22">
        <v>0.40000000000000102</v>
      </c>
      <c r="B386" s="20">
        <f ca="1"/>
        <v>3164.478732564382</v>
      </c>
      <c r="C386" s="20" cm="1">
        <f t="array" ref="C386:AF386">$A386*Total_Maximum_Demand__MVA____Option_7_Summer_POE50</f>
        <v>22.579323745169702</v>
      </c>
      <c r="D386" s="20">
        <v>29.953239932350474</v>
      </c>
      <c r="E386" s="20">
        <v>31.959187881632257</v>
      </c>
      <c r="F386" s="20">
        <v>31.899932533384558</v>
      </c>
      <c r="G386" s="20">
        <v>31.896578165447782</v>
      </c>
      <c r="H386" s="20">
        <v>32.124530986207326</v>
      </c>
      <c r="I386" s="20">
        <v>32.374752210361727</v>
      </c>
      <c r="J386" s="20">
        <v>32.888906168071266</v>
      </c>
      <c r="K386" s="20">
        <v>33.258431385245665</v>
      </c>
      <c r="L386" s="20">
        <v>33.458519888535378</v>
      </c>
      <c r="M386" s="20">
        <v>33.67699410380569</v>
      </c>
      <c r="N386" s="20">
        <v>33.877294493331334</v>
      </c>
      <c r="O386" s="20">
        <v>34.239882684419371</v>
      </c>
      <c r="P386" s="20">
        <v>34.690109651215131</v>
      </c>
      <c r="Q386" s="20">
        <v>34.657783632938106</v>
      </c>
      <c r="R386" s="20">
        <v>34.657783632938106</v>
      </c>
      <c r="S386" s="20">
        <v>34.657783632938106</v>
      </c>
      <c r="T386" s="20">
        <v>34.657783632938106</v>
      </c>
      <c r="U386" s="20">
        <v>34.657783632938106</v>
      </c>
      <c r="V386" s="20">
        <v>34.657783632938106</v>
      </c>
      <c r="W386" s="20">
        <v>34.657783632938106</v>
      </c>
      <c r="X386" s="20">
        <v>34.657783632938106</v>
      </c>
      <c r="Y386" s="20">
        <v>34.657783632938106</v>
      </c>
      <c r="Z386" s="20">
        <v>34.657783632938106</v>
      </c>
      <c r="AA386" s="20">
        <v>34.657783632938106</v>
      </c>
      <c r="AB386" s="20">
        <v>34.657783632938106</v>
      </c>
      <c r="AC386" s="20">
        <v>34.657783632938106</v>
      </c>
      <c r="AD386" s="20">
        <v>34.657783632938106</v>
      </c>
      <c r="AE386" s="20">
        <v>34.657783632938106</v>
      </c>
      <c r="AF386" s="20">
        <v>34.657783632938106</v>
      </c>
      <c r="AG386" s="20"/>
      <c r="AH386" s="22">
        <v>0.40000000000000102</v>
      </c>
      <c r="AI386" s="20">
        <f ca="1"/>
        <v>1808.3816084035498</v>
      </c>
      <c r="AJ386" s="20" cm="1">
        <f t="array" ref="AJ386:BM386">$AH386*Total_Maximum_Demand__MVA____Option_7_Summer_POE10</f>
        <v>25.160394450984057</v>
      </c>
      <c r="AK386" s="20">
        <v>32.549107186448794</v>
      </c>
      <c r="AL386" s="20">
        <v>34.481199371614423</v>
      </c>
      <c r="AM386" s="20">
        <v>34.364356003470149</v>
      </c>
      <c r="AN386" s="20">
        <v>34.371349226937284</v>
      </c>
      <c r="AO386" s="20">
        <v>34.568760752535972</v>
      </c>
      <c r="AP386" s="20">
        <v>35.091374454638199</v>
      </c>
      <c r="AQ386" s="20">
        <v>35.44030561468707</v>
      </c>
      <c r="AR386" s="20">
        <v>35.782433120920295</v>
      </c>
      <c r="AS386" s="20">
        <v>36.182749087385133</v>
      </c>
      <c r="AT386" s="20">
        <v>36.553047413271699</v>
      </c>
      <c r="AU386" s="20">
        <v>36.913069511502009</v>
      </c>
      <c r="AV386" s="20">
        <v>36.953206330385314</v>
      </c>
      <c r="AW386" s="20">
        <v>37.373587838097777</v>
      </c>
      <c r="AX386" s="20">
        <v>37.052987143896914</v>
      </c>
      <c r="AY386" s="20">
        <v>37.052987143896914</v>
      </c>
      <c r="AZ386" s="20">
        <v>37.052987143896914</v>
      </c>
      <c r="BA386" s="20">
        <v>37.052987143896914</v>
      </c>
      <c r="BB386" s="20">
        <v>37.052987143896914</v>
      </c>
      <c r="BC386" s="20">
        <v>37.052987143896914</v>
      </c>
      <c r="BD386" s="20">
        <v>37.052987143896914</v>
      </c>
      <c r="BE386" s="20">
        <v>37.052987143896914</v>
      </c>
      <c r="BF386" s="20">
        <v>37.052987143896914</v>
      </c>
      <c r="BG386" s="20">
        <v>37.052987143896914</v>
      </c>
      <c r="BH386" s="20">
        <v>37.052987143896914</v>
      </c>
      <c r="BI386" s="20">
        <v>37.052987143896914</v>
      </c>
      <c r="BJ386" s="20">
        <v>37.052987143896914</v>
      </c>
      <c r="BK386" s="20">
        <v>37.052987143896914</v>
      </c>
      <c r="BL386" s="20">
        <v>37.052987143896914</v>
      </c>
      <c r="BM386" s="20">
        <v>37.052987143896914</v>
      </c>
    </row>
    <row r="387" spans="1:65">
      <c r="A387" s="22">
        <v>0.35000000000000098</v>
      </c>
      <c r="B387" s="20">
        <f ca="1"/>
        <v>3551.3407955919301</v>
      </c>
      <c r="C387" s="20" cm="1">
        <f t="array" ref="C387:AF387">$A387*Total_Maximum_Demand__MVA____Option_7_Summer_POE50</f>
        <v>19.756908277023495</v>
      </c>
      <c r="D387" s="20">
        <v>26.209084940806669</v>
      </c>
      <c r="E387" s="20">
        <v>27.964289396428232</v>
      </c>
      <c r="F387" s="20">
        <v>27.912440966711493</v>
      </c>
      <c r="G387" s="20">
        <v>27.909505894766813</v>
      </c>
      <c r="H387" s="20">
        <v>28.108964612931416</v>
      </c>
      <c r="I387" s="20">
        <v>28.327908184066519</v>
      </c>
      <c r="J387" s="20">
        <v>28.777792897062366</v>
      </c>
      <c r="K387" s="20">
        <v>29.101127462089963</v>
      </c>
      <c r="L387" s="20">
        <v>29.276204902468461</v>
      </c>
      <c r="M387" s="20">
        <v>29.467369840829988</v>
      </c>
      <c r="N387" s="20">
        <v>29.642632681664924</v>
      </c>
      <c r="O387" s="20">
        <v>29.959897348866953</v>
      </c>
      <c r="P387" s="20">
        <v>30.353845944813248</v>
      </c>
      <c r="Q387" s="20">
        <v>30.325560678820846</v>
      </c>
      <c r="R387" s="20">
        <v>30.325560678820846</v>
      </c>
      <c r="S387" s="20">
        <v>30.325560678820846</v>
      </c>
      <c r="T387" s="20">
        <v>30.325560678820846</v>
      </c>
      <c r="U387" s="20">
        <v>30.325560678820846</v>
      </c>
      <c r="V387" s="20">
        <v>30.325560678820846</v>
      </c>
      <c r="W387" s="20">
        <v>30.325560678820846</v>
      </c>
      <c r="X387" s="20">
        <v>30.325560678820846</v>
      </c>
      <c r="Y387" s="20">
        <v>30.325560678820846</v>
      </c>
      <c r="Z387" s="20">
        <v>30.325560678820846</v>
      </c>
      <c r="AA387" s="20">
        <v>30.325560678820846</v>
      </c>
      <c r="AB387" s="20">
        <v>30.325560678820846</v>
      </c>
      <c r="AC387" s="20">
        <v>30.325560678820846</v>
      </c>
      <c r="AD387" s="20">
        <v>30.325560678820846</v>
      </c>
      <c r="AE387" s="20">
        <v>30.325560678820846</v>
      </c>
      <c r="AF387" s="20">
        <v>30.325560678820846</v>
      </c>
      <c r="AG387" s="20"/>
      <c r="AH387" s="22">
        <v>0.35000000000000098</v>
      </c>
      <c r="AI387" s="20">
        <f ca="1"/>
        <v>2779.1293266747716</v>
      </c>
      <c r="AJ387" s="20" cm="1">
        <f t="array" ref="AJ387:BM387">$AH387*Total_Maximum_Demand__MVA____Option_7_Summer_POE10</f>
        <v>22.015345144611057</v>
      </c>
      <c r="AK387" s="20">
        <v>28.480468788142705</v>
      </c>
      <c r="AL387" s="20">
        <v>30.171049450162624</v>
      </c>
      <c r="AM387" s="20">
        <v>30.068811503036386</v>
      </c>
      <c r="AN387" s="20">
        <v>30.074930573570128</v>
      </c>
      <c r="AO387" s="20">
        <v>30.247665658468982</v>
      </c>
      <c r="AP387" s="20">
        <v>30.704952647808433</v>
      </c>
      <c r="AQ387" s="20">
        <v>31.010267412851196</v>
      </c>
      <c r="AR387" s="20">
        <v>31.309628980805268</v>
      </c>
      <c r="AS387" s="20">
        <v>31.659905451461999</v>
      </c>
      <c r="AT387" s="20">
        <v>31.983916486612745</v>
      </c>
      <c r="AU387" s="20">
        <v>32.298935822564268</v>
      </c>
      <c r="AV387" s="20">
        <v>32.33405553908716</v>
      </c>
      <c r="AW387" s="20">
        <v>32.701889358335563</v>
      </c>
      <c r="AX387" s="20">
        <v>32.421363750909805</v>
      </c>
      <c r="AY387" s="20">
        <v>32.421363750909805</v>
      </c>
      <c r="AZ387" s="20">
        <v>32.421363750909805</v>
      </c>
      <c r="BA387" s="20">
        <v>32.421363750909805</v>
      </c>
      <c r="BB387" s="20">
        <v>32.421363750909805</v>
      </c>
      <c r="BC387" s="20">
        <v>32.421363750909805</v>
      </c>
      <c r="BD387" s="20">
        <v>32.421363750909805</v>
      </c>
      <c r="BE387" s="20">
        <v>32.421363750909805</v>
      </c>
      <c r="BF387" s="20">
        <v>32.421363750909805</v>
      </c>
      <c r="BG387" s="20">
        <v>32.421363750909805</v>
      </c>
      <c r="BH387" s="20">
        <v>32.421363750909805</v>
      </c>
      <c r="BI387" s="20">
        <v>32.421363750909805</v>
      </c>
      <c r="BJ387" s="20">
        <v>32.421363750909805</v>
      </c>
      <c r="BK387" s="20">
        <v>32.421363750909805</v>
      </c>
      <c r="BL387" s="20">
        <v>32.421363750909805</v>
      </c>
      <c r="BM387" s="20">
        <v>32.421363750909805</v>
      </c>
    </row>
    <row r="388" spans="1:65">
      <c r="A388" s="22">
        <v>0.30000000000000099</v>
      </c>
      <c r="B388" s="20">
        <f ca="1"/>
        <v>3758.9529877738692</v>
      </c>
      <c r="C388" s="20" cm="1">
        <f t="array" ref="C388:AF388">$A388*Total_Maximum_Demand__MVA____Option_7_Summer_POE50</f>
        <v>16.934492808877291</v>
      </c>
      <c r="D388" s="20">
        <v>22.464929949262871</v>
      </c>
      <c r="E388" s="20">
        <v>23.96939091122421</v>
      </c>
      <c r="F388" s="20">
        <v>23.924949400038436</v>
      </c>
      <c r="G388" s="20">
        <v>23.922433624085851</v>
      </c>
      <c r="H388" s="20">
        <v>24.09339823965551</v>
      </c>
      <c r="I388" s="20">
        <v>24.281064157771315</v>
      </c>
      <c r="J388" s="20">
        <v>24.666679626053469</v>
      </c>
      <c r="K388" s="20">
        <v>24.943823538934268</v>
      </c>
      <c r="L388" s="20">
        <v>25.093889916401551</v>
      </c>
      <c r="M388" s="20">
        <v>25.257745577854287</v>
      </c>
      <c r="N388" s="20">
        <v>25.407970869998522</v>
      </c>
      <c r="O388" s="20">
        <v>25.679912013314546</v>
      </c>
      <c r="P388" s="20">
        <v>26.017582238411368</v>
      </c>
      <c r="Q388" s="20">
        <v>25.993337724703597</v>
      </c>
      <c r="R388" s="20">
        <v>25.993337724703597</v>
      </c>
      <c r="S388" s="20">
        <v>25.993337724703597</v>
      </c>
      <c r="T388" s="20">
        <v>25.993337724703597</v>
      </c>
      <c r="U388" s="20">
        <v>25.993337724703597</v>
      </c>
      <c r="V388" s="20">
        <v>25.993337724703597</v>
      </c>
      <c r="W388" s="20">
        <v>25.993337724703597</v>
      </c>
      <c r="X388" s="20">
        <v>25.993337724703597</v>
      </c>
      <c r="Y388" s="20">
        <v>25.993337724703597</v>
      </c>
      <c r="Z388" s="20">
        <v>25.993337724703597</v>
      </c>
      <c r="AA388" s="20">
        <v>25.993337724703597</v>
      </c>
      <c r="AB388" s="20">
        <v>25.993337724703597</v>
      </c>
      <c r="AC388" s="20">
        <v>25.993337724703597</v>
      </c>
      <c r="AD388" s="20">
        <v>25.993337724703597</v>
      </c>
      <c r="AE388" s="20">
        <v>25.993337724703597</v>
      </c>
      <c r="AF388" s="20">
        <v>25.993337724703597</v>
      </c>
      <c r="AG388" s="20"/>
      <c r="AH388" s="22">
        <v>0.30000000000000099</v>
      </c>
      <c r="AI388" s="20">
        <f ca="1"/>
        <v>3814.1649733085928</v>
      </c>
      <c r="AJ388" s="20" cm="1">
        <f t="array" ref="AJ388:BM388">$AH388*Total_Maximum_Demand__MVA____Option_7_Summer_POE10</f>
        <v>18.870295838238057</v>
      </c>
      <c r="AK388" s="20">
        <v>24.411830389836616</v>
      </c>
      <c r="AL388" s="20">
        <v>25.860899528710835</v>
      </c>
      <c r="AM388" s="20">
        <v>25.77326700260263</v>
      </c>
      <c r="AN388" s="20">
        <v>25.77851192020298</v>
      </c>
      <c r="AO388" s="20">
        <v>25.926570564401999</v>
      </c>
      <c r="AP388" s="20">
        <v>26.318530840978671</v>
      </c>
      <c r="AQ388" s="20">
        <v>26.580229211015322</v>
      </c>
      <c r="AR388" s="20">
        <v>26.836824840690241</v>
      </c>
      <c r="AS388" s="20">
        <v>27.137061815538871</v>
      </c>
      <c r="AT388" s="20">
        <v>27.414785559953796</v>
      </c>
      <c r="AU388" s="20">
        <v>27.684802133626526</v>
      </c>
      <c r="AV388" s="20">
        <v>27.714904747789006</v>
      </c>
      <c r="AW388" s="20">
        <v>28.030190878573354</v>
      </c>
      <c r="AX388" s="20">
        <v>27.789740357922707</v>
      </c>
      <c r="AY388" s="20">
        <v>27.789740357922707</v>
      </c>
      <c r="AZ388" s="20">
        <v>27.789740357922707</v>
      </c>
      <c r="BA388" s="20">
        <v>27.789740357922707</v>
      </c>
      <c r="BB388" s="20">
        <v>27.789740357922707</v>
      </c>
      <c r="BC388" s="20">
        <v>27.789740357922707</v>
      </c>
      <c r="BD388" s="20">
        <v>27.789740357922707</v>
      </c>
      <c r="BE388" s="20">
        <v>27.789740357922707</v>
      </c>
      <c r="BF388" s="20">
        <v>27.789740357922707</v>
      </c>
      <c r="BG388" s="20">
        <v>27.789740357922707</v>
      </c>
      <c r="BH388" s="20">
        <v>27.789740357922707</v>
      </c>
      <c r="BI388" s="20">
        <v>27.789740357922707</v>
      </c>
      <c r="BJ388" s="20">
        <v>27.789740357922707</v>
      </c>
      <c r="BK388" s="20">
        <v>27.789740357922707</v>
      </c>
      <c r="BL388" s="20">
        <v>27.789740357922707</v>
      </c>
      <c r="BM388" s="20">
        <v>27.789740357922707</v>
      </c>
    </row>
    <row r="389" spans="1:65">
      <c r="A389" s="22">
        <v>0.250000000000001</v>
      </c>
      <c r="B389" s="20">
        <f ca="1"/>
        <v>3926.4797658004613</v>
      </c>
      <c r="C389" s="20" cm="1">
        <f t="array" ref="C389:AF389">$A389*Total_Maximum_Demand__MVA____Option_7_Summer_POE50</f>
        <v>14.112077340731085</v>
      </c>
      <c r="D389" s="20">
        <v>18.720774957719073</v>
      </c>
      <c r="E389" s="20">
        <v>19.974492426020188</v>
      </c>
      <c r="F389" s="20">
        <v>19.937457833365375</v>
      </c>
      <c r="G389" s="20">
        <v>19.93536135340489</v>
      </c>
      <c r="H389" s="20">
        <v>20.077831866379608</v>
      </c>
      <c r="I389" s="20">
        <v>20.234220131476111</v>
      </c>
      <c r="J389" s="20">
        <v>20.555566355044572</v>
      </c>
      <c r="K389" s="20">
        <v>20.78651961577857</v>
      </c>
      <c r="L389" s="20">
        <v>20.911574930334641</v>
      </c>
      <c r="M389" s="20">
        <v>21.048121314878589</v>
      </c>
      <c r="N389" s="20">
        <v>21.173309058332116</v>
      </c>
      <c r="O389" s="20">
        <v>21.399926677762135</v>
      </c>
      <c r="P389" s="20">
        <v>21.681318532009488</v>
      </c>
      <c r="Q389" s="20">
        <v>21.661114770586344</v>
      </c>
      <c r="R389" s="20">
        <v>21.661114770586344</v>
      </c>
      <c r="S389" s="20">
        <v>21.661114770586344</v>
      </c>
      <c r="T389" s="20">
        <v>21.661114770586344</v>
      </c>
      <c r="U389" s="20">
        <v>21.661114770586344</v>
      </c>
      <c r="V389" s="20">
        <v>21.661114770586344</v>
      </c>
      <c r="W389" s="20">
        <v>21.661114770586344</v>
      </c>
      <c r="X389" s="20">
        <v>21.661114770586344</v>
      </c>
      <c r="Y389" s="20">
        <v>21.661114770586344</v>
      </c>
      <c r="Z389" s="20">
        <v>21.661114770586344</v>
      </c>
      <c r="AA389" s="20">
        <v>21.661114770586344</v>
      </c>
      <c r="AB389" s="20">
        <v>21.661114770586344</v>
      </c>
      <c r="AC389" s="20">
        <v>21.661114770586344</v>
      </c>
      <c r="AD389" s="20">
        <v>21.661114770586344</v>
      </c>
      <c r="AE389" s="20">
        <v>21.661114770586344</v>
      </c>
      <c r="AF389" s="20">
        <v>21.661114770586344</v>
      </c>
      <c r="AG389" s="20"/>
      <c r="AH389" s="22">
        <v>0.250000000000001</v>
      </c>
      <c r="AI389" s="20">
        <f ca="1"/>
        <v>4166.9922507325437</v>
      </c>
      <c r="AJ389" s="20" cm="1">
        <f t="array" ref="AJ389:BM389">$AH389*Total_Maximum_Demand__MVA____Option_7_Summer_POE10</f>
        <v>15.725246531865059</v>
      </c>
      <c r="AK389" s="20">
        <v>20.343191991530528</v>
      </c>
      <c r="AL389" s="20">
        <v>21.550749607259043</v>
      </c>
      <c r="AM389" s="20">
        <v>21.477722502168874</v>
      </c>
      <c r="AN389" s="20">
        <v>21.482093266835832</v>
      </c>
      <c r="AO389" s="20">
        <v>21.605475470335012</v>
      </c>
      <c r="AP389" s="20">
        <v>21.932109034148908</v>
      </c>
      <c r="AQ389" s="20">
        <v>22.150191009179451</v>
      </c>
      <c r="AR389" s="20">
        <v>22.364020700575217</v>
      </c>
      <c r="AS389" s="20">
        <v>22.61421817961574</v>
      </c>
      <c r="AT389" s="20">
        <v>22.845654633294846</v>
      </c>
      <c r="AU389" s="20">
        <v>23.070668444688788</v>
      </c>
      <c r="AV389" s="20">
        <v>23.095753956490856</v>
      </c>
      <c r="AW389" s="20">
        <v>23.358492398811144</v>
      </c>
      <c r="AX389" s="20">
        <v>23.158116964935605</v>
      </c>
      <c r="AY389" s="20">
        <v>23.158116964935605</v>
      </c>
      <c r="AZ389" s="20">
        <v>23.158116964935605</v>
      </c>
      <c r="BA389" s="20">
        <v>23.158116964935605</v>
      </c>
      <c r="BB389" s="20">
        <v>23.158116964935605</v>
      </c>
      <c r="BC389" s="20">
        <v>23.158116964935605</v>
      </c>
      <c r="BD389" s="20">
        <v>23.158116964935605</v>
      </c>
      <c r="BE389" s="20">
        <v>23.158116964935605</v>
      </c>
      <c r="BF389" s="20">
        <v>23.158116964935605</v>
      </c>
      <c r="BG389" s="20">
        <v>23.158116964935605</v>
      </c>
      <c r="BH389" s="20">
        <v>23.158116964935605</v>
      </c>
      <c r="BI389" s="20">
        <v>23.158116964935605</v>
      </c>
      <c r="BJ389" s="20">
        <v>23.158116964935605</v>
      </c>
      <c r="BK389" s="20">
        <v>23.158116964935605</v>
      </c>
      <c r="BL389" s="20">
        <v>23.158116964935605</v>
      </c>
      <c r="BM389" s="20">
        <v>23.158116964935605</v>
      </c>
    </row>
    <row r="390" spans="1:65">
      <c r="A390" s="22">
        <v>0.20000000000000101</v>
      </c>
      <c r="B390" s="20">
        <f ca="1"/>
        <v>4050.5176511113468</v>
      </c>
      <c r="C390" s="20" cm="1">
        <f t="array" ref="C390:AF390">$A390*Total_Maximum_Demand__MVA____Option_7_Summer_POE50</f>
        <v>11.28966187258488</v>
      </c>
      <c r="D390" s="20">
        <v>14.976619966175274</v>
      </c>
      <c r="E390" s="20">
        <v>15.979593940816168</v>
      </c>
      <c r="F390" s="20">
        <v>15.949966266692318</v>
      </c>
      <c r="G390" s="20">
        <v>15.94828908272393</v>
      </c>
      <c r="H390" s="20">
        <v>16.062265493103702</v>
      </c>
      <c r="I390" s="20">
        <v>16.187376105180906</v>
      </c>
      <c r="J390" s="20">
        <v>16.444453084035676</v>
      </c>
      <c r="K390" s="20">
        <v>16.629215692622875</v>
      </c>
      <c r="L390" s="20">
        <v>16.729259944267728</v>
      </c>
      <c r="M390" s="20">
        <v>16.838497051902888</v>
      </c>
      <c r="N390" s="20">
        <v>16.93864724666571</v>
      </c>
      <c r="O390" s="20">
        <v>17.119941342209728</v>
      </c>
      <c r="P390" s="20">
        <v>17.345054825607608</v>
      </c>
      <c r="Q390" s="20">
        <v>17.328891816469095</v>
      </c>
      <c r="R390" s="20">
        <v>17.328891816469095</v>
      </c>
      <c r="S390" s="20">
        <v>17.328891816469095</v>
      </c>
      <c r="T390" s="20">
        <v>17.328891816469095</v>
      </c>
      <c r="U390" s="20">
        <v>17.328891816469095</v>
      </c>
      <c r="V390" s="20">
        <v>17.328891816469095</v>
      </c>
      <c r="W390" s="20">
        <v>17.328891816469095</v>
      </c>
      <c r="X390" s="20">
        <v>17.328891816469095</v>
      </c>
      <c r="Y390" s="20">
        <v>17.328891816469095</v>
      </c>
      <c r="Z390" s="20">
        <v>17.328891816469095</v>
      </c>
      <c r="AA390" s="20">
        <v>17.328891816469095</v>
      </c>
      <c r="AB390" s="20">
        <v>17.328891816469095</v>
      </c>
      <c r="AC390" s="20">
        <v>17.328891816469095</v>
      </c>
      <c r="AD390" s="20">
        <v>17.328891816469095</v>
      </c>
      <c r="AE390" s="20">
        <v>17.328891816469095</v>
      </c>
      <c r="AF390" s="20">
        <v>17.328891816469095</v>
      </c>
      <c r="AG390" s="20"/>
      <c r="AH390" s="22">
        <v>0.20000000000000101</v>
      </c>
      <c r="AI390" s="20">
        <f ca="1"/>
        <v>4282.7105217847729</v>
      </c>
      <c r="AJ390" s="20" cm="1">
        <f t="array" ref="AJ390:BM390">$AH390*Total_Maximum_Demand__MVA____Option_7_Summer_POE10</f>
        <v>12.580197225492061</v>
      </c>
      <c r="AK390" s="20">
        <v>16.274553593224439</v>
      </c>
      <c r="AL390" s="20">
        <v>17.240599685807254</v>
      </c>
      <c r="AM390" s="20">
        <v>17.182178001735117</v>
      </c>
      <c r="AN390" s="20">
        <v>17.185674613468684</v>
      </c>
      <c r="AO390" s="20">
        <v>17.284380376268029</v>
      </c>
      <c r="AP390" s="20">
        <v>17.545687227319146</v>
      </c>
      <c r="AQ390" s="20">
        <v>17.720152807343581</v>
      </c>
      <c r="AR390" s="20">
        <v>17.891216560460194</v>
      </c>
      <c r="AS390" s="20">
        <v>18.091374543692613</v>
      </c>
      <c r="AT390" s="20">
        <v>18.276523706635896</v>
      </c>
      <c r="AU390" s="20">
        <v>18.456534755751051</v>
      </c>
      <c r="AV390" s="20">
        <v>18.476603165192703</v>
      </c>
      <c r="AW390" s="20">
        <v>18.686793919048934</v>
      </c>
      <c r="AX390" s="20">
        <v>18.526493571948503</v>
      </c>
      <c r="AY390" s="20">
        <v>18.526493571948503</v>
      </c>
      <c r="AZ390" s="20">
        <v>18.526493571948503</v>
      </c>
      <c r="BA390" s="20">
        <v>18.526493571948503</v>
      </c>
      <c r="BB390" s="20">
        <v>18.526493571948503</v>
      </c>
      <c r="BC390" s="20">
        <v>18.526493571948503</v>
      </c>
      <c r="BD390" s="20">
        <v>18.526493571948503</v>
      </c>
      <c r="BE390" s="20">
        <v>18.526493571948503</v>
      </c>
      <c r="BF390" s="20">
        <v>18.526493571948503</v>
      </c>
      <c r="BG390" s="20">
        <v>18.526493571948503</v>
      </c>
      <c r="BH390" s="20">
        <v>18.526493571948503</v>
      </c>
      <c r="BI390" s="20">
        <v>18.526493571948503</v>
      </c>
      <c r="BJ390" s="20">
        <v>18.526493571948503</v>
      </c>
      <c r="BK390" s="20">
        <v>18.526493571948503</v>
      </c>
      <c r="BL390" s="20">
        <v>18.526493571948503</v>
      </c>
      <c r="BM390" s="20">
        <v>18.526493571948503</v>
      </c>
    </row>
    <row r="391" spans="1:65">
      <c r="A391" s="22">
        <v>0.15000000000000099</v>
      </c>
      <c r="B391" s="20">
        <f ca="1"/>
        <v>4152.6220079221366</v>
      </c>
      <c r="C391" s="20" cm="1">
        <f t="array" ref="C391:AF391">$A391*Total_Maximum_Demand__MVA____Option_7_Summer_POE50</f>
        <v>8.4672464044386739</v>
      </c>
      <c r="D391" s="20">
        <v>11.232464974631473</v>
      </c>
      <c r="E391" s="20">
        <v>11.984695455612146</v>
      </c>
      <c r="F391" s="20">
        <v>11.962474700019257</v>
      </c>
      <c r="G391" s="20">
        <v>11.961216812042966</v>
      </c>
      <c r="H391" s="20">
        <v>12.046699119827796</v>
      </c>
      <c r="I391" s="20">
        <v>12.140532078885698</v>
      </c>
      <c r="J391" s="20">
        <v>12.333339813026775</v>
      </c>
      <c r="K391" s="20">
        <v>12.471911769467175</v>
      </c>
      <c r="L391" s="20">
        <v>12.546944958200816</v>
      </c>
      <c r="M391" s="20">
        <v>12.628872788927186</v>
      </c>
      <c r="N391" s="20">
        <v>12.703985434999302</v>
      </c>
      <c r="O391" s="20">
        <v>12.839956006657316</v>
      </c>
      <c r="P391" s="20">
        <v>13.008791119205728</v>
      </c>
      <c r="Q391" s="20">
        <v>12.996668862351841</v>
      </c>
      <c r="R391" s="20">
        <v>12.996668862351841</v>
      </c>
      <c r="S391" s="20">
        <v>12.996668862351841</v>
      </c>
      <c r="T391" s="20">
        <v>12.996668862351841</v>
      </c>
      <c r="U391" s="20">
        <v>12.996668862351841</v>
      </c>
      <c r="V391" s="20">
        <v>12.996668862351841</v>
      </c>
      <c r="W391" s="20">
        <v>12.996668862351841</v>
      </c>
      <c r="X391" s="20">
        <v>12.996668862351841</v>
      </c>
      <c r="Y391" s="20">
        <v>12.996668862351841</v>
      </c>
      <c r="Z391" s="20">
        <v>12.996668862351841</v>
      </c>
      <c r="AA391" s="20">
        <v>12.996668862351841</v>
      </c>
      <c r="AB391" s="20">
        <v>12.996668862351841</v>
      </c>
      <c r="AC391" s="20">
        <v>12.996668862351841</v>
      </c>
      <c r="AD391" s="20">
        <v>12.996668862351841</v>
      </c>
      <c r="AE391" s="20">
        <v>12.996668862351841</v>
      </c>
      <c r="AF391" s="20">
        <v>12.996668862351841</v>
      </c>
      <c r="AG391" s="20"/>
      <c r="AH391" s="22">
        <v>0.15000000000000099</v>
      </c>
      <c r="AI391" s="20">
        <f ca="1"/>
        <v>4364.7721715178886</v>
      </c>
      <c r="AJ391" s="20" cm="1">
        <f t="array" ref="AJ391:BM391">$AH391*Total_Maximum_Demand__MVA____Option_7_Summer_POE10</f>
        <v>9.4351479191190606</v>
      </c>
      <c r="AK391" s="20">
        <v>12.205915194918349</v>
      </c>
      <c r="AL391" s="20">
        <v>12.93044976435546</v>
      </c>
      <c r="AM391" s="20">
        <v>12.886633501301358</v>
      </c>
      <c r="AN391" s="20">
        <v>12.889255960101533</v>
      </c>
      <c r="AO391" s="20">
        <v>12.963285282201042</v>
      </c>
      <c r="AP391" s="20">
        <v>13.159265420489378</v>
      </c>
      <c r="AQ391" s="20">
        <v>13.290114605507705</v>
      </c>
      <c r="AR391" s="20">
        <v>13.418412420345167</v>
      </c>
      <c r="AS391" s="20">
        <v>13.56853090776948</v>
      </c>
      <c r="AT391" s="20">
        <v>13.707392779976942</v>
      </c>
      <c r="AU391" s="20">
        <v>13.842401066813309</v>
      </c>
      <c r="AV391" s="20">
        <v>13.857452373894549</v>
      </c>
      <c r="AW391" s="20">
        <v>14.015095439286723</v>
      </c>
      <c r="AX391" s="20">
        <v>13.8948701789614</v>
      </c>
      <c r="AY391" s="20">
        <v>13.8948701789614</v>
      </c>
      <c r="AZ391" s="20">
        <v>13.8948701789614</v>
      </c>
      <c r="BA391" s="20">
        <v>13.8948701789614</v>
      </c>
      <c r="BB391" s="20">
        <v>13.8948701789614</v>
      </c>
      <c r="BC391" s="20">
        <v>13.8948701789614</v>
      </c>
      <c r="BD391" s="20">
        <v>13.8948701789614</v>
      </c>
      <c r="BE391" s="20">
        <v>13.8948701789614</v>
      </c>
      <c r="BF391" s="20">
        <v>13.8948701789614</v>
      </c>
      <c r="BG391" s="20">
        <v>13.8948701789614</v>
      </c>
      <c r="BH391" s="20">
        <v>13.8948701789614</v>
      </c>
      <c r="BI391" s="20">
        <v>13.8948701789614</v>
      </c>
      <c r="BJ391" s="20">
        <v>13.8948701789614</v>
      </c>
      <c r="BK391" s="20">
        <v>13.8948701789614</v>
      </c>
      <c r="BL391" s="20">
        <v>13.8948701789614</v>
      </c>
      <c r="BM391" s="20">
        <v>13.8948701789614</v>
      </c>
    </row>
    <row r="392" spans="1:65">
      <c r="A392" s="22">
        <v>0.100000000000001</v>
      </c>
      <c r="B392" s="20">
        <f ca="1"/>
        <v>4248.2975718966918</v>
      </c>
      <c r="C392" s="20" cm="1">
        <f t="array" ref="C392:AF392">$A392*Total_Maximum_Demand__MVA____Option_7_Summer_POE50</f>
        <v>5.6448309362924682</v>
      </c>
      <c r="D392" s="20">
        <v>7.4883099830876745</v>
      </c>
      <c r="E392" s="20">
        <v>7.9897969704081238</v>
      </c>
      <c r="F392" s="20">
        <v>7.9749831333461989</v>
      </c>
      <c r="G392" s="20">
        <v>7.9741445413620049</v>
      </c>
      <c r="H392" s="20">
        <v>8.0311327465518918</v>
      </c>
      <c r="I392" s="20">
        <v>8.0936880525904922</v>
      </c>
      <c r="J392" s="20">
        <v>8.2222265420178786</v>
      </c>
      <c r="K392" s="20">
        <v>8.3146078463114783</v>
      </c>
      <c r="L392" s="20">
        <v>8.3646299721339066</v>
      </c>
      <c r="M392" s="20">
        <v>8.4192485259514864</v>
      </c>
      <c r="N392" s="20">
        <v>8.4693236233328975</v>
      </c>
      <c r="O392" s="20">
        <v>8.5599706711049066</v>
      </c>
      <c r="P392" s="20">
        <v>8.6725274128038485</v>
      </c>
      <c r="Q392" s="20">
        <v>8.6644459082345904</v>
      </c>
      <c r="R392" s="20">
        <v>8.6644459082345904</v>
      </c>
      <c r="S392" s="20">
        <v>8.6644459082345904</v>
      </c>
      <c r="T392" s="20">
        <v>8.6644459082345904</v>
      </c>
      <c r="U392" s="20">
        <v>8.6644459082345904</v>
      </c>
      <c r="V392" s="20">
        <v>8.6644459082345904</v>
      </c>
      <c r="W392" s="20">
        <v>8.6644459082345904</v>
      </c>
      <c r="X392" s="20">
        <v>8.6644459082345904</v>
      </c>
      <c r="Y392" s="20">
        <v>8.6644459082345904</v>
      </c>
      <c r="Z392" s="20">
        <v>8.6644459082345904</v>
      </c>
      <c r="AA392" s="20">
        <v>8.6644459082345904</v>
      </c>
      <c r="AB392" s="20">
        <v>8.6644459082345904</v>
      </c>
      <c r="AC392" s="20">
        <v>8.6644459082345904</v>
      </c>
      <c r="AD392" s="20">
        <v>8.6644459082345904</v>
      </c>
      <c r="AE392" s="20">
        <v>8.6644459082345904</v>
      </c>
      <c r="AF392" s="20">
        <v>8.6644459082345904</v>
      </c>
      <c r="AG392" s="20"/>
      <c r="AH392" s="22">
        <v>0.100000000000001</v>
      </c>
      <c r="AI392" s="20">
        <f ca="1"/>
        <v>4391.6218357162816</v>
      </c>
      <c r="AJ392" s="20" cm="1">
        <f t="array" ref="AJ392:BM392">$AH392*Total_Maximum_Demand__MVA____Option_7_Summer_POE10</f>
        <v>6.2900986127460623</v>
      </c>
      <c r="AK392" s="20">
        <v>8.1372767966122606</v>
      </c>
      <c r="AL392" s="20">
        <v>8.6202998429036697</v>
      </c>
      <c r="AM392" s="20">
        <v>8.5910890008676013</v>
      </c>
      <c r="AN392" s="20">
        <v>8.5928373067343848</v>
      </c>
      <c r="AO392" s="20">
        <v>8.642190188134057</v>
      </c>
      <c r="AP392" s="20">
        <v>8.7728436136596155</v>
      </c>
      <c r="AQ392" s="20">
        <v>8.8600764036718349</v>
      </c>
      <c r="AR392" s="20">
        <v>8.9456082802301413</v>
      </c>
      <c r="AS392" s="20">
        <v>9.0456872718463508</v>
      </c>
      <c r="AT392" s="20">
        <v>9.1382618533179922</v>
      </c>
      <c r="AU392" s="20">
        <v>9.2282673778755715</v>
      </c>
      <c r="AV392" s="20">
        <v>9.2383015825963977</v>
      </c>
      <c r="AW392" s="20">
        <v>9.3433969595245152</v>
      </c>
      <c r="AX392" s="20">
        <v>9.2632467859742977</v>
      </c>
      <c r="AY392" s="20">
        <v>9.2632467859742977</v>
      </c>
      <c r="AZ392" s="20">
        <v>9.2632467859742977</v>
      </c>
      <c r="BA392" s="20">
        <v>9.2632467859742977</v>
      </c>
      <c r="BB392" s="20">
        <v>9.2632467859742977</v>
      </c>
      <c r="BC392" s="20">
        <v>9.2632467859742977</v>
      </c>
      <c r="BD392" s="20">
        <v>9.2632467859742977</v>
      </c>
      <c r="BE392" s="20">
        <v>9.2632467859742977</v>
      </c>
      <c r="BF392" s="20">
        <v>9.2632467859742977</v>
      </c>
      <c r="BG392" s="20">
        <v>9.2632467859742977</v>
      </c>
      <c r="BH392" s="20">
        <v>9.2632467859742977</v>
      </c>
      <c r="BI392" s="20">
        <v>9.2632467859742977</v>
      </c>
      <c r="BJ392" s="20">
        <v>9.2632467859742977</v>
      </c>
      <c r="BK392" s="20">
        <v>9.2632467859742977</v>
      </c>
      <c r="BL392" s="20">
        <v>9.2632467859742977</v>
      </c>
      <c r="BM392" s="20">
        <v>9.2632467859742977</v>
      </c>
    </row>
    <row r="393" spans="1:65">
      <c r="A393" s="22">
        <v>5.0000000000001002E-2</v>
      </c>
      <c r="B393" s="20">
        <f ca="1"/>
        <v>4361.7468572420139</v>
      </c>
      <c r="C393" s="20" cm="1">
        <f t="array" ref="C393:AF393">$A393*Total_Maximum_Demand__MVA____Option_7_Summer_POE50</f>
        <v>2.8224154681462621</v>
      </c>
      <c r="D393" s="20">
        <v>3.7441549915438745</v>
      </c>
      <c r="E393" s="20">
        <v>3.9948984852041018</v>
      </c>
      <c r="F393" s="20">
        <v>3.9874915666731394</v>
      </c>
      <c r="G393" s="20">
        <v>3.9870722706810424</v>
      </c>
      <c r="H393" s="20">
        <v>4.0155663732759859</v>
      </c>
      <c r="I393" s="20">
        <v>4.0468440262952869</v>
      </c>
      <c r="J393" s="20">
        <v>4.1111132710089802</v>
      </c>
      <c r="K393" s="20">
        <v>4.1573039231557809</v>
      </c>
      <c r="L393" s="20">
        <v>4.182314986066995</v>
      </c>
      <c r="M393" s="20">
        <v>4.209624262975785</v>
      </c>
      <c r="N393" s="20">
        <v>4.2346618116664914</v>
      </c>
      <c r="O393" s="20">
        <v>4.2799853355524959</v>
      </c>
      <c r="P393" s="20">
        <v>4.3362637064019678</v>
      </c>
      <c r="Q393" s="20">
        <v>4.3322229541173387</v>
      </c>
      <c r="R393" s="20">
        <v>4.3322229541173387</v>
      </c>
      <c r="S393" s="20">
        <v>4.3322229541173387</v>
      </c>
      <c r="T393" s="20">
        <v>4.3322229541173387</v>
      </c>
      <c r="U393" s="20">
        <v>4.3322229541173387</v>
      </c>
      <c r="V393" s="20">
        <v>4.3322229541173387</v>
      </c>
      <c r="W393" s="20">
        <v>4.3322229541173387</v>
      </c>
      <c r="X393" s="20">
        <v>4.3322229541173387</v>
      </c>
      <c r="Y393" s="20">
        <v>4.3322229541173387</v>
      </c>
      <c r="Z393" s="20">
        <v>4.3322229541173387</v>
      </c>
      <c r="AA393" s="20">
        <v>4.3322229541173387</v>
      </c>
      <c r="AB393" s="20">
        <v>4.3322229541173387</v>
      </c>
      <c r="AC393" s="20">
        <v>4.3322229541173387</v>
      </c>
      <c r="AD393" s="20">
        <v>4.3322229541173387</v>
      </c>
      <c r="AE393" s="20">
        <v>4.3322229541173387</v>
      </c>
      <c r="AF393" s="20">
        <v>4.3322229541173387</v>
      </c>
      <c r="AG393" s="20"/>
      <c r="AH393" s="22">
        <v>5.0000000000001002E-2</v>
      </c>
      <c r="AI393" s="20">
        <f ca="1"/>
        <v>4391.6218357162816</v>
      </c>
      <c r="AJ393" s="20" cm="1">
        <f t="array" ref="AJ393:BM393">$AH393*Total_Maximum_Demand__MVA____Option_7_Summer_POE10</f>
        <v>3.1450493063730622</v>
      </c>
      <c r="AK393" s="20">
        <v>4.0686383983061711</v>
      </c>
      <c r="AL393" s="20">
        <v>4.3101499214518775</v>
      </c>
      <c r="AM393" s="20">
        <v>4.2955445004338442</v>
      </c>
      <c r="AN393" s="20">
        <v>4.2964186533672359</v>
      </c>
      <c r="AO393" s="20">
        <v>4.321095094067072</v>
      </c>
      <c r="AP393" s="20">
        <v>4.3864218068298522</v>
      </c>
      <c r="AQ393" s="20">
        <v>4.430038201835961</v>
      </c>
      <c r="AR393" s="20">
        <v>4.4728041401151151</v>
      </c>
      <c r="AS393" s="20">
        <v>4.5228436359232207</v>
      </c>
      <c r="AT393" s="20">
        <v>4.5691309266590423</v>
      </c>
      <c r="AU393" s="20">
        <v>4.6141336889378319</v>
      </c>
      <c r="AV393" s="20">
        <v>4.619150791298245</v>
      </c>
      <c r="AW393" s="20">
        <v>4.6716984797623038</v>
      </c>
      <c r="AX393" s="20">
        <v>4.6316233929871951</v>
      </c>
      <c r="AY393" s="20">
        <v>4.6316233929871951</v>
      </c>
      <c r="AZ393" s="20">
        <v>4.6316233929871951</v>
      </c>
      <c r="BA393" s="20">
        <v>4.6316233929871951</v>
      </c>
      <c r="BB393" s="20">
        <v>4.6316233929871951</v>
      </c>
      <c r="BC393" s="20">
        <v>4.6316233929871951</v>
      </c>
      <c r="BD393" s="20">
        <v>4.6316233929871951</v>
      </c>
      <c r="BE393" s="20">
        <v>4.6316233929871951</v>
      </c>
      <c r="BF393" s="20">
        <v>4.6316233929871951</v>
      </c>
      <c r="BG393" s="20">
        <v>4.6316233929871951</v>
      </c>
      <c r="BH393" s="20">
        <v>4.6316233929871951</v>
      </c>
      <c r="BI393" s="20">
        <v>4.6316233929871951</v>
      </c>
      <c r="BJ393" s="20">
        <v>4.6316233929871951</v>
      </c>
      <c r="BK393" s="20">
        <v>4.6316233929871951</v>
      </c>
      <c r="BL393" s="20">
        <v>4.6316233929871951</v>
      </c>
      <c r="BM393" s="20">
        <v>4.6316233929871951</v>
      </c>
    </row>
    <row r="394" spans="1:65">
      <c r="A394" s="22">
        <v>9.9920072216264108E-16</v>
      </c>
      <c r="B394" s="20">
        <f ca="1"/>
        <v>4391.6218357162816</v>
      </c>
      <c r="C394" s="20" cm="1">
        <f t="array" ref="C394:AF394">$A394*Total_Maximum_Demand__MVA____Option_7_Summer_POE50</f>
        <v>5.6403191480293946E-14</v>
      </c>
      <c r="D394" s="20">
        <v>7.4823247428788443E-14</v>
      </c>
      <c r="E394" s="20">
        <v>7.9834109027645988E-14</v>
      </c>
      <c r="F394" s="20">
        <v>7.9686089060743239E-14</v>
      </c>
      <c r="G394" s="20">
        <v>7.9677709843581179E-14</v>
      </c>
      <c r="H394" s="20">
        <v>8.0247136401386044E-14</v>
      </c>
      <c r="I394" s="20">
        <v>8.0872189471074793E-14</v>
      </c>
      <c r="J394" s="20">
        <v>8.2156546985690174E-14</v>
      </c>
      <c r="K394" s="20">
        <v>8.3079621645335082E-14</v>
      </c>
      <c r="L394" s="20">
        <v>8.3579443087793871E-14</v>
      </c>
      <c r="M394" s="20">
        <v>8.4125192071973913E-14</v>
      </c>
      <c r="N394" s="20">
        <v>8.4625542806632625E-14</v>
      </c>
      <c r="O394" s="20">
        <v>8.5531288762589639E-14</v>
      </c>
      <c r="P394" s="20">
        <v>8.6655956538488195E-14</v>
      </c>
      <c r="Q394" s="20">
        <v>8.6575206086470566E-14</v>
      </c>
      <c r="R394" s="20">
        <v>8.6575206086470566E-14</v>
      </c>
      <c r="S394" s="20">
        <v>8.6575206086470566E-14</v>
      </c>
      <c r="T394" s="20">
        <v>8.6575206086470566E-14</v>
      </c>
      <c r="U394" s="20">
        <v>8.6575206086470566E-14</v>
      </c>
      <c r="V394" s="20">
        <v>8.6575206086470566E-14</v>
      </c>
      <c r="W394" s="20">
        <v>8.6575206086470566E-14</v>
      </c>
      <c r="X394" s="20">
        <v>8.6575206086470566E-14</v>
      </c>
      <c r="Y394" s="20">
        <v>8.6575206086470566E-14</v>
      </c>
      <c r="Z394" s="20">
        <v>8.6575206086470566E-14</v>
      </c>
      <c r="AA394" s="20">
        <v>8.6575206086470566E-14</v>
      </c>
      <c r="AB394" s="20">
        <v>8.6575206086470566E-14</v>
      </c>
      <c r="AC394" s="20">
        <v>8.6575206086470566E-14</v>
      </c>
      <c r="AD394" s="20">
        <v>8.6575206086470566E-14</v>
      </c>
      <c r="AE394" s="20">
        <v>8.6575206086470566E-14</v>
      </c>
      <c r="AF394" s="20">
        <v>8.6575206086470566E-14</v>
      </c>
      <c r="AG394" s="20"/>
      <c r="AH394" s="22">
        <v>9.9920072216264108E-16</v>
      </c>
      <c r="AI394" s="20">
        <f ca="1"/>
        <v>4391.6218357162816</v>
      </c>
      <c r="AJ394" s="20" cm="1">
        <f t="array" ref="AJ394:BM394">$AH394*Total_Maximum_Demand__MVA____Option_7_Summer_POE10</f>
        <v>6.2850710763300288E-14</v>
      </c>
      <c r="AK394" s="20">
        <v>8.1307728516121917E-14</v>
      </c>
      <c r="AL394" s="20">
        <v>8.6134098282877621E-14</v>
      </c>
      <c r="AM394" s="20">
        <v>8.5842223338303442E-14</v>
      </c>
      <c r="AN394" s="20">
        <v>8.5859692423149955E-14</v>
      </c>
      <c r="AO394" s="20">
        <v>8.6352826770503546E-14</v>
      </c>
      <c r="AP394" s="20">
        <v>8.7658316741885137E-14</v>
      </c>
      <c r="AQ394" s="20">
        <v>8.8529947409649832E-14</v>
      </c>
      <c r="AR394" s="20">
        <v>8.9384582537899691E-14</v>
      </c>
      <c r="AS394" s="20">
        <v>9.0384572544861948E-14</v>
      </c>
      <c r="AT394" s="20">
        <v>9.1309578431465621E-14</v>
      </c>
      <c r="AU394" s="20">
        <v>9.2208914282831208E-14</v>
      </c>
      <c r="AV394" s="20">
        <v>9.2309176128864982E-14</v>
      </c>
      <c r="AW394" s="20">
        <v>9.3359289894090256E-14</v>
      </c>
      <c r="AX394" s="20">
        <v>9.2558428781161892E-14</v>
      </c>
      <c r="AY394" s="20">
        <v>9.2558428781161892E-14</v>
      </c>
      <c r="AZ394" s="20">
        <v>9.2558428781161892E-14</v>
      </c>
      <c r="BA394" s="20">
        <v>9.2558428781161892E-14</v>
      </c>
      <c r="BB394" s="20">
        <v>9.2558428781161892E-14</v>
      </c>
      <c r="BC394" s="20">
        <v>9.2558428781161892E-14</v>
      </c>
      <c r="BD394" s="20">
        <v>9.2558428781161892E-14</v>
      </c>
      <c r="BE394" s="20">
        <v>9.2558428781161892E-14</v>
      </c>
      <c r="BF394" s="20">
        <v>9.2558428781161892E-14</v>
      </c>
      <c r="BG394" s="20">
        <v>9.2558428781161892E-14</v>
      </c>
      <c r="BH394" s="20">
        <v>9.2558428781161892E-14</v>
      </c>
      <c r="BI394" s="20">
        <v>9.2558428781161892E-14</v>
      </c>
      <c r="BJ394" s="20">
        <v>9.2558428781161892E-14</v>
      </c>
      <c r="BK394" s="20">
        <v>9.2558428781161892E-14</v>
      </c>
      <c r="BL394" s="20">
        <v>9.2558428781161892E-14</v>
      </c>
      <c r="BM394" s="20">
        <v>9.2558428781161892E-14</v>
      </c>
    </row>
    <row r="395" spans="1:65">
      <c r="A395" s="25" t="s">
        <v>854</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803</v>
      </c>
      <c r="AH396" s="4" t="s">
        <v>803</v>
      </c>
    </row>
    <row r="397" spans="1:65">
      <c r="A397" s="4" t="s">
        <v>846</v>
      </c>
      <c r="AH397" s="4" t="s">
        <v>847</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49.704222281291223</v>
      </c>
      <c r="D399" s="20">
        <v>68.851373904477953</v>
      </c>
      <c r="E399" s="20">
        <v>73.822291999941626</v>
      </c>
      <c r="F399" s="20">
        <v>74.666318532167125</v>
      </c>
      <c r="G399" s="20">
        <v>75.321400250668702</v>
      </c>
      <c r="H399" s="20">
        <v>76.456343322131801</v>
      </c>
      <c r="I399" s="20">
        <v>79.044112818454281</v>
      </c>
      <c r="J399" s="20">
        <v>80.772638914053559</v>
      </c>
      <c r="K399" s="20">
        <v>82.966385820699927</v>
      </c>
      <c r="L399" s="20">
        <v>84.102932312994241</v>
      </c>
      <c r="M399" s="20">
        <v>85.100059426053704</v>
      </c>
      <c r="N399" s="20">
        <v>83.246096880258165</v>
      </c>
      <c r="O399" s="20">
        <v>85.409228579193524</v>
      </c>
      <c r="P399" s="20">
        <v>88.812465234350341</v>
      </c>
      <c r="Q399" s="20">
        <v>86.222063730009381</v>
      </c>
      <c r="R399" s="20">
        <v>86.222063730009381</v>
      </c>
      <c r="S399" s="20">
        <v>86.222063730009381</v>
      </c>
      <c r="T399" s="20">
        <v>86.222063730009381</v>
      </c>
      <c r="U399" s="20">
        <v>86.222063730009381</v>
      </c>
      <c r="V399" s="20">
        <v>86.222063730009381</v>
      </c>
      <c r="W399" s="20">
        <v>86.222063730009381</v>
      </c>
      <c r="X399" s="20">
        <v>86.222063730009381</v>
      </c>
      <c r="Y399" s="20">
        <v>86.222063730009381</v>
      </c>
      <c r="Z399" s="20">
        <v>86.222063730009381</v>
      </c>
      <c r="AA399" s="20">
        <v>86.222063730009381</v>
      </c>
      <c r="AB399" s="20">
        <v>86.222063730009381</v>
      </c>
      <c r="AC399" s="20">
        <v>86.222063730009381</v>
      </c>
      <c r="AD399" s="20">
        <v>86.222063730009381</v>
      </c>
      <c r="AE399" s="20">
        <v>86.222063730009381</v>
      </c>
      <c r="AF399" s="20">
        <v>86.222063730009381</v>
      </c>
      <c r="AH399" s="22" cm="1">
        <f t="array" ref="AH399:AH422">Percent_MD</f>
        <v>1</v>
      </c>
      <c r="AI399" s="20" cm="1">
        <f t="array" aca="1" ref="AI399:AI422" ca="1">Winter___MD___Hours</f>
        <v>0</v>
      </c>
      <c r="AJ399" s="20" cm="1">
        <f t="array" ref="AJ399:BM399">$AH399*Total_Maximum_Demand__MVA____Option_8_Winter_POE10</f>
        <v>53.187555723365975</v>
      </c>
      <c r="AK399" s="20">
        <v>72.093222619012721</v>
      </c>
      <c r="AL399" s="20">
        <v>77.258431665518174</v>
      </c>
      <c r="AM399" s="20">
        <v>78.054220475722587</v>
      </c>
      <c r="AN399" s="20">
        <v>78.555663540793276</v>
      </c>
      <c r="AO399" s="20">
        <v>79.665901698829117</v>
      </c>
      <c r="AP399" s="20">
        <v>82.294184114400352</v>
      </c>
      <c r="AQ399" s="20">
        <v>83.72492336184547</v>
      </c>
      <c r="AR399" s="20">
        <v>86.458714909021197</v>
      </c>
      <c r="AS399" s="20">
        <v>94.777748194752846</v>
      </c>
      <c r="AT399" s="20">
        <v>87.909221924157649</v>
      </c>
      <c r="AU399" s="20">
        <v>86.562590493298686</v>
      </c>
      <c r="AV399" s="20">
        <v>88.369924564615317</v>
      </c>
      <c r="AW399" s="20">
        <v>92.327791916597292</v>
      </c>
      <c r="AX399" s="20">
        <v>89.641313717404714</v>
      </c>
      <c r="AY399" s="20">
        <v>89.641313717404714</v>
      </c>
      <c r="AZ399" s="20">
        <v>89.641313717404714</v>
      </c>
      <c r="BA399" s="20">
        <v>89.641313717404714</v>
      </c>
      <c r="BB399" s="20">
        <v>89.641313717404714</v>
      </c>
      <c r="BC399" s="20">
        <v>89.641313717404714</v>
      </c>
      <c r="BD399" s="20">
        <v>89.641313717404714</v>
      </c>
      <c r="BE399" s="20">
        <v>89.641313717404714</v>
      </c>
      <c r="BF399" s="20">
        <v>89.641313717404714</v>
      </c>
      <c r="BG399" s="20">
        <v>89.641313717404714</v>
      </c>
      <c r="BH399" s="20">
        <v>89.641313717404714</v>
      </c>
      <c r="BI399" s="20">
        <v>89.641313717404714</v>
      </c>
      <c r="BJ399" s="20">
        <v>89.641313717404714</v>
      </c>
      <c r="BK399" s="20">
        <v>89.641313717404714</v>
      </c>
      <c r="BL399" s="20">
        <v>89.641313717404714</v>
      </c>
      <c r="BM399" s="20">
        <v>89.641313717404714</v>
      </c>
    </row>
    <row r="400" spans="1:65">
      <c r="A400" s="22">
        <v>0.99</v>
      </c>
      <c r="B400" s="20">
        <f ca="1"/>
        <v>1.4859926918392203</v>
      </c>
      <c r="C400" s="20" cm="1">
        <f t="array" ref="C400:AF400">$A400*Total_Maximum_Demand__MVA____Option_8_Winter_POE50</f>
        <v>49.207180058478308</v>
      </c>
      <c r="D400" s="20">
        <v>68.162860165433173</v>
      </c>
      <c r="E400" s="20">
        <v>73.084069079942211</v>
      </c>
      <c r="F400" s="20">
        <v>73.91965534684546</v>
      </c>
      <c r="G400" s="20">
        <v>74.568186248162021</v>
      </c>
      <c r="H400" s="20">
        <v>75.691779888910489</v>
      </c>
      <c r="I400" s="20">
        <v>78.253671690269741</v>
      </c>
      <c r="J400" s="20">
        <v>79.964912524913018</v>
      </c>
      <c r="K400" s="20">
        <v>82.136721962492928</v>
      </c>
      <c r="L400" s="20">
        <v>83.261902989864296</v>
      </c>
      <c r="M400" s="20">
        <v>84.249058831793164</v>
      </c>
      <c r="N400" s="20">
        <v>82.413635911455586</v>
      </c>
      <c r="O400" s="20">
        <v>84.555136293401588</v>
      </c>
      <c r="P400" s="20">
        <v>87.924340582006835</v>
      </c>
      <c r="Q400" s="20">
        <v>85.359843092709283</v>
      </c>
      <c r="R400" s="20">
        <v>85.359843092709283</v>
      </c>
      <c r="S400" s="20">
        <v>85.359843092709283</v>
      </c>
      <c r="T400" s="20">
        <v>85.359843092709283</v>
      </c>
      <c r="U400" s="20">
        <v>85.359843092709283</v>
      </c>
      <c r="V400" s="20">
        <v>85.359843092709283</v>
      </c>
      <c r="W400" s="20">
        <v>85.359843092709283</v>
      </c>
      <c r="X400" s="20">
        <v>85.359843092709283</v>
      </c>
      <c r="Y400" s="20">
        <v>85.359843092709283</v>
      </c>
      <c r="Z400" s="20">
        <v>85.359843092709283</v>
      </c>
      <c r="AA400" s="20">
        <v>85.359843092709283</v>
      </c>
      <c r="AB400" s="20">
        <v>85.359843092709283</v>
      </c>
      <c r="AC400" s="20">
        <v>85.359843092709283</v>
      </c>
      <c r="AD400" s="20">
        <v>85.359843092709283</v>
      </c>
      <c r="AE400" s="20">
        <v>85.359843092709283</v>
      </c>
      <c r="AF400" s="20">
        <v>85.359843092709283</v>
      </c>
      <c r="AH400" s="22">
        <v>0.99</v>
      </c>
      <c r="AI400" s="20">
        <f ca="1"/>
        <v>1.4859926918392203</v>
      </c>
      <c r="AJ400" s="20" cm="1">
        <f t="array" ref="AJ400:BM400">$AH400*Total_Maximum_Demand__MVA____Option_8_Winter_POE10</f>
        <v>52.655680166132314</v>
      </c>
      <c r="AK400" s="20">
        <v>71.372290392822592</v>
      </c>
      <c r="AL400" s="20">
        <v>76.48584734886299</v>
      </c>
      <c r="AM400" s="20">
        <v>77.273678270965362</v>
      </c>
      <c r="AN400" s="20">
        <v>77.770106905385347</v>
      </c>
      <c r="AO400" s="20">
        <v>78.869242681840831</v>
      </c>
      <c r="AP400" s="20">
        <v>81.471242273256351</v>
      </c>
      <c r="AQ400" s="20">
        <v>82.887674128227019</v>
      </c>
      <c r="AR400" s="20">
        <v>85.594127759930984</v>
      </c>
      <c r="AS400" s="20">
        <v>93.82997071280532</v>
      </c>
      <c r="AT400" s="20">
        <v>87.030129704916078</v>
      </c>
      <c r="AU400" s="20">
        <v>85.696964588365702</v>
      </c>
      <c r="AV400" s="20">
        <v>87.486225318969161</v>
      </c>
      <c r="AW400" s="20">
        <v>91.404513997431323</v>
      </c>
      <c r="AX400" s="20">
        <v>88.744900580230663</v>
      </c>
      <c r="AY400" s="20">
        <v>88.744900580230663</v>
      </c>
      <c r="AZ400" s="20">
        <v>88.744900580230663</v>
      </c>
      <c r="BA400" s="20">
        <v>88.744900580230663</v>
      </c>
      <c r="BB400" s="20">
        <v>88.744900580230663</v>
      </c>
      <c r="BC400" s="20">
        <v>88.744900580230663</v>
      </c>
      <c r="BD400" s="20">
        <v>88.744900580230663</v>
      </c>
      <c r="BE400" s="20">
        <v>88.744900580230663</v>
      </c>
      <c r="BF400" s="20">
        <v>88.744900580230663</v>
      </c>
      <c r="BG400" s="20">
        <v>88.744900580230663</v>
      </c>
      <c r="BH400" s="20">
        <v>88.744900580230663</v>
      </c>
      <c r="BI400" s="20">
        <v>88.744900580230663</v>
      </c>
      <c r="BJ400" s="20">
        <v>88.744900580230663</v>
      </c>
      <c r="BK400" s="20">
        <v>88.744900580230663</v>
      </c>
      <c r="BL400" s="20">
        <v>88.744900580230663</v>
      </c>
      <c r="BM400" s="20">
        <v>88.744900580230663</v>
      </c>
    </row>
    <row r="401" spans="1:65">
      <c r="A401" s="22">
        <v>0.98</v>
      </c>
      <c r="B401" s="20">
        <f ca="1"/>
        <v>3.2691839220462842</v>
      </c>
      <c r="C401" s="20" cm="1">
        <f t="array" ref="C401:AF401">$A401*Total_Maximum_Demand__MVA____Option_8_Winter_POE50</f>
        <v>48.7101378356654</v>
      </c>
      <c r="D401" s="20">
        <v>67.474346426388394</v>
      </c>
      <c r="E401" s="20">
        <v>72.345846159942795</v>
      </c>
      <c r="F401" s="20">
        <v>73.17299216152378</v>
      </c>
      <c r="G401" s="20">
        <v>73.814972245655326</v>
      </c>
      <c r="H401" s="20">
        <v>74.927216455689162</v>
      </c>
      <c r="I401" s="20">
        <v>77.463230562085187</v>
      </c>
      <c r="J401" s="20">
        <v>79.157186135772491</v>
      </c>
      <c r="K401" s="20">
        <v>81.307058104285929</v>
      </c>
      <c r="L401" s="20">
        <v>82.420873666734352</v>
      </c>
      <c r="M401" s="20">
        <v>83.398058237532624</v>
      </c>
      <c r="N401" s="20">
        <v>81.581174942652993</v>
      </c>
      <c r="O401" s="20">
        <v>83.701044007609653</v>
      </c>
      <c r="P401" s="20">
        <v>87.036215929663328</v>
      </c>
      <c r="Q401" s="20">
        <v>84.497622455409186</v>
      </c>
      <c r="R401" s="20">
        <v>84.497622455409186</v>
      </c>
      <c r="S401" s="20">
        <v>84.497622455409186</v>
      </c>
      <c r="T401" s="20">
        <v>84.497622455409186</v>
      </c>
      <c r="U401" s="20">
        <v>84.497622455409186</v>
      </c>
      <c r="V401" s="20">
        <v>84.497622455409186</v>
      </c>
      <c r="W401" s="20">
        <v>84.497622455409186</v>
      </c>
      <c r="X401" s="20">
        <v>84.497622455409186</v>
      </c>
      <c r="Y401" s="20">
        <v>84.497622455409186</v>
      </c>
      <c r="Z401" s="20">
        <v>84.497622455409186</v>
      </c>
      <c r="AA401" s="20">
        <v>84.497622455409186</v>
      </c>
      <c r="AB401" s="20">
        <v>84.497622455409186</v>
      </c>
      <c r="AC401" s="20">
        <v>84.497622455409186</v>
      </c>
      <c r="AD401" s="20">
        <v>84.497622455409186</v>
      </c>
      <c r="AE401" s="20">
        <v>84.497622455409186</v>
      </c>
      <c r="AF401" s="20">
        <v>84.497622455409186</v>
      </c>
      <c r="AH401" s="22">
        <v>0.98</v>
      </c>
      <c r="AI401" s="20">
        <f ca="1"/>
        <v>3.2691839220462842</v>
      </c>
      <c r="AJ401" s="20" cm="1">
        <f t="array" ref="AJ401:BM401">$AH401*Total_Maximum_Demand__MVA____Option_8_Winter_POE10</f>
        <v>52.123804608898652</v>
      </c>
      <c r="AK401" s="20">
        <v>70.651358166632463</v>
      </c>
      <c r="AL401" s="20">
        <v>75.713263032207806</v>
      </c>
      <c r="AM401" s="20">
        <v>76.493136066208137</v>
      </c>
      <c r="AN401" s="20">
        <v>76.984550269977404</v>
      </c>
      <c r="AO401" s="20">
        <v>78.07258366485253</v>
      </c>
      <c r="AP401" s="20">
        <v>80.64830043211235</v>
      </c>
      <c r="AQ401" s="20">
        <v>82.050424894608554</v>
      </c>
      <c r="AR401" s="20">
        <v>84.729540610840772</v>
      </c>
      <c r="AS401" s="20">
        <v>92.882193230857794</v>
      </c>
      <c r="AT401" s="20">
        <v>86.151037485674493</v>
      </c>
      <c r="AU401" s="20">
        <v>84.831338683432705</v>
      </c>
      <c r="AV401" s="20">
        <v>86.602526073323006</v>
      </c>
      <c r="AW401" s="20">
        <v>90.48123607826534</v>
      </c>
      <c r="AX401" s="20">
        <v>87.848487443056612</v>
      </c>
      <c r="AY401" s="20">
        <v>87.848487443056612</v>
      </c>
      <c r="AZ401" s="20">
        <v>87.848487443056612</v>
      </c>
      <c r="BA401" s="20">
        <v>87.848487443056612</v>
      </c>
      <c r="BB401" s="20">
        <v>87.848487443056612</v>
      </c>
      <c r="BC401" s="20">
        <v>87.848487443056612</v>
      </c>
      <c r="BD401" s="20">
        <v>87.848487443056612</v>
      </c>
      <c r="BE401" s="20">
        <v>87.848487443056612</v>
      </c>
      <c r="BF401" s="20">
        <v>87.848487443056612</v>
      </c>
      <c r="BG401" s="20">
        <v>87.848487443056612</v>
      </c>
      <c r="BH401" s="20">
        <v>87.848487443056612</v>
      </c>
      <c r="BI401" s="20">
        <v>87.848487443056612</v>
      </c>
      <c r="BJ401" s="20">
        <v>87.848487443056612</v>
      </c>
      <c r="BK401" s="20">
        <v>87.848487443056612</v>
      </c>
      <c r="BL401" s="20">
        <v>87.848487443056612</v>
      </c>
      <c r="BM401" s="20">
        <v>87.848487443056612</v>
      </c>
    </row>
    <row r="402" spans="1:65">
      <c r="A402" s="22">
        <v>0.97</v>
      </c>
      <c r="B402" s="20">
        <f ca="1"/>
        <v>6.8355663824604127</v>
      </c>
      <c r="C402" s="20" cm="1">
        <f t="array" ref="C402:AF402">$A402*Total_Maximum_Demand__MVA____Option_8_Winter_POE50</f>
        <v>48.213095612852484</v>
      </c>
      <c r="D402" s="20">
        <v>66.785832687343614</v>
      </c>
      <c r="E402" s="20">
        <v>71.607623239943379</v>
      </c>
      <c r="F402" s="20">
        <v>72.426328976202115</v>
      </c>
      <c r="G402" s="20">
        <v>73.061758243148645</v>
      </c>
      <c r="H402" s="20">
        <v>74.16265302246785</v>
      </c>
      <c r="I402" s="20">
        <v>76.672789433900647</v>
      </c>
      <c r="J402" s="20">
        <v>78.34945974663195</v>
      </c>
      <c r="K402" s="20">
        <v>80.47739424607893</v>
      </c>
      <c r="L402" s="20">
        <v>81.579844343604407</v>
      </c>
      <c r="M402" s="20">
        <v>82.547057643272097</v>
      </c>
      <c r="N402" s="20">
        <v>80.748713973850414</v>
      </c>
      <c r="O402" s="20">
        <v>82.846951721817717</v>
      </c>
      <c r="P402" s="20">
        <v>86.148091277319836</v>
      </c>
      <c r="Q402" s="20">
        <v>83.635401818109102</v>
      </c>
      <c r="R402" s="20">
        <v>83.635401818109102</v>
      </c>
      <c r="S402" s="20">
        <v>83.635401818109102</v>
      </c>
      <c r="T402" s="20">
        <v>83.635401818109102</v>
      </c>
      <c r="U402" s="20">
        <v>83.635401818109102</v>
      </c>
      <c r="V402" s="20">
        <v>83.635401818109102</v>
      </c>
      <c r="W402" s="20">
        <v>83.635401818109102</v>
      </c>
      <c r="X402" s="20">
        <v>83.635401818109102</v>
      </c>
      <c r="Y402" s="20">
        <v>83.635401818109102</v>
      </c>
      <c r="Z402" s="20">
        <v>83.635401818109102</v>
      </c>
      <c r="AA402" s="20">
        <v>83.635401818109102</v>
      </c>
      <c r="AB402" s="20">
        <v>83.635401818109102</v>
      </c>
      <c r="AC402" s="20">
        <v>83.635401818109102</v>
      </c>
      <c r="AD402" s="20">
        <v>83.635401818109102</v>
      </c>
      <c r="AE402" s="20">
        <v>83.635401818109102</v>
      </c>
      <c r="AF402" s="20">
        <v>83.635401818109102</v>
      </c>
      <c r="AH402" s="22">
        <v>0.97</v>
      </c>
      <c r="AI402" s="20">
        <f ca="1"/>
        <v>6.8355663824604127</v>
      </c>
      <c r="AJ402" s="20" cm="1">
        <f t="array" ref="AJ402:BM402">$AH402*Total_Maximum_Demand__MVA____Option_8_Winter_POE10</f>
        <v>51.591929051664991</v>
      </c>
      <c r="AK402" s="20">
        <v>69.930425940442333</v>
      </c>
      <c r="AL402" s="20">
        <v>74.940678715552622</v>
      </c>
      <c r="AM402" s="20">
        <v>75.712593861450912</v>
      </c>
      <c r="AN402" s="20">
        <v>76.198993634569476</v>
      </c>
      <c r="AO402" s="20">
        <v>77.275924647864244</v>
      </c>
      <c r="AP402" s="20">
        <v>79.825358590968335</v>
      </c>
      <c r="AQ402" s="20">
        <v>81.213175660990103</v>
      </c>
      <c r="AR402" s="20">
        <v>83.864953461750559</v>
      </c>
      <c r="AS402" s="20">
        <v>91.934415748910254</v>
      </c>
      <c r="AT402" s="20">
        <v>85.271945266432922</v>
      </c>
      <c r="AU402" s="20">
        <v>83.965712778499721</v>
      </c>
      <c r="AV402" s="20">
        <v>85.71882682767685</v>
      </c>
      <c r="AW402" s="20">
        <v>89.557958159099371</v>
      </c>
      <c r="AX402" s="20">
        <v>86.952074305882576</v>
      </c>
      <c r="AY402" s="20">
        <v>86.952074305882576</v>
      </c>
      <c r="AZ402" s="20">
        <v>86.952074305882576</v>
      </c>
      <c r="BA402" s="20">
        <v>86.952074305882576</v>
      </c>
      <c r="BB402" s="20">
        <v>86.952074305882576</v>
      </c>
      <c r="BC402" s="20">
        <v>86.952074305882576</v>
      </c>
      <c r="BD402" s="20">
        <v>86.952074305882576</v>
      </c>
      <c r="BE402" s="20">
        <v>86.952074305882576</v>
      </c>
      <c r="BF402" s="20">
        <v>86.952074305882576</v>
      </c>
      <c r="BG402" s="20">
        <v>86.952074305882576</v>
      </c>
      <c r="BH402" s="20">
        <v>86.952074305882576</v>
      </c>
      <c r="BI402" s="20">
        <v>86.952074305882576</v>
      </c>
      <c r="BJ402" s="20">
        <v>86.952074305882576</v>
      </c>
      <c r="BK402" s="20">
        <v>86.952074305882576</v>
      </c>
      <c r="BL402" s="20">
        <v>86.952074305882576</v>
      </c>
      <c r="BM402" s="20">
        <v>86.952074305882576</v>
      </c>
    </row>
    <row r="403" spans="1:65">
      <c r="A403" s="22">
        <v>0.95</v>
      </c>
      <c r="B403" s="20">
        <f ca="1"/>
        <v>17.534713763702822</v>
      </c>
      <c r="C403" s="20" cm="1">
        <f t="array" ref="C403:AF403">$A403*Total_Maximum_Demand__MVA____Option_8_Winter_POE50</f>
        <v>47.219011167226661</v>
      </c>
      <c r="D403" s="20">
        <v>65.408805209254055</v>
      </c>
      <c r="E403" s="20">
        <v>70.131177399944548</v>
      </c>
      <c r="F403" s="20">
        <v>70.933002605558769</v>
      </c>
      <c r="G403" s="20">
        <v>71.555330238135269</v>
      </c>
      <c r="H403" s="20">
        <v>72.633526156025212</v>
      </c>
      <c r="I403" s="20">
        <v>75.091907177531567</v>
      </c>
      <c r="J403" s="20">
        <v>76.734006968350883</v>
      </c>
      <c r="K403" s="20">
        <v>78.818066529664932</v>
      </c>
      <c r="L403" s="20">
        <v>79.897785697344531</v>
      </c>
      <c r="M403" s="20">
        <v>80.845056454751017</v>
      </c>
      <c r="N403" s="20">
        <v>79.083792036245256</v>
      </c>
      <c r="O403" s="20">
        <v>81.138767150233846</v>
      </c>
      <c r="P403" s="20">
        <v>84.371841972632822</v>
      </c>
      <c r="Q403" s="20">
        <v>81.910960543508907</v>
      </c>
      <c r="R403" s="20">
        <v>81.910960543508907</v>
      </c>
      <c r="S403" s="20">
        <v>81.910960543508907</v>
      </c>
      <c r="T403" s="20">
        <v>81.910960543508907</v>
      </c>
      <c r="U403" s="20">
        <v>81.910960543508907</v>
      </c>
      <c r="V403" s="20">
        <v>81.910960543508907</v>
      </c>
      <c r="W403" s="20">
        <v>81.910960543508907</v>
      </c>
      <c r="X403" s="20">
        <v>81.910960543508907</v>
      </c>
      <c r="Y403" s="20">
        <v>81.910960543508907</v>
      </c>
      <c r="Z403" s="20">
        <v>81.910960543508907</v>
      </c>
      <c r="AA403" s="20">
        <v>81.910960543508907</v>
      </c>
      <c r="AB403" s="20">
        <v>81.910960543508907</v>
      </c>
      <c r="AC403" s="20">
        <v>81.910960543508907</v>
      </c>
      <c r="AD403" s="20">
        <v>81.910960543508907</v>
      </c>
      <c r="AE403" s="20">
        <v>81.910960543508907</v>
      </c>
      <c r="AF403" s="20">
        <v>81.910960543508907</v>
      </c>
      <c r="AH403" s="22">
        <v>0.95</v>
      </c>
      <c r="AI403" s="20">
        <f ca="1"/>
        <v>17.534713763702822</v>
      </c>
      <c r="AJ403" s="20" cm="1">
        <f t="array" ref="AJ403:BM403">$AH403*Total_Maximum_Demand__MVA____Option_8_Winter_POE10</f>
        <v>50.528177937197675</v>
      </c>
      <c r="AK403" s="20">
        <v>68.488561488062075</v>
      </c>
      <c r="AL403" s="20">
        <v>73.395510082242268</v>
      </c>
      <c r="AM403" s="20">
        <v>74.151509451936448</v>
      </c>
      <c r="AN403" s="20">
        <v>74.627880363753604</v>
      </c>
      <c r="AO403" s="20">
        <v>75.682606613887657</v>
      </c>
      <c r="AP403" s="20">
        <v>78.179474908680334</v>
      </c>
      <c r="AQ403" s="20">
        <v>79.538677193753188</v>
      </c>
      <c r="AR403" s="20">
        <v>82.135779163570135</v>
      </c>
      <c r="AS403" s="20">
        <v>90.038860785015203</v>
      </c>
      <c r="AT403" s="20">
        <v>83.513760827949767</v>
      </c>
      <c r="AU403" s="20">
        <v>82.234460968633741</v>
      </c>
      <c r="AV403" s="20">
        <v>83.951428336384552</v>
      </c>
      <c r="AW403" s="20">
        <v>87.711402320767419</v>
      </c>
      <c r="AX403" s="20">
        <v>85.159248031534474</v>
      </c>
      <c r="AY403" s="20">
        <v>85.159248031534474</v>
      </c>
      <c r="AZ403" s="20">
        <v>85.159248031534474</v>
      </c>
      <c r="BA403" s="20">
        <v>85.159248031534474</v>
      </c>
      <c r="BB403" s="20">
        <v>85.159248031534474</v>
      </c>
      <c r="BC403" s="20">
        <v>85.159248031534474</v>
      </c>
      <c r="BD403" s="20">
        <v>85.159248031534474</v>
      </c>
      <c r="BE403" s="20">
        <v>85.159248031534474</v>
      </c>
      <c r="BF403" s="20">
        <v>85.159248031534474</v>
      </c>
      <c r="BG403" s="20">
        <v>85.159248031534474</v>
      </c>
      <c r="BH403" s="20">
        <v>85.159248031534474</v>
      </c>
      <c r="BI403" s="20">
        <v>85.159248031534474</v>
      </c>
      <c r="BJ403" s="20">
        <v>85.159248031534474</v>
      </c>
      <c r="BK403" s="20">
        <v>85.159248031534474</v>
      </c>
      <c r="BL403" s="20">
        <v>85.159248031534474</v>
      </c>
      <c r="BM403" s="20">
        <v>85.159248031534474</v>
      </c>
    </row>
    <row r="404" spans="1:65">
      <c r="A404" s="22">
        <v>0.9</v>
      </c>
      <c r="B404" s="20">
        <f ca="1"/>
        <v>78.757612667478497</v>
      </c>
      <c r="C404" s="20" cm="1">
        <f t="array" ref="C404:AF404">$A404*Total_Maximum_Demand__MVA____Option_8_Winter_POE50</f>
        <v>44.733800053162099</v>
      </c>
      <c r="D404" s="20">
        <v>61.966236514030157</v>
      </c>
      <c r="E404" s="20">
        <v>66.440062799947469</v>
      </c>
      <c r="F404" s="20">
        <v>67.199686678950414</v>
      </c>
      <c r="G404" s="20">
        <v>67.789260225601836</v>
      </c>
      <c r="H404" s="20">
        <v>68.810708989918624</v>
      </c>
      <c r="I404" s="20">
        <v>71.139701536608854</v>
      </c>
      <c r="J404" s="20">
        <v>72.695375022648207</v>
      </c>
      <c r="K404" s="20">
        <v>74.669747238629938</v>
      </c>
      <c r="L404" s="20">
        <v>75.692639081694821</v>
      </c>
      <c r="M404" s="20">
        <v>76.59005348344833</v>
      </c>
      <c r="N404" s="20">
        <v>74.921487192232348</v>
      </c>
      <c r="O404" s="20">
        <v>76.868305721274169</v>
      </c>
      <c r="P404" s="20">
        <v>79.931218710915303</v>
      </c>
      <c r="Q404" s="20">
        <v>77.599857357008446</v>
      </c>
      <c r="R404" s="20">
        <v>77.599857357008446</v>
      </c>
      <c r="S404" s="20">
        <v>77.599857357008446</v>
      </c>
      <c r="T404" s="20">
        <v>77.599857357008446</v>
      </c>
      <c r="U404" s="20">
        <v>77.599857357008446</v>
      </c>
      <c r="V404" s="20">
        <v>77.599857357008446</v>
      </c>
      <c r="W404" s="20">
        <v>77.599857357008446</v>
      </c>
      <c r="X404" s="20">
        <v>77.599857357008446</v>
      </c>
      <c r="Y404" s="20">
        <v>77.599857357008446</v>
      </c>
      <c r="Z404" s="20">
        <v>77.599857357008446</v>
      </c>
      <c r="AA404" s="20">
        <v>77.599857357008446</v>
      </c>
      <c r="AB404" s="20">
        <v>77.599857357008446</v>
      </c>
      <c r="AC404" s="20">
        <v>77.599857357008446</v>
      </c>
      <c r="AD404" s="20">
        <v>77.599857357008446</v>
      </c>
      <c r="AE404" s="20">
        <v>77.599857357008446</v>
      </c>
      <c r="AF404" s="20">
        <v>77.599857357008446</v>
      </c>
      <c r="AH404" s="22">
        <v>0.9</v>
      </c>
      <c r="AI404" s="20">
        <f ca="1"/>
        <v>78.757612667478497</v>
      </c>
      <c r="AJ404" s="20" cm="1">
        <f t="array" ref="AJ404:BM404">$AH404*Total_Maximum_Demand__MVA____Option_8_Winter_POE10</f>
        <v>47.868800151029376</v>
      </c>
      <c r="AK404" s="20">
        <v>64.883900357111457</v>
      </c>
      <c r="AL404" s="20">
        <v>69.532588498966362</v>
      </c>
      <c r="AM404" s="20">
        <v>70.248798428150337</v>
      </c>
      <c r="AN404" s="20">
        <v>70.700097186713947</v>
      </c>
      <c r="AO404" s="20">
        <v>71.699311528946211</v>
      </c>
      <c r="AP404" s="20">
        <v>74.064765702960315</v>
      </c>
      <c r="AQ404" s="20">
        <v>75.35243102566092</v>
      </c>
      <c r="AR404" s="20">
        <v>77.812843418119073</v>
      </c>
      <c r="AS404" s="20">
        <v>85.29997337527756</v>
      </c>
      <c r="AT404" s="20">
        <v>79.118299731741885</v>
      </c>
      <c r="AU404" s="20">
        <v>77.906331443968824</v>
      </c>
      <c r="AV404" s="20">
        <v>79.532932108153787</v>
      </c>
      <c r="AW404" s="20">
        <v>83.095012724937561</v>
      </c>
      <c r="AX404" s="20">
        <v>80.677182345664249</v>
      </c>
      <c r="AY404" s="20">
        <v>80.677182345664249</v>
      </c>
      <c r="AZ404" s="20">
        <v>80.677182345664249</v>
      </c>
      <c r="BA404" s="20">
        <v>80.677182345664249</v>
      </c>
      <c r="BB404" s="20">
        <v>80.677182345664249</v>
      </c>
      <c r="BC404" s="20">
        <v>80.677182345664249</v>
      </c>
      <c r="BD404" s="20">
        <v>80.677182345664249</v>
      </c>
      <c r="BE404" s="20">
        <v>80.677182345664249</v>
      </c>
      <c r="BF404" s="20">
        <v>80.677182345664249</v>
      </c>
      <c r="BG404" s="20">
        <v>80.677182345664249</v>
      </c>
      <c r="BH404" s="20">
        <v>80.677182345664249</v>
      </c>
      <c r="BI404" s="20">
        <v>80.677182345664249</v>
      </c>
      <c r="BJ404" s="20">
        <v>80.677182345664249</v>
      </c>
      <c r="BK404" s="20">
        <v>80.677182345664249</v>
      </c>
      <c r="BL404" s="20">
        <v>80.677182345664249</v>
      </c>
      <c r="BM404" s="20">
        <v>80.677182345664249</v>
      </c>
    </row>
    <row r="405" spans="1:65">
      <c r="A405" s="22">
        <v>0.85</v>
      </c>
      <c r="B405" s="20">
        <f ca="1"/>
        <v>236.86723507917608</v>
      </c>
      <c r="C405" s="20" cm="1">
        <f t="array" ref="C405:AF405">$A405*Total_Maximum_Demand__MVA____Option_8_Winter_POE50</f>
        <v>42.248588939097537</v>
      </c>
      <c r="D405" s="20">
        <v>58.52366781880626</v>
      </c>
      <c r="E405" s="20">
        <v>62.748948199950384</v>
      </c>
      <c r="F405" s="20">
        <v>63.466370752342051</v>
      </c>
      <c r="G405" s="20">
        <v>64.023190213068389</v>
      </c>
      <c r="H405" s="20">
        <v>64.987891823812035</v>
      </c>
      <c r="I405" s="20">
        <v>67.187495895686141</v>
      </c>
      <c r="J405" s="20">
        <v>68.656743076945517</v>
      </c>
      <c r="K405" s="20">
        <v>70.52142794759493</v>
      </c>
      <c r="L405" s="20">
        <v>71.487492466045097</v>
      </c>
      <c r="M405" s="20">
        <v>72.335050512145642</v>
      </c>
      <c r="N405" s="20">
        <v>70.75918234821944</v>
      </c>
      <c r="O405" s="20">
        <v>72.597844292314491</v>
      </c>
      <c r="P405" s="20">
        <v>75.490595449197784</v>
      </c>
      <c r="Q405" s="20">
        <v>73.288754170507971</v>
      </c>
      <c r="R405" s="20">
        <v>73.288754170507971</v>
      </c>
      <c r="S405" s="20">
        <v>73.288754170507971</v>
      </c>
      <c r="T405" s="20">
        <v>73.288754170507971</v>
      </c>
      <c r="U405" s="20">
        <v>73.288754170507971</v>
      </c>
      <c r="V405" s="20">
        <v>73.288754170507971</v>
      </c>
      <c r="W405" s="20">
        <v>73.288754170507971</v>
      </c>
      <c r="X405" s="20">
        <v>73.288754170507971</v>
      </c>
      <c r="Y405" s="20">
        <v>73.288754170507971</v>
      </c>
      <c r="Z405" s="20">
        <v>73.288754170507971</v>
      </c>
      <c r="AA405" s="20">
        <v>73.288754170507971</v>
      </c>
      <c r="AB405" s="20">
        <v>73.288754170507971</v>
      </c>
      <c r="AC405" s="20">
        <v>73.288754170507971</v>
      </c>
      <c r="AD405" s="20">
        <v>73.288754170507971</v>
      </c>
      <c r="AE405" s="20">
        <v>73.288754170507971</v>
      </c>
      <c r="AF405" s="20">
        <v>73.288754170507971</v>
      </c>
      <c r="AH405" s="22">
        <v>0.85</v>
      </c>
      <c r="AI405" s="20">
        <f ca="1"/>
        <v>236.86723507917608</v>
      </c>
      <c r="AJ405" s="20" cm="1">
        <f t="array" ref="AJ405:BM405">$AH405*Total_Maximum_Demand__MVA____Option_8_Winter_POE10</f>
        <v>45.209422364861076</v>
      </c>
      <c r="AK405" s="20">
        <v>61.279239226160811</v>
      </c>
      <c r="AL405" s="20">
        <v>65.669666915690442</v>
      </c>
      <c r="AM405" s="20">
        <v>66.346087404364198</v>
      </c>
      <c r="AN405" s="20">
        <v>66.77231400967429</v>
      </c>
      <c r="AO405" s="20">
        <v>67.716016444004751</v>
      </c>
      <c r="AP405" s="20">
        <v>69.950056497240297</v>
      </c>
      <c r="AQ405" s="20">
        <v>71.166184857568652</v>
      </c>
      <c r="AR405" s="20">
        <v>73.489907672668011</v>
      </c>
      <c r="AS405" s="20">
        <v>80.561085965539917</v>
      </c>
      <c r="AT405" s="20">
        <v>74.722838635534004</v>
      </c>
      <c r="AU405" s="20">
        <v>73.578201919303879</v>
      </c>
      <c r="AV405" s="20">
        <v>75.114435879923022</v>
      </c>
      <c r="AW405" s="20">
        <v>78.478623129107703</v>
      </c>
      <c r="AX405" s="20">
        <v>76.19511665979401</v>
      </c>
      <c r="AY405" s="20">
        <v>76.19511665979401</v>
      </c>
      <c r="AZ405" s="20">
        <v>76.19511665979401</v>
      </c>
      <c r="BA405" s="20">
        <v>76.19511665979401</v>
      </c>
      <c r="BB405" s="20">
        <v>76.19511665979401</v>
      </c>
      <c r="BC405" s="20">
        <v>76.19511665979401</v>
      </c>
      <c r="BD405" s="20">
        <v>76.19511665979401</v>
      </c>
      <c r="BE405" s="20">
        <v>76.19511665979401</v>
      </c>
      <c r="BF405" s="20">
        <v>76.19511665979401</v>
      </c>
      <c r="BG405" s="20">
        <v>76.19511665979401</v>
      </c>
      <c r="BH405" s="20">
        <v>76.19511665979401</v>
      </c>
      <c r="BI405" s="20">
        <v>76.19511665979401</v>
      </c>
      <c r="BJ405" s="20">
        <v>76.19511665979401</v>
      </c>
      <c r="BK405" s="20">
        <v>76.19511665979401</v>
      </c>
      <c r="BL405" s="20">
        <v>76.19511665979401</v>
      </c>
      <c r="BM405" s="20">
        <v>76.19511665979401</v>
      </c>
    </row>
    <row r="406" spans="1:65">
      <c r="A406" s="22">
        <v>0.8</v>
      </c>
      <c r="B406" s="20">
        <f ca="1"/>
        <v>497.51035322778779</v>
      </c>
      <c r="C406" s="20" cm="1">
        <f t="array" ref="C406:AF406">$A406*Total_Maximum_Demand__MVA____Option_8_Winter_POE50</f>
        <v>39.763377825032983</v>
      </c>
      <c r="D406" s="20">
        <v>55.081099123582362</v>
      </c>
      <c r="E406" s="20">
        <v>59.057833599953305</v>
      </c>
      <c r="F406" s="20">
        <v>59.733054825733703</v>
      </c>
      <c r="G406" s="20">
        <v>60.257120200534963</v>
      </c>
      <c r="H406" s="20">
        <v>61.165074657705446</v>
      </c>
      <c r="I406" s="20">
        <v>63.235290254763427</v>
      </c>
      <c r="J406" s="20">
        <v>64.618111131242856</v>
      </c>
      <c r="K406" s="20">
        <v>66.37310865655995</v>
      </c>
      <c r="L406" s="20">
        <v>67.282345850395401</v>
      </c>
      <c r="M406" s="20">
        <v>68.080047540842969</v>
      </c>
      <c r="N406" s="20">
        <v>66.596877504206532</v>
      </c>
      <c r="O406" s="20">
        <v>68.327382863354828</v>
      </c>
      <c r="P406" s="20">
        <v>71.049972187480279</v>
      </c>
      <c r="Q406" s="20">
        <v>68.977650984007511</v>
      </c>
      <c r="R406" s="20">
        <v>68.977650984007511</v>
      </c>
      <c r="S406" s="20">
        <v>68.977650984007511</v>
      </c>
      <c r="T406" s="20">
        <v>68.977650984007511</v>
      </c>
      <c r="U406" s="20">
        <v>68.977650984007511</v>
      </c>
      <c r="V406" s="20">
        <v>68.977650984007511</v>
      </c>
      <c r="W406" s="20">
        <v>68.977650984007511</v>
      </c>
      <c r="X406" s="20">
        <v>68.977650984007511</v>
      </c>
      <c r="Y406" s="20">
        <v>68.977650984007511</v>
      </c>
      <c r="Z406" s="20">
        <v>68.977650984007511</v>
      </c>
      <c r="AA406" s="20">
        <v>68.977650984007511</v>
      </c>
      <c r="AB406" s="20">
        <v>68.977650984007511</v>
      </c>
      <c r="AC406" s="20">
        <v>68.977650984007511</v>
      </c>
      <c r="AD406" s="20">
        <v>68.977650984007511</v>
      </c>
      <c r="AE406" s="20">
        <v>68.977650984007511</v>
      </c>
      <c r="AF406" s="20">
        <v>68.977650984007511</v>
      </c>
      <c r="AH406" s="22">
        <v>0.8</v>
      </c>
      <c r="AI406" s="20">
        <f ca="1"/>
        <v>497.51035322778779</v>
      </c>
      <c r="AJ406" s="20" cm="1">
        <f t="array" ref="AJ406:BM406">$AH406*Total_Maximum_Demand__MVA____Option_8_Winter_POE10</f>
        <v>42.550044578692784</v>
      </c>
      <c r="AK406" s="20">
        <v>57.67457809521018</v>
      </c>
      <c r="AL406" s="20">
        <v>61.806745332414543</v>
      </c>
      <c r="AM406" s="20">
        <v>62.443376380578073</v>
      </c>
      <c r="AN406" s="20">
        <v>62.844530832634625</v>
      </c>
      <c r="AO406" s="20">
        <v>63.732721359063298</v>
      </c>
      <c r="AP406" s="20">
        <v>65.835347291520279</v>
      </c>
      <c r="AQ406" s="20">
        <v>66.979938689476384</v>
      </c>
      <c r="AR406" s="20">
        <v>69.166971927216963</v>
      </c>
      <c r="AS406" s="20">
        <v>75.822198555802274</v>
      </c>
      <c r="AT406" s="20">
        <v>70.327377539326122</v>
      </c>
      <c r="AU406" s="20">
        <v>69.250072394638948</v>
      </c>
      <c r="AV406" s="20">
        <v>70.695939651692257</v>
      </c>
      <c r="AW406" s="20">
        <v>73.862233533277831</v>
      </c>
      <c r="AX406" s="20">
        <v>71.713050973923771</v>
      </c>
      <c r="AY406" s="20">
        <v>71.713050973923771</v>
      </c>
      <c r="AZ406" s="20">
        <v>71.713050973923771</v>
      </c>
      <c r="BA406" s="20">
        <v>71.713050973923771</v>
      </c>
      <c r="BB406" s="20">
        <v>71.713050973923771</v>
      </c>
      <c r="BC406" s="20">
        <v>71.713050973923771</v>
      </c>
      <c r="BD406" s="20">
        <v>71.713050973923771</v>
      </c>
      <c r="BE406" s="20">
        <v>71.713050973923771</v>
      </c>
      <c r="BF406" s="20">
        <v>71.713050973923771</v>
      </c>
      <c r="BG406" s="20">
        <v>71.713050973923771</v>
      </c>
      <c r="BH406" s="20">
        <v>71.713050973923771</v>
      </c>
      <c r="BI406" s="20">
        <v>71.713050973923771</v>
      </c>
      <c r="BJ406" s="20">
        <v>71.713050973923771</v>
      </c>
      <c r="BK406" s="20">
        <v>71.713050973923771</v>
      </c>
      <c r="BL406" s="20">
        <v>71.713050973923771</v>
      </c>
      <c r="BM406" s="20">
        <v>71.713050973923771</v>
      </c>
    </row>
    <row r="407" spans="1:65">
      <c r="A407" s="22">
        <v>0.75</v>
      </c>
      <c r="B407" s="20">
        <f ca="1"/>
        <v>803.6248477466296</v>
      </c>
      <c r="C407" s="20" cm="1">
        <f t="array" ref="C407:AF407">$A407*Total_Maximum_Demand__MVA____Option_8_Winter_POE50</f>
        <v>37.278166710968421</v>
      </c>
      <c r="D407" s="20">
        <v>51.638530428358465</v>
      </c>
      <c r="E407" s="20">
        <v>55.36671899995622</v>
      </c>
      <c r="F407" s="20">
        <v>55.999738899125347</v>
      </c>
      <c r="G407" s="20">
        <v>56.491050188001523</v>
      </c>
      <c r="H407" s="20">
        <v>57.342257491598851</v>
      </c>
      <c r="I407" s="20">
        <v>59.283084613840714</v>
      </c>
      <c r="J407" s="20">
        <v>60.579479185540166</v>
      </c>
      <c r="K407" s="20">
        <v>62.224789365524941</v>
      </c>
      <c r="L407" s="20">
        <v>63.077199234745677</v>
      </c>
      <c r="M407" s="20">
        <v>63.825044569540282</v>
      </c>
      <c r="N407" s="20">
        <v>62.434572660193624</v>
      </c>
      <c r="O407" s="20">
        <v>64.05692143439515</v>
      </c>
      <c r="P407" s="20">
        <v>66.60934892576276</v>
      </c>
      <c r="Q407" s="20">
        <v>64.666547797507036</v>
      </c>
      <c r="R407" s="20">
        <v>64.666547797507036</v>
      </c>
      <c r="S407" s="20">
        <v>64.666547797507036</v>
      </c>
      <c r="T407" s="20">
        <v>64.666547797507036</v>
      </c>
      <c r="U407" s="20">
        <v>64.666547797507036</v>
      </c>
      <c r="V407" s="20">
        <v>64.666547797507036</v>
      </c>
      <c r="W407" s="20">
        <v>64.666547797507036</v>
      </c>
      <c r="X407" s="20">
        <v>64.666547797507036</v>
      </c>
      <c r="Y407" s="20">
        <v>64.666547797507036</v>
      </c>
      <c r="Z407" s="20">
        <v>64.666547797507036</v>
      </c>
      <c r="AA407" s="20">
        <v>64.666547797507036</v>
      </c>
      <c r="AB407" s="20">
        <v>64.666547797507036</v>
      </c>
      <c r="AC407" s="20">
        <v>64.666547797507036</v>
      </c>
      <c r="AD407" s="20">
        <v>64.666547797507036</v>
      </c>
      <c r="AE407" s="20">
        <v>64.666547797507036</v>
      </c>
      <c r="AF407" s="20">
        <v>64.666547797507036</v>
      </c>
      <c r="AH407" s="22">
        <v>0.75</v>
      </c>
      <c r="AI407" s="20">
        <f ca="1"/>
        <v>803.6248477466296</v>
      </c>
      <c r="AJ407" s="20" cm="1">
        <f t="array" ref="AJ407:BM407">$AH407*Total_Maximum_Demand__MVA____Option_8_Winter_POE10</f>
        <v>39.890666792524485</v>
      </c>
      <c r="AK407" s="20">
        <v>54.069916964259541</v>
      </c>
      <c r="AL407" s="20">
        <v>57.94382374913863</v>
      </c>
      <c r="AM407" s="20">
        <v>58.540665356791941</v>
      </c>
      <c r="AN407" s="20">
        <v>58.916747655594961</v>
      </c>
      <c r="AO407" s="20">
        <v>59.749426274121838</v>
      </c>
      <c r="AP407" s="20">
        <v>61.72063808580026</v>
      </c>
      <c r="AQ407" s="20">
        <v>62.793692521384102</v>
      </c>
      <c r="AR407" s="20">
        <v>64.844036181765901</v>
      </c>
      <c r="AS407" s="20">
        <v>71.083311146064631</v>
      </c>
      <c r="AT407" s="20">
        <v>65.93191644311824</v>
      </c>
      <c r="AU407" s="20">
        <v>64.921942869974018</v>
      </c>
      <c r="AV407" s="20">
        <v>66.277443423461492</v>
      </c>
      <c r="AW407" s="20">
        <v>69.245843937447972</v>
      </c>
      <c r="AX407" s="20">
        <v>67.230985288053532</v>
      </c>
      <c r="AY407" s="20">
        <v>67.230985288053532</v>
      </c>
      <c r="AZ407" s="20">
        <v>67.230985288053532</v>
      </c>
      <c r="BA407" s="20">
        <v>67.230985288053532</v>
      </c>
      <c r="BB407" s="20">
        <v>67.230985288053532</v>
      </c>
      <c r="BC407" s="20">
        <v>67.230985288053532</v>
      </c>
      <c r="BD407" s="20">
        <v>67.230985288053532</v>
      </c>
      <c r="BE407" s="20">
        <v>67.230985288053532</v>
      </c>
      <c r="BF407" s="20">
        <v>67.230985288053532</v>
      </c>
      <c r="BG407" s="20">
        <v>67.230985288053532</v>
      </c>
      <c r="BH407" s="20">
        <v>67.230985288053532</v>
      </c>
      <c r="BI407" s="20">
        <v>67.230985288053532</v>
      </c>
      <c r="BJ407" s="20">
        <v>67.230985288053532</v>
      </c>
      <c r="BK407" s="20">
        <v>67.230985288053532</v>
      </c>
      <c r="BL407" s="20">
        <v>67.230985288053532</v>
      </c>
      <c r="BM407" s="20">
        <v>67.230985288053532</v>
      </c>
    </row>
    <row r="408" spans="1:65">
      <c r="A408" s="22">
        <v>0.7</v>
      </c>
      <c r="B408" s="20">
        <f ca="1"/>
        <v>1155.2107186357339</v>
      </c>
      <c r="C408" s="20" cm="1">
        <f t="array" ref="C408:AF408">$A408*Total_Maximum_Demand__MVA____Option_8_Winter_POE50</f>
        <v>34.792955596903852</v>
      </c>
      <c r="D408" s="20">
        <v>48.195961733134567</v>
      </c>
      <c r="E408" s="20">
        <v>51.675604399959134</v>
      </c>
      <c r="F408" s="20">
        <v>52.266422972516985</v>
      </c>
      <c r="G408" s="20">
        <v>52.72498017546809</v>
      </c>
      <c r="H408" s="20">
        <v>53.519440325492255</v>
      </c>
      <c r="I408" s="20">
        <v>55.330878972917994</v>
      </c>
      <c r="J408" s="20">
        <v>56.54084723983749</v>
      </c>
      <c r="K408" s="20">
        <v>58.076470074489947</v>
      </c>
      <c r="L408" s="20">
        <v>58.872052619095967</v>
      </c>
      <c r="M408" s="20">
        <v>59.570041598237587</v>
      </c>
      <c r="N408" s="20">
        <v>58.272267816180708</v>
      </c>
      <c r="O408" s="20">
        <v>59.786460005435465</v>
      </c>
      <c r="P408" s="20">
        <v>62.168725664045233</v>
      </c>
      <c r="Q408" s="20">
        <v>60.355444611006561</v>
      </c>
      <c r="R408" s="20">
        <v>60.355444611006561</v>
      </c>
      <c r="S408" s="20">
        <v>60.355444611006561</v>
      </c>
      <c r="T408" s="20">
        <v>60.355444611006561</v>
      </c>
      <c r="U408" s="20">
        <v>60.355444611006561</v>
      </c>
      <c r="V408" s="20">
        <v>60.355444611006561</v>
      </c>
      <c r="W408" s="20">
        <v>60.355444611006561</v>
      </c>
      <c r="X408" s="20">
        <v>60.355444611006561</v>
      </c>
      <c r="Y408" s="20">
        <v>60.355444611006561</v>
      </c>
      <c r="Z408" s="20">
        <v>60.355444611006561</v>
      </c>
      <c r="AA408" s="20">
        <v>60.355444611006561</v>
      </c>
      <c r="AB408" s="20">
        <v>60.355444611006561</v>
      </c>
      <c r="AC408" s="20">
        <v>60.355444611006561</v>
      </c>
      <c r="AD408" s="20">
        <v>60.355444611006561</v>
      </c>
      <c r="AE408" s="20">
        <v>60.355444611006561</v>
      </c>
      <c r="AF408" s="20">
        <v>60.355444611006561</v>
      </c>
      <c r="AH408" s="22">
        <v>0.7</v>
      </c>
      <c r="AI408" s="20">
        <f ca="1"/>
        <v>1155.2107186357339</v>
      </c>
      <c r="AJ408" s="20" cm="1">
        <f t="array" ref="AJ408:BM408">$AH408*Total_Maximum_Demand__MVA____Option_8_Winter_POE10</f>
        <v>37.231289006356178</v>
      </c>
      <c r="AK408" s="20">
        <v>50.465255833308902</v>
      </c>
      <c r="AL408" s="20">
        <v>54.080902165862717</v>
      </c>
      <c r="AM408" s="20">
        <v>54.637954333005808</v>
      </c>
      <c r="AN408" s="20">
        <v>54.988964478555289</v>
      </c>
      <c r="AO408" s="20">
        <v>55.766131189180378</v>
      </c>
      <c r="AP408" s="20">
        <v>57.605928880080242</v>
      </c>
      <c r="AQ408" s="20">
        <v>58.607446353291827</v>
      </c>
      <c r="AR408" s="20">
        <v>60.521100436314832</v>
      </c>
      <c r="AS408" s="20">
        <v>66.344423736326988</v>
      </c>
      <c r="AT408" s="20">
        <v>61.536455346910351</v>
      </c>
      <c r="AU408" s="20">
        <v>60.593813345309073</v>
      </c>
      <c r="AV408" s="20">
        <v>61.858947195230719</v>
      </c>
      <c r="AW408" s="20">
        <v>64.6294543416181</v>
      </c>
      <c r="AX408" s="20">
        <v>62.748919602183292</v>
      </c>
      <c r="AY408" s="20">
        <v>62.748919602183292</v>
      </c>
      <c r="AZ408" s="20">
        <v>62.748919602183292</v>
      </c>
      <c r="BA408" s="20">
        <v>62.748919602183292</v>
      </c>
      <c r="BB408" s="20">
        <v>62.748919602183292</v>
      </c>
      <c r="BC408" s="20">
        <v>62.748919602183292</v>
      </c>
      <c r="BD408" s="20">
        <v>62.748919602183292</v>
      </c>
      <c r="BE408" s="20">
        <v>62.748919602183292</v>
      </c>
      <c r="BF408" s="20">
        <v>62.748919602183292</v>
      </c>
      <c r="BG408" s="20">
        <v>62.748919602183292</v>
      </c>
      <c r="BH408" s="20">
        <v>62.748919602183292</v>
      </c>
      <c r="BI408" s="20">
        <v>62.748919602183292</v>
      </c>
      <c r="BJ408" s="20">
        <v>62.748919602183292</v>
      </c>
      <c r="BK408" s="20">
        <v>62.748919602183292</v>
      </c>
      <c r="BL408" s="20">
        <v>62.748919602183292</v>
      </c>
      <c r="BM408" s="20">
        <v>62.748919602183292</v>
      </c>
    </row>
    <row r="409" spans="1:65">
      <c r="A409" s="22">
        <v>0.65</v>
      </c>
      <c r="B409" s="20">
        <f ca="1"/>
        <v>1553.1595615102144</v>
      </c>
      <c r="C409" s="20" cm="1">
        <f t="array" ref="C409:AF409">$A409*Total_Maximum_Demand__MVA____Option_8_Winter_POE50</f>
        <v>32.307744482839297</v>
      </c>
      <c r="D409" s="20">
        <v>44.753393037910669</v>
      </c>
      <c r="E409" s="20">
        <v>47.984489799962056</v>
      </c>
      <c r="F409" s="20">
        <v>48.533107045908636</v>
      </c>
      <c r="G409" s="20">
        <v>48.958910162934657</v>
      </c>
      <c r="H409" s="20">
        <v>49.696623159385673</v>
      </c>
      <c r="I409" s="20">
        <v>51.378673331995287</v>
      </c>
      <c r="J409" s="20">
        <v>52.502215294134814</v>
      </c>
      <c r="K409" s="20">
        <v>53.928150783454953</v>
      </c>
      <c r="L409" s="20">
        <v>54.666906003446258</v>
      </c>
      <c r="M409" s="20">
        <v>55.315038626934907</v>
      </c>
      <c r="N409" s="20">
        <v>54.109962972167807</v>
      </c>
      <c r="O409" s="20">
        <v>55.515998576475795</v>
      </c>
      <c r="P409" s="20">
        <v>57.728102402327721</v>
      </c>
      <c r="Q409" s="20">
        <v>56.044341424506101</v>
      </c>
      <c r="R409" s="20">
        <v>56.044341424506101</v>
      </c>
      <c r="S409" s="20">
        <v>56.044341424506101</v>
      </c>
      <c r="T409" s="20">
        <v>56.044341424506101</v>
      </c>
      <c r="U409" s="20">
        <v>56.044341424506101</v>
      </c>
      <c r="V409" s="20">
        <v>56.044341424506101</v>
      </c>
      <c r="W409" s="20">
        <v>56.044341424506101</v>
      </c>
      <c r="X409" s="20">
        <v>56.044341424506101</v>
      </c>
      <c r="Y409" s="20">
        <v>56.044341424506101</v>
      </c>
      <c r="Z409" s="20">
        <v>56.044341424506101</v>
      </c>
      <c r="AA409" s="20">
        <v>56.044341424506101</v>
      </c>
      <c r="AB409" s="20">
        <v>56.044341424506101</v>
      </c>
      <c r="AC409" s="20">
        <v>56.044341424506101</v>
      </c>
      <c r="AD409" s="20">
        <v>56.044341424506101</v>
      </c>
      <c r="AE409" s="20">
        <v>56.044341424506101</v>
      </c>
      <c r="AF409" s="20">
        <v>56.044341424506101</v>
      </c>
      <c r="AH409" s="22">
        <v>0.65</v>
      </c>
      <c r="AI409" s="20">
        <f ca="1"/>
        <v>1553.1595615102144</v>
      </c>
      <c r="AJ409" s="20" cm="1">
        <f t="array" ref="AJ409:BM409">$AH409*Total_Maximum_Demand__MVA____Option_8_Winter_POE10</f>
        <v>34.571911220187886</v>
      </c>
      <c r="AK409" s="20">
        <v>46.86059470235827</v>
      </c>
      <c r="AL409" s="20">
        <v>50.217980582586812</v>
      </c>
      <c r="AM409" s="20">
        <v>50.735243309219683</v>
      </c>
      <c r="AN409" s="20">
        <v>51.061181301515632</v>
      </c>
      <c r="AO409" s="20">
        <v>51.782836104238925</v>
      </c>
      <c r="AP409" s="20">
        <v>53.491219674360231</v>
      </c>
      <c r="AQ409" s="20">
        <v>54.421200185199559</v>
      </c>
      <c r="AR409" s="20">
        <v>56.198164690863777</v>
      </c>
      <c r="AS409" s="20">
        <v>61.605536326589352</v>
      </c>
      <c r="AT409" s="20">
        <v>57.140994250702477</v>
      </c>
      <c r="AU409" s="20">
        <v>56.265683820644149</v>
      </c>
      <c r="AV409" s="20">
        <v>57.440450966999961</v>
      </c>
      <c r="AW409" s="20">
        <v>60.013064745788242</v>
      </c>
      <c r="AX409" s="20">
        <v>58.266853916313067</v>
      </c>
      <c r="AY409" s="20">
        <v>58.266853916313067</v>
      </c>
      <c r="AZ409" s="20">
        <v>58.266853916313067</v>
      </c>
      <c r="BA409" s="20">
        <v>58.266853916313067</v>
      </c>
      <c r="BB409" s="20">
        <v>58.266853916313067</v>
      </c>
      <c r="BC409" s="20">
        <v>58.266853916313067</v>
      </c>
      <c r="BD409" s="20">
        <v>58.266853916313067</v>
      </c>
      <c r="BE409" s="20">
        <v>58.266853916313067</v>
      </c>
      <c r="BF409" s="20">
        <v>58.266853916313067</v>
      </c>
      <c r="BG409" s="20">
        <v>58.266853916313067</v>
      </c>
      <c r="BH409" s="20">
        <v>58.266853916313067</v>
      </c>
      <c r="BI409" s="20">
        <v>58.266853916313067</v>
      </c>
      <c r="BJ409" s="20">
        <v>58.266853916313067</v>
      </c>
      <c r="BK409" s="20">
        <v>58.266853916313067</v>
      </c>
      <c r="BL409" s="20">
        <v>58.266853916313067</v>
      </c>
      <c r="BM409" s="20">
        <v>58.266853916313067</v>
      </c>
    </row>
    <row r="410" spans="1:65">
      <c r="A410" s="22">
        <v>0.6</v>
      </c>
      <c r="B410" s="20">
        <f ca="1"/>
        <v>2026.2996345917479</v>
      </c>
      <c r="C410" s="20" cm="1">
        <f t="array" ref="C410:AF410">$A410*Total_Maximum_Demand__MVA____Option_8_Winter_POE50</f>
        <v>29.822533368774732</v>
      </c>
      <c r="D410" s="20">
        <v>41.310824342686772</v>
      </c>
      <c r="E410" s="20">
        <v>44.293375199964977</v>
      </c>
      <c r="F410" s="20">
        <v>44.799791119300274</v>
      </c>
      <c r="G410" s="20">
        <v>45.192840150401217</v>
      </c>
      <c r="H410" s="20">
        <v>45.873805993279078</v>
      </c>
      <c r="I410" s="20">
        <v>47.426467691072567</v>
      </c>
      <c r="J410" s="20">
        <v>48.463583348432131</v>
      </c>
      <c r="K410" s="20">
        <v>49.779831492419952</v>
      </c>
      <c r="L410" s="20">
        <v>50.46175938779654</v>
      </c>
      <c r="M410" s="20">
        <v>51.06003565563222</v>
      </c>
      <c r="N410" s="20">
        <v>49.947658128154899</v>
      </c>
      <c r="O410" s="20">
        <v>51.24553714751611</v>
      </c>
      <c r="P410" s="20">
        <v>53.287479140610202</v>
      </c>
      <c r="Q410" s="20">
        <v>51.733238238005626</v>
      </c>
      <c r="R410" s="20">
        <v>51.733238238005626</v>
      </c>
      <c r="S410" s="20">
        <v>51.733238238005626</v>
      </c>
      <c r="T410" s="20">
        <v>51.733238238005626</v>
      </c>
      <c r="U410" s="20">
        <v>51.733238238005626</v>
      </c>
      <c r="V410" s="20">
        <v>51.733238238005626</v>
      </c>
      <c r="W410" s="20">
        <v>51.733238238005626</v>
      </c>
      <c r="X410" s="20">
        <v>51.733238238005626</v>
      </c>
      <c r="Y410" s="20">
        <v>51.733238238005626</v>
      </c>
      <c r="Z410" s="20">
        <v>51.733238238005626</v>
      </c>
      <c r="AA410" s="20">
        <v>51.733238238005626</v>
      </c>
      <c r="AB410" s="20">
        <v>51.733238238005626</v>
      </c>
      <c r="AC410" s="20">
        <v>51.733238238005626</v>
      </c>
      <c r="AD410" s="20">
        <v>51.733238238005626</v>
      </c>
      <c r="AE410" s="20">
        <v>51.733238238005626</v>
      </c>
      <c r="AF410" s="20">
        <v>51.733238238005626</v>
      </c>
      <c r="AH410" s="22">
        <v>0.6</v>
      </c>
      <c r="AI410" s="20">
        <f ca="1"/>
        <v>2026.2996345917479</v>
      </c>
      <c r="AJ410" s="20" cm="1">
        <f t="array" ref="AJ410:BM410">$AH410*Total_Maximum_Demand__MVA____Option_8_Winter_POE10</f>
        <v>31.912533434019583</v>
      </c>
      <c r="AK410" s="20">
        <v>43.255933571407631</v>
      </c>
      <c r="AL410" s="20">
        <v>46.355058999310906</v>
      </c>
      <c r="AM410" s="20">
        <v>46.832532285433551</v>
      </c>
      <c r="AN410" s="20">
        <v>47.133398124475967</v>
      </c>
      <c r="AO410" s="20">
        <v>47.799541019297472</v>
      </c>
      <c r="AP410" s="20">
        <v>49.376510468640213</v>
      </c>
      <c r="AQ410" s="20">
        <v>50.234954017107277</v>
      </c>
      <c r="AR410" s="20">
        <v>51.875228945412715</v>
      </c>
      <c r="AS410" s="20">
        <v>56.866648916851709</v>
      </c>
      <c r="AT410" s="20">
        <v>52.745533154494588</v>
      </c>
      <c r="AU410" s="20">
        <v>51.937554295979211</v>
      </c>
      <c r="AV410" s="20">
        <v>53.021954738769189</v>
      </c>
      <c r="AW410" s="20">
        <v>55.396675149958376</v>
      </c>
      <c r="AX410" s="20">
        <v>53.784788230442828</v>
      </c>
      <c r="AY410" s="20">
        <v>53.784788230442828</v>
      </c>
      <c r="AZ410" s="20">
        <v>53.784788230442828</v>
      </c>
      <c r="BA410" s="20">
        <v>53.784788230442828</v>
      </c>
      <c r="BB410" s="20">
        <v>53.784788230442828</v>
      </c>
      <c r="BC410" s="20">
        <v>53.784788230442828</v>
      </c>
      <c r="BD410" s="20">
        <v>53.784788230442828</v>
      </c>
      <c r="BE410" s="20">
        <v>53.784788230442828</v>
      </c>
      <c r="BF410" s="20">
        <v>53.784788230442828</v>
      </c>
      <c r="BG410" s="20">
        <v>53.784788230442828</v>
      </c>
      <c r="BH410" s="20">
        <v>53.784788230442828</v>
      </c>
      <c r="BI410" s="20">
        <v>53.784788230442828</v>
      </c>
      <c r="BJ410" s="20">
        <v>53.784788230442828</v>
      </c>
      <c r="BK410" s="20">
        <v>53.784788230442828</v>
      </c>
      <c r="BL410" s="20">
        <v>53.784788230442828</v>
      </c>
      <c r="BM410" s="20">
        <v>53.784788230442828</v>
      </c>
    </row>
    <row r="411" spans="1:65">
      <c r="A411" s="22">
        <v>0.55000000000000104</v>
      </c>
      <c r="B411" s="20">
        <f ca="1"/>
        <v>2598.4068209497577</v>
      </c>
      <c r="C411" s="20" cm="1">
        <f t="array" ref="C411:AF411">$A411*Total_Maximum_Demand__MVA____Option_8_Winter_POE50</f>
        <v>27.337322254710223</v>
      </c>
      <c r="D411" s="20">
        <v>37.868255647462945</v>
      </c>
      <c r="E411" s="20">
        <v>40.60226059996797</v>
      </c>
      <c r="F411" s="20">
        <v>41.066475192691996</v>
      </c>
      <c r="G411" s="20">
        <v>41.426770137867862</v>
      </c>
      <c r="H411" s="20">
        <v>42.050988827172567</v>
      </c>
      <c r="I411" s="20">
        <v>43.474262050149939</v>
      </c>
      <c r="J411" s="20">
        <v>44.42495140272954</v>
      </c>
      <c r="K411" s="20">
        <v>45.631512201385043</v>
      </c>
      <c r="L411" s="20">
        <v>46.256612772146923</v>
      </c>
      <c r="M411" s="20">
        <v>46.805032684329625</v>
      </c>
      <c r="N411" s="20">
        <v>45.785353284142076</v>
      </c>
      <c r="O411" s="20">
        <v>46.975075718556525</v>
      </c>
      <c r="P411" s="20">
        <v>48.846855878892782</v>
      </c>
      <c r="Q411" s="20">
        <v>47.422135051505251</v>
      </c>
      <c r="R411" s="20">
        <v>47.422135051505251</v>
      </c>
      <c r="S411" s="20">
        <v>47.422135051505251</v>
      </c>
      <c r="T411" s="20">
        <v>47.422135051505251</v>
      </c>
      <c r="U411" s="20">
        <v>47.422135051505251</v>
      </c>
      <c r="V411" s="20">
        <v>47.422135051505251</v>
      </c>
      <c r="W411" s="20">
        <v>47.422135051505251</v>
      </c>
      <c r="X411" s="20">
        <v>47.422135051505251</v>
      </c>
      <c r="Y411" s="20">
        <v>47.422135051505251</v>
      </c>
      <c r="Z411" s="20">
        <v>47.422135051505251</v>
      </c>
      <c r="AA411" s="20">
        <v>47.422135051505251</v>
      </c>
      <c r="AB411" s="20">
        <v>47.422135051505251</v>
      </c>
      <c r="AC411" s="20">
        <v>47.422135051505251</v>
      </c>
      <c r="AD411" s="20">
        <v>47.422135051505251</v>
      </c>
      <c r="AE411" s="20">
        <v>47.422135051505251</v>
      </c>
      <c r="AF411" s="20">
        <v>47.422135051505251</v>
      </c>
      <c r="AH411" s="22">
        <v>0.55000000000000104</v>
      </c>
      <c r="AI411" s="20">
        <f ca="1"/>
        <v>2598.4068209497577</v>
      </c>
      <c r="AJ411" s="20" cm="1">
        <f t="array" ref="AJ411:BM411">$AH411*Total_Maximum_Demand__MVA____Option_8_Winter_POE10</f>
        <v>29.25315564785134</v>
      </c>
      <c r="AK411" s="20">
        <v>39.65127244045707</v>
      </c>
      <c r="AL411" s="20">
        <v>42.492137416035078</v>
      </c>
      <c r="AM411" s="20">
        <v>42.929821261647504</v>
      </c>
      <c r="AN411" s="20">
        <v>43.205614947436381</v>
      </c>
      <c r="AO411" s="20">
        <v>43.816245934356097</v>
      </c>
      <c r="AP411" s="20">
        <v>45.261801262920279</v>
      </c>
      <c r="AQ411" s="20">
        <v>46.048707849015095</v>
      </c>
      <c r="AR411" s="20">
        <v>47.552293199961746</v>
      </c>
      <c r="AS411" s="20">
        <v>52.127761507114165</v>
      </c>
      <c r="AT411" s="20">
        <v>48.350072058286798</v>
      </c>
      <c r="AU411" s="20">
        <v>47.609424771314366</v>
      </c>
      <c r="AV411" s="20">
        <v>48.603458510538516</v>
      </c>
      <c r="AW411" s="20">
        <v>50.780285554128604</v>
      </c>
      <c r="AX411" s="20">
        <v>49.302722544572688</v>
      </c>
      <c r="AY411" s="20">
        <v>49.302722544572688</v>
      </c>
      <c r="AZ411" s="20">
        <v>49.302722544572688</v>
      </c>
      <c r="BA411" s="20">
        <v>49.302722544572688</v>
      </c>
      <c r="BB411" s="20">
        <v>49.302722544572688</v>
      </c>
      <c r="BC411" s="20">
        <v>49.302722544572688</v>
      </c>
      <c r="BD411" s="20">
        <v>49.302722544572688</v>
      </c>
      <c r="BE411" s="20">
        <v>49.302722544572688</v>
      </c>
      <c r="BF411" s="20">
        <v>49.302722544572688</v>
      </c>
      <c r="BG411" s="20">
        <v>49.302722544572688</v>
      </c>
      <c r="BH411" s="20">
        <v>49.302722544572688</v>
      </c>
      <c r="BI411" s="20">
        <v>49.302722544572688</v>
      </c>
      <c r="BJ411" s="20">
        <v>49.302722544572688</v>
      </c>
      <c r="BK411" s="20">
        <v>49.302722544572688</v>
      </c>
      <c r="BL411" s="20">
        <v>49.302722544572688</v>
      </c>
      <c r="BM411" s="20">
        <v>49.302722544572688</v>
      </c>
    </row>
    <row r="412" spans="1:65">
      <c r="A412" s="22">
        <v>0.500000000000001</v>
      </c>
      <c r="B412" s="20">
        <f ca="1"/>
        <v>3233.5200974417403</v>
      </c>
      <c r="C412" s="20" cm="1">
        <f t="array" ref="C412:AF412">$A412*Total_Maximum_Demand__MVA____Option_8_Winter_POE50</f>
        <v>24.852111140645661</v>
      </c>
      <c r="D412" s="20">
        <v>34.425686952239047</v>
      </c>
      <c r="E412" s="20">
        <v>36.911145999970884</v>
      </c>
      <c r="F412" s="20">
        <v>37.333159266083641</v>
      </c>
      <c r="G412" s="20">
        <v>37.660700125334429</v>
      </c>
      <c r="H412" s="20">
        <v>38.228171661065979</v>
      </c>
      <c r="I412" s="20">
        <v>39.522056409227218</v>
      </c>
      <c r="J412" s="20">
        <v>40.386319457026858</v>
      </c>
      <c r="K412" s="20">
        <v>41.483192910350049</v>
      </c>
      <c r="L412" s="20">
        <v>42.051466156497206</v>
      </c>
      <c r="M412" s="20">
        <v>42.550029713026937</v>
      </c>
      <c r="N412" s="20">
        <v>41.623048440129168</v>
      </c>
      <c r="O412" s="20">
        <v>42.704614289596847</v>
      </c>
      <c r="P412" s="20">
        <v>44.406232617175256</v>
      </c>
      <c r="Q412" s="20">
        <v>43.111031865004776</v>
      </c>
      <c r="R412" s="20">
        <v>43.111031865004776</v>
      </c>
      <c r="S412" s="20">
        <v>43.111031865004776</v>
      </c>
      <c r="T412" s="20">
        <v>43.111031865004776</v>
      </c>
      <c r="U412" s="20">
        <v>43.111031865004776</v>
      </c>
      <c r="V412" s="20">
        <v>43.111031865004776</v>
      </c>
      <c r="W412" s="20">
        <v>43.111031865004776</v>
      </c>
      <c r="X412" s="20">
        <v>43.111031865004776</v>
      </c>
      <c r="Y412" s="20">
        <v>43.111031865004776</v>
      </c>
      <c r="Z412" s="20">
        <v>43.111031865004776</v>
      </c>
      <c r="AA412" s="20">
        <v>43.111031865004776</v>
      </c>
      <c r="AB412" s="20">
        <v>43.111031865004776</v>
      </c>
      <c r="AC412" s="20">
        <v>43.111031865004776</v>
      </c>
      <c r="AD412" s="20">
        <v>43.111031865004776</v>
      </c>
      <c r="AE412" s="20">
        <v>43.111031865004776</v>
      </c>
      <c r="AF412" s="20">
        <v>43.111031865004776</v>
      </c>
      <c r="AH412" s="22">
        <v>0.500000000000001</v>
      </c>
      <c r="AI412" s="20">
        <f ca="1"/>
        <v>3233.5200974417403</v>
      </c>
      <c r="AJ412" s="20" cm="1">
        <f t="array" ref="AJ412:BM412">$AH412*Total_Maximum_Demand__MVA____Option_8_Winter_POE10</f>
        <v>26.593777861683041</v>
      </c>
      <c r="AK412" s="20">
        <v>36.046611309506432</v>
      </c>
      <c r="AL412" s="20">
        <v>38.629215832759165</v>
      </c>
      <c r="AM412" s="20">
        <v>39.027110237861372</v>
      </c>
      <c r="AN412" s="20">
        <v>39.277831770396716</v>
      </c>
      <c r="AO412" s="20">
        <v>39.832950849414637</v>
      </c>
      <c r="AP412" s="20">
        <v>41.147092057200261</v>
      </c>
      <c r="AQ412" s="20">
        <v>41.86246168092282</v>
      </c>
      <c r="AR412" s="20">
        <v>43.229357454510684</v>
      </c>
      <c r="AS412" s="20">
        <v>47.388874097376515</v>
      </c>
      <c r="AT412" s="20">
        <v>43.95461096207891</v>
      </c>
      <c r="AU412" s="20">
        <v>43.281295246649428</v>
      </c>
      <c r="AV412" s="20">
        <v>44.184962282307744</v>
      </c>
      <c r="AW412" s="20">
        <v>46.163895958298738</v>
      </c>
      <c r="AX412" s="20">
        <v>44.820656858702449</v>
      </c>
      <c r="AY412" s="20">
        <v>44.820656858702449</v>
      </c>
      <c r="AZ412" s="20">
        <v>44.820656858702449</v>
      </c>
      <c r="BA412" s="20">
        <v>44.820656858702449</v>
      </c>
      <c r="BB412" s="20">
        <v>44.820656858702449</v>
      </c>
      <c r="BC412" s="20">
        <v>44.820656858702449</v>
      </c>
      <c r="BD412" s="20">
        <v>44.820656858702449</v>
      </c>
      <c r="BE412" s="20">
        <v>44.820656858702449</v>
      </c>
      <c r="BF412" s="20">
        <v>44.820656858702449</v>
      </c>
      <c r="BG412" s="20">
        <v>44.820656858702449</v>
      </c>
      <c r="BH412" s="20">
        <v>44.820656858702449</v>
      </c>
      <c r="BI412" s="20">
        <v>44.820656858702449</v>
      </c>
      <c r="BJ412" s="20">
        <v>44.820656858702449</v>
      </c>
      <c r="BK412" s="20">
        <v>44.820656858702449</v>
      </c>
      <c r="BL412" s="20">
        <v>44.820656858702449</v>
      </c>
      <c r="BM412" s="20">
        <v>44.820656858702449</v>
      </c>
    </row>
    <row r="413" spans="1:65">
      <c r="A413" s="22">
        <v>0.45000000000000101</v>
      </c>
      <c r="B413" s="20">
        <f ca="1"/>
        <v>3775.3130328862349</v>
      </c>
      <c r="C413" s="20" cm="1">
        <f t="array" ref="C413:AF413">$A413*Total_Maximum_Demand__MVA____Option_8_Winter_POE50</f>
        <v>22.366900026581099</v>
      </c>
      <c r="D413" s="20">
        <v>30.98311825701515</v>
      </c>
      <c r="E413" s="20">
        <v>33.220031399973806</v>
      </c>
      <c r="F413" s="20">
        <v>33.599843339475285</v>
      </c>
      <c r="G413" s="20">
        <v>33.894630112800989</v>
      </c>
      <c r="H413" s="20">
        <v>34.40535449495939</v>
      </c>
      <c r="I413" s="20">
        <v>35.569850768304505</v>
      </c>
      <c r="J413" s="20">
        <v>36.347687511324182</v>
      </c>
      <c r="K413" s="20">
        <v>37.334873619315047</v>
      </c>
      <c r="L413" s="20">
        <v>37.846319540847496</v>
      </c>
      <c r="M413" s="20">
        <v>38.29502674172425</v>
      </c>
      <c r="N413" s="20">
        <v>37.460743596116259</v>
      </c>
      <c r="O413" s="20">
        <v>38.43415286063717</v>
      </c>
      <c r="P413" s="20">
        <v>39.965609355457744</v>
      </c>
      <c r="Q413" s="20">
        <v>38.799928678504308</v>
      </c>
      <c r="R413" s="20">
        <v>38.799928678504308</v>
      </c>
      <c r="S413" s="20">
        <v>38.799928678504308</v>
      </c>
      <c r="T413" s="20">
        <v>38.799928678504308</v>
      </c>
      <c r="U413" s="20">
        <v>38.799928678504308</v>
      </c>
      <c r="V413" s="20">
        <v>38.799928678504308</v>
      </c>
      <c r="W413" s="20">
        <v>38.799928678504308</v>
      </c>
      <c r="X413" s="20">
        <v>38.799928678504308</v>
      </c>
      <c r="Y413" s="20">
        <v>38.799928678504308</v>
      </c>
      <c r="Z413" s="20">
        <v>38.799928678504308</v>
      </c>
      <c r="AA413" s="20">
        <v>38.799928678504308</v>
      </c>
      <c r="AB413" s="20">
        <v>38.799928678504308</v>
      </c>
      <c r="AC413" s="20">
        <v>38.799928678504308</v>
      </c>
      <c r="AD413" s="20">
        <v>38.799928678504308</v>
      </c>
      <c r="AE413" s="20">
        <v>38.799928678504308</v>
      </c>
      <c r="AF413" s="20">
        <v>38.799928678504308</v>
      </c>
      <c r="AH413" s="22">
        <v>0.45000000000000101</v>
      </c>
      <c r="AI413" s="20">
        <f ca="1"/>
        <v>3775.3130328862349</v>
      </c>
      <c r="AJ413" s="20" cm="1">
        <f t="array" ref="AJ413:BM413">$AH413*Total_Maximum_Demand__MVA____Option_8_Winter_POE10</f>
        <v>23.934400075514741</v>
      </c>
      <c r="AK413" s="20">
        <v>32.4419501785558</v>
      </c>
      <c r="AL413" s="20">
        <v>34.766294249483259</v>
      </c>
      <c r="AM413" s="20">
        <v>35.12439921407524</v>
      </c>
      <c r="AN413" s="20">
        <v>35.350048593357052</v>
      </c>
      <c r="AO413" s="20">
        <v>35.849655764473184</v>
      </c>
      <c r="AP413" s="20">
        <v>37.032382851480243</v>
      </c>
      <c r="AQ413" s="20">
        <v>37.676215512830545</v>
      </c>
      <c r="AR413" s="20">
        <v>38.906421709059629</v>
      </c>
      <c r="AS413" s="20">
        <v>42.649986687638879</v>
      </c>
      <c r="AT413" s="20">
        <v>39.559149865871028</v>
      </c>
      <c r="AU413" s="20">
        <v>38.953165721984497</v>
      </c>
      <c r="AV413" s="20">
        <v>39.766466054076979</v>
      </c>
      <c r="AW413" s="20">
        <v>41.547506362468873</v>
      </c>
      <c r="AX413" s="20">
        <v>40.33859117283221</v>
      </c>
      <c r="AY413" s="20">
        <v>40.33859117283221</v>
      </c>
      <c r="AZ413" s="20">
        <v>40.33859117283221</v>
      </c>
      <c r="BA413" s="20">
        <v>40.33859117283221</v>
      </c>
      <c r="BB413" s="20">
        <v>40.33859117283221</v>
      </c>
      <c r="BC413" s="20">
        <v>40.33859117283221</v>
      </c>
      <c r="BD413" s="20">
        <v>40.33859117283221</v>
      </c>
      <c r="BE413" s="20">
        <v>40.33859117283221</v>
      </c>
      <c r="BF413" s="20">
        <v>40.33859117283221</v>
      </c>
      <c r="BG413" s="20">
        <v>40.33859117283221</v>
      </c>
      <c r="BH413" s="20">
        <v>40.33859117283221</v>
      </c>
      <c r="BI413" s="20">
        <v>40.33859117283221</v>
      </c>
      <c r="BJ413" s="20">
        <v>40.33859117283221</v>
      </c>
      <c r="BK413" s="20">
        <v>40.33859117283221</v>
      </c>
      <c r="BL413" s="20">
        <v>40.33859117283221</v>
      </c>
      <c r="BM413" s="20">
        <v>40.33859117283221</v>
      </c>
    </row>
    <row r="414" spans="1:65">
      <c r="A414" s="22">
        <v>0.40000000000000102</v>
      </c>
      <c r="B414" s="20">
        <f ca="1"/>
        <v>4072.8087697924002</v>
      </c>
      <c r="C414" s="20" cm="1">
        <f t="array" ref="C414:AF414">$A414*Total_Maximum_Demand__MVA____Option_8_Winter_POE50</f>
        <v>19.881688912516541</v>
      </c>
      <c r="D414" s="20">
        <v>27.540549561791252</v>
      </c>
      <c r="E414" s="20">
        <v>29.528916799976727</v>
      </c>
      <c r="F414" s="20">
        <v>29.866527412866926</v>
      </c>
      <c r="G414" s="20">
        <v>30.128560100267556</v>
      </c>
      <c r="H414" s="20">
        <v>30.582537328852798</v>
      </c>
      <c r="I414" s="20">
        <v>31.617645127381792</v>
      </c>
      <c r="J414" s="20">
        <v>32.309055565621506</v>
      </c>
      <c r="K414" s="20">
        <v>33.186554328280053</v>
      </c>
      <c r="L414" s="20">
        <v>33.641172925197779</v>
      </c>
      <c r="M414" s="20">
        <v>34.04002377042157</v>
      </c>
      <c r="N414" s="20">
        <v>33.298438752103351</v>
      </c>
      <c r="O414" s="20">
        <v>34.163691431677499</v>
      </c>
      <c r="P414" s="20">
        <v>35.524986093740225</v>
      </c>
      <c r="Q414" s="20">
        <v>34.488825492003841</v>
      </c>
      <c r="R414" s="20">
        <v>34.488825492003841</v>
      </c>
      <c r="S414" s="20">
        <v>34.488825492003841</v>
      </c>
      <c r="T414" s="20">
        <v>34.488825492003841</v>
      </c>
      <c r="U414" s="20">
        <v>34.488825492003841</v>
      </c>
      <c r="V414" s="20">
        <v>34.488825492003841</v>
      </c>
      <c r="W414" s="20">
        <v>34.488825492003841</v>
      </c>
      <c r="X414" s="20">
        <v>34.488825492003841</v>
      </c>
      <c r="Y414" s="20">
        <v>34.488825492003841</v>
      </c>
      <c r="Z414" s="20">
        <v>34.488825492003841</v>
      </c>
      <c r="AA414" s="20">
        <v>34.488825492003841</v>
      </c>
      <c r="AB414" s="20">
        <v>34.488825492003841</v>
      </c>
      <c r="AC414" s="20">
        <v>34.488825492003841</v>
      </c>
      <c r="AD414" s="20">
        <v>34.488825492003841</v>
      </c>
      <c r="AE414" s="20">
        <v>34.488825492003841</v>
      </c>
      <c r="AF414" s="20">
        <v>34.488825492003841</v>
      </c>
      <c r="AH414" s="22">
        <v>0.40000000000000102</v>
      </c>
      <c r="AI414" s="20">
        <f ca="1"/>
        <v>4072.8087697924002</v>
      </c>
      <c r="AJ414" s="20" cm="1">
        <f t="array" ref="AJ414:BM414">$AH414*Total_Maximum_Demand__MVA____Option_8_Winter_POE10</f>
        <v>21.275022289346445</v>
      </c>
      <c r="AK414" s="20">
        <v>28.837289047605161</v>
      </c>
      <c r="AL414" s="20">
        <v>30.90337266620735</v>
      </c>
      <c r="AM414" s="20">
        <v>31.221688190289115</v>
      </c>
      <c r="AN414" s="20">
        <v>31.422265416317391</v>
      </c>
      <c r="AO414" s="20">
        <v>31.866360679531727</v>
      </c>
      <c r="AP414" s="20">
        <v>32.917673645760225</v>
      </c>
      <c r="AQ414" s="20">
        <v>33.48996934473827</v>
      </c>
      <c r="AR414" s="20">
        <v>34.583485963608567</v>
      </c>
      <c r="AS414" s="20">
        <v>37.911099277901236</v>
      </c>
      <c r="AT414" s="20">
        <v>35.163688769663146</v>
      </c>
      <c r="AU414" s="20">
        <v>34.62503619731956</v>
      </c>
      <c r="AV414" s="20">
        <v>35.347969825846221</v>
      </c>
      <c r="AW414" s="20">
        <v>36.931116766639008</v>
      </c>
      <c r="AX414" s="20">
        <v>35.856525486961978</v>
      </c>
      <c r="AY414" s="20">
        <v>35.856525486961978</v>
      </c>
      <c r="AZ414" s="20">
        <v>35.856525486961978</v>
      </c>
      <c r="BA414" s="20">
        <v>35.856525486961978</v>
      </c>
      <c r="BB414" s="20">
        <v>35.856525486961978</v>
      </c>
      <c r="BC414" s="20">
        <v>35.856525486961978</v>
      </c>
      <c r="BD414" s="20">
        <v>35.856525486961978</v>
      </c>
      <c r="BE414" s="20">
        <v>35.856525486961978</v>
      </c>
      <c r="BF414" s="20">
        <v>35.856525486961978</v>
      </c>
      <c r="BG414" s="20">
        <v>35.856525486961978</v>
      </c>
      <c r="BH414" s="20">
        <v>35.856525486961978</v>
      </c>
      <c r="BI414" s="20">
        <v>35.856525486961978</v>
      </c>
      <c r="BJ414" s="20">
        <v>35.856525486961978</v>
      </c>
      <c r="BK414" s="20">
        <v>35.856525486961978</v>
      </c>
      <c r="BL414" s="20">
        <v>35.856525486961978</v>
      </c>
      <c r="BM414" s="20">
        <v>35.856525486961978</v>
      </c>
    </row>
    <row r="415" spans="1:65">
      <c r="A415" s="22">
        <v>0.35000000000000098</v>
      </c>
      <c r="B415" s="20">
        <f ca="1"/>
        <v>4198.8209500603461</v>
      </c>
      <c r="C415" s="20" cm="1">
        <f t="array" ref="C415:AF415">$A415*Total_Maximum_Demand__MVA____Option_8_Winter_POE50</f>
        <v>17.396477798451976</v>
      </c>
      <c r="D415" s="20">
        <v>24.097980866567351</v>
      </c>
      <c r="E415" s="20">
        <v>25.837802199979642</v>
      </c>
      <c r="F415" s="20">
        <v>26.133211486258567</v>
      </c>
      <c r="G415" s="20">
        <v>26.36249008773412</v>
      </c>
      <c r="H415" s="20">
        <v>26.759720162746206</v>
      </c>
      <c r="I415" s="20">
        <v>27.665439486459075</v>
      </c>
      <c r="J415" s="20">
        <v>28.270423619918823</v>
      </c>
      <c r="K415" s="20">
        <v>29.038235037245055</v>
      </c>
      <c r="L415" s="20">
        <v>29.436026309548065</v>
      </c>
      <c r="M415" s="20">
        <v>29.785020799118879</v>
      </c>
      <c r="N415" s="20">
        <v>29.136133908090439</v>
      </c>
      <c r="O415" s="20">
        <v>29.893230002717818</v>
      </c>
      <c r="P415" s="20">
        <v>31.084362832022705</v>
      </c>
      <c r="Q415" s="20">
        <v>30.177722305503369</v>
      </c>
      <c r="R415" s="20">
        <v>30.177722305503369</v>
      </c>
      <c r="S415" s="20">
        <v>30.177722305503369</v>
      </c>
      <c r="T415" s="20">
        <v>30.177722305503369</v>
      </c>
      <c r="U415" s="20">
        <v>30.177722305503369</v>
      </c>
      <c r="V415" s="20">
        <v>30.177722305503369</v>
      </c>
      <c r="W415" s="20">
        <v>30.177722305503369</v>
      </c>
      <c r="X415" s="20">
        <v>30.177722305503369</v>
      </c>
      <c r="Y415" s="20">
        <v>30.177722305503369</v>
      </c>
      <c r="Z415" s="20">
        <v>30.177722305503369</v>
      </c>
      <c r="AA415" s="20">
        <v>30.177722305503369</v>
      </c>
      <c r="AB415" s="20">
        <v>30.177722305503369</v>
      </c>
      <c r="AC415" s="20">
        <v>30.177722305503369</v>
      </c>
      <c r="AD415" s="20">
        <v>30.177722305503369</v>
      </c>
      <c r="AE415" s="20">
        <v>30.177722305503369</v>
      </c>
      <c r="AF415" s="20">
        <v>30.177722305503369</v>
      </c>
      <c r="AH415" s="22">
        <v>0.35000000000000098</v>
      </c>
      <c r="AI415" s="20">
        <f ca="1"/>
        <v>4198.8209500603461</v>
      </c>
      <c r="AJ415" s="20" cm="1">
        <f t="array" ref="AJ415:BM415">$AH415*Total_Maximum_Demand__MVA____Option_8_Winter_POE10</f>
        <v>18.615644503178142</v>
      </c>
      <c r="AK415" s="20">
        <v>25.232627916654522</v>
      </c>
      <c r="AL415" s="20">
        <v>27.040451082931437</v>
      </c>
      <c r="AM415" s="20">
        <v>27.318977166502982</v>
      </c>
      <c r="AN415" s="20">
        <v>27.494482239277723</v>
      </c>
      <c r="AO415" s="20">
        <v>27.883065594590271</v>
      </c>
      <c r="AP415" s="20">
        <v>28.802964440040203</v>
      </c>
      <c r="AQ415" s="20">
        <v>29.303723176645995</v>
      </c>
      <c r="AR415" s="20">
        <v>30.260550218157505</v>
      </c>
      <c r="AS415" s="20">
        <v>33.172211868163586</v>
      </c>
      <c r="AT415" s="20">
        <v>30.768227673455264</v>
      </c>
      <c r="AU415" s="20">
        <v>30.296906672654625</v>
      </c>
      <c r="AV415" s="20">
        <v>30.929473597615448</v>
      </c>
      <c r="AW415" s="20">
        <v>32.314727170809142</v>
      </c>
      <c r="AX415" s="20">
        <v>31.374459801091739</v>
      </c>
      <c r="AY415" s="20">
        <v>31.374459801091739</v>
      </c>
      <c r="AZ415" s="20">
        <v>31.374459801091739</v>
      </c>
      <c r="BA415" s="20">
        <v>31.374459801091739</v>
      </c>
      <c r="BB415" s="20">
        <v>31.374459801091739</v>
      </c>
      <c r="BC415" s="20">
        <v>31.374459801091739</v>
      </c>
      <c r="BD415" s="20">
        <v>31.374459801091739</v>
      </c>
      <c r="BE415" s="20">
        <v>31.374459801091739</v>
      </c>
      <c r="BF415" s="20">
        <v>31.374459801091739</v>
      </c>
      <c r="BG415" s="20">
        <v>31.374459801091739</v>
      </c>
      <c r="BH415" s="20">
        <v>31.374459801091739</v>
      </c>
      <c r="BI415" s="20">
        <v>31.374459801091739</v>
      </c>
      <c r="BJ415" s="20">
        <v>31.374459801091739</v>
      </c>
      <c r="BK415" s="20">
        <v>31.374459801091739</v>
      </c>
      <c r="BL415" s="20">
        <v>31.374459801091739</v>
      </c>
      <c r="BM415" s="20">
        <v>31.374459801091739</v>
      </c>
    </row>
    <row r="416" spans="1:65">
      <c r="A416" s="22">
        <v>0.30000000000000099</v>
      </c>
      <c r="B416" s="20">
        <f ca="1"/>
        <v>4271.337393422089</v>
      </c>
      <c r="C416" s="20" cm="1">
        <f t="array" ref="C416:AF416">$A416*Total_Maximum_Demand__MVA____Option_8_Winter_POE50</f>
        <v>14.911266684387416</v>
      </c>
      <c r="D416" s="20">
        <v>20.655412171343453</v>
      </c>
      <c r="E416" s="20">
        <v>22.14668759998256</v>
      </c>
      <c r="F416" s="20">
        <v>22.399895559650211</v>
      </c>
      <c r="G416" s="20">
        <v>22.596420075200687</v>
      </c>
      <c r="H416" s="20">
        <v>22.936902996639617</v>
      </c>
      <c r="I416" s="20">
        <v>23.713233845536362</v>
      </c>
      <c r="J416" s="20">
        <v>24.231791674216147</v>
      </c>
      <c r="K416" s="20">
        <v>24.889915746210061</v>
      </c>
      <c r="L416" s="20">
        <v>25.230879693898355</v>
      </c>
      <c r="M416" s="20">
        <v>25.530017827816195</v>
      </c>
      <c r="N416" s="20">
        <v>24.973829064077531</v>
      </c>
      <c r="O416" s="20">
        <v>25.62276857375814</v>
      </c>
      <c r="P416" s="20">
        <v>26.64373957030519</v>
      </c>
      <c r="Q416" s="20">
        <v>25.866619119002898</v>
      </c>
      <c r="R416" s="20">
        <v>25.866619119002898</v>
      </c>
      <c r="S416" s="20">
        <v>25.866619119002898</v>
      </c>
      <c r="T416" s="20">
        <v>25.866619119002898</v>
      </c>
      <c r="U416" s="20">
        <v>25.866619119002898</v>
      </c>
      <c r="V416" s="20">
        <v>25.866619119002898</v>
      </c>
      <c r="W416" s="20">
        <v>25.866619119002898</v>
      </c>
      <c r="X416" s="20">
        <v>25.866619119002898</v>
      </c>
      <c r="Y416" s="20">
        <v>25.866619119002898</v>
      </c>
      <c r="Z416" s="20">
        <v>25.866619119002898</v>
      </c>
      <c r="AA416" s="20">
        <v>25.866619119002898</v>
      </c>
      <c r="AB416" s="20">
        <v>25.866619119002898</v>
      </c>
      <c r="AC416" s="20">
        <v>25.866619119002898</v>
      </c>
      <c r="AD416" s="20">
        <v>25.866619119002898</v>
      </c>
      <c r="AE416" s="20">
        <v>25.866619119002898</v>
      </c>
      <c r="AF416" s="20">
        <v>25.866619119002898</v>
      </c>
      <c r="AH416" s="22">
        <v>0.30000000000000099</v>
      </c>
      <c r="AI416" s="20">
        <f ca="1"/>
        <v>4271.337393422089</v>
      </c>
      <c r="AJ416" s="20" cm="1">
        <f t="array" ref="AJ416:BM416">$AH416*Total_Maximum_Demand__MVA____Option_8_Winter_POE10</f>
        <v>15.956266717009845</v>
      </c>
      <c r="AK416" s="20">
        <v>21.627966785703887</v>
      </c>
      <c r="AL416" s="20">
        <v>23.177529499655527</v>
      </c>
      <c r="AM416" s="20">
        <v>23.416266142716854</v>
      </c>
      <c r="AN416" s="20">
        <v>23.566699062238062</v>
      </c>
      <c r="AO416" s="20">
        <v>23.899770509648814</v>
      </c>
      <c r="AP416" s="20">
        <v>24.688255234320188</v>
      </c>
      <c r="AQ416" s="20">
        <v>25.117477008553724</v>
      </c>
      <c r="AR416" s="20">
        <v>25.937614472706443</v>
      </c>
      <c r="AS416" s="20">
        <v>28.433324458425947</v>
      </c>
      <c r="AT416" s="20">
        <v>26.372766577247383</v>
      </c>
      <c r="AU416" s="20">
        <v>25.968777147989691</v>
      </c>
      <c r="AV416" s="20">
        <v>26.510977369384683</v>
      </c>
      <c r="AW416" s="20">
        <v>27.698337574979277</v>
      </c>
      <c r="AX416" s="20">
        <v>26.892394115221503</v>
      </c>
      <c r="AY416" s="20">
        <v>26.892394115221503</v>
      </c>
      <c r="AZ416" s="20">
        <v>26.892394115221503</v>
      </c>
      <c r="BA416" s="20">
        <v>26.892394115221503</v>
      </c>
      <c r="BB416" s="20">
        <v>26.892394115221503</v>
      </c>
      <c r="BC416" s="20">
        <v>26.892394115221503</v>
      </c>
      <c r="BD416" s="20">
        <v>26.892394115221503</v>
      </c>
      <c r="BE416" s="20">
        <v>26.892394115221503</v>
      </c>
      <c r="BF416" s="20">
        <v>26.892394115221503</v>
      </c>
      <c r="BG416" s="20">
        <v>26.892394115221503</v>
      </c>
      <c r="BH416" s="20">
        <v>26.892394115221503</v>
      </c>
      <c r="BI416" s="20">
        <v>26.892394115221503</v>
      </c>
      <c r="BJ416" s="20">
        <v>26.892394115221503</v>
      </c>
      <c r="BK416" s="20">
        <v>26.892394115221503</v>
      </c>
      <c r="BL416" s="20">
        <v>26.892394115221503</v>
      </c>
      <c r="BM416" s="20">
        <v>26.892394115221503</v>
      </c>
    </row>
    <row r="417" spans="1:65">
      <c r="A417" s="22">
        <v>0.250000000000001</v>
      </c>
      <c r="B417" s="20">
        <f ca="1"/>
        <v>4321.8611449446144</v>
      </c>
      <c r="C417" s="20" cm="1">
        <f t="array" ref="C417:AF417">$A417*Total_Maximum_Demand__MVA____Option_8_Winter_POE50</f>
        <v>12.426055570322855</v>
      </c>
      <c r="D417" s="20">
        <v>17.212843476119556</v>
      </c>
      <c r="E417" s="20">
        <v>18.455572999985481</v>
      </c>
      <c r="F417" s="20">
        <v>18.666579633041856</v>
      </c>
      <c r="G417" s="20">
        <v>18.83035006266725</v>
      </c>
      <c r="H417" s="20">
        <v>19.114085830533028</v>
      </c>
      <c r="I417" s="20">
        <v>19.761028204613648</v>
      </c>
      <c r="J417" s="20">
        <v>20.193159728513471</v>
      </c>
      <c r="K417" s="20">
        <v>20.741596455175063</v>
      </c>
      <c r="L417" s="20">
        <v>21.025733078248646</v>
      </c>
      <c r="M417" s="20">
        <v>21.275014856513511</v>
      </c>
      <c r="N417" s="20">
        <v>20.811524220064623</v>
      </c>
      <c r="O417" s="20">
        <v>21.352307144798466</v>
      </c>
      <c r="P417" s="20">
        <v>22.203116308587674</v>
      </c>
      <c r="Q417" s="20">
        <v>21.555515932502431</v>
      </c>
      <c r="R417" s="20">
        <v>21.555515932502431</v>
      </c>
      <c r="S417" s="20">
        <v>21.555515932502431</v>
      </c>
      <c r="T417" s="20">
        <v>21.555515932502431</v>
      </c>
      <c r="U417" s="20">
        <v>21.555515932502431</v>
      </c>
      <c r="V417" s="20">
        <v>21.555515932502431</v>
      </c>
      <c r="W417" s="20">
        <v>21.555515932502431</v>
      </c>
      <c r="X417" s="20">
        <v>21.555515932502431</v>
      </c>
      <c r="Y417" s="20">
        <v>21.555515932502431</v>
      </c>
      <c r="Z417" s="20">
        <v>21.555515932502431</v>
      </c>
      <c r="AA417" s="20">
        <v>21.555515932502431</v>
      </c>
      <c r="AB417" s="20">
        <v>21.555515932502431</v>
      </c>
      <c r="AC417" s="20">
        <v>21.555515932502431</v>
      </c>
      <c r="AD417" s="20">
        <v>21.555515932502431</v>
      </c>
      <c r="AE417" s="20">
        <v>21.555515932502431</v>
      </c>
      <c r="AF417" s="20">
        <v>21.555515932502431</v>
      </c>
      <c r="AH417" s="22">
        <v>0.250000000000001</v>
      </c>
      <c r="AI417" s="20">
        <f ca="1"/>
        <v>4321.8611449446144</v>
      </c>
      <c r="AJ417" s="20" cm="1">
        <f t="array" ref="AJ417:BM417">$AH417*Total_Maximum_Demand__MVA____Option_8_Winter_POE10</f>
        <v>13.296888930841547</v>
      </c>
      <c r="AK417" s="20">
        <v>18.023305654753251</v>
      </c>
      <c r="AL417" s="20">
        <v>19.314607916379622</v>
      </c>
      <c r="AM417" s="20">
        <v>19.513555118930725</v>
      </c>
      <c r="AN417" s="20">
        <v>19.638915885198397</v>
      </c>
      <c r="AO417" s="20">
        <v>19.916475424707357</v>
      </c>
      <c r="AP417" s="20">
        <v>20.57354602860017</v>
      </c>
      <c r="AQ417" s="20">
        <v>20.931230840461453</v>
      </c>
      <c r="AR417" s="20">
        <v>21.614678727255384</v>
      </c>
      <c r="AS417" s="20">
        <v>23.694437048688307</v>
      </c>
      <c r="AT417" s="20">
        <v>21.977305481039501</v>
      </c>
      <c r="AU417" s="20">
        <v>21.640647623324757</v>
      </c>
      <c r="AV417" s="20">
        <v>22.092481141153918</v>
      </c>
      <c r="AW417" s="20">
        <v>23.081947979149415</v>
      </c>
      <c r="AX417" s="20">
        <v>22.410328429351267</v>
      </c>
      <c r="AY417" s="20">
        <v>22.410328429351267</v>
      </c>
      <c r="AZ417" s="20">
        <v>22.410328429351267</v>
      </c>
      <c r="BA417" s="20">
        <v>22.410328429351267</v>
      </c>
      <c r="BB417" s="20">
        <v>22.410328429351267</v>
      </c>
      <c r="BC417" s="20">
        <v>22.410328429351267</v>
      </c>
      <c r="BD417" s="20">
        <v>22.410328429351267</v>
      </c>
      <c r="BE417" s="20">
        <v>22.410328429351267</v>
      </c>
      <c r="BF417" s="20">
        <v>22.410328429351267</v>
      </c>
      <c r="BG417" s="20">
        <v>22.410328429351267</v>
      </c>
      <c r="BH417" s="20">
        <v>22.410328429351267</v>
      </c>
      <c r="BI417" s="20">
        <v>22.410328429351267</v>
      </c>
      <c r="BJ417" s="20">
        <v>22.410328429351267</v>
      </c>
      <c r="BK417" s="20">
        <v>22.410328429351267</v>
      </c>
      <c r="BL417" s="20">
        <v>22.410328429351267</v>
      </c>
      <c r="BM417" s="20">
        <v>22.410328429351267</v>
      </c>
    </row>
    <row r="418" spans="1:65">
      <c r="A418" s="22">
        <v>0.20000000000000101</v>
      </c>
      <c r="B418" s="20">
        <f ca="1"/>
        <v>4353.0669914732325</v>
      </c>
      <c r="C418" s="20" cm="1">
        <f t="array" ref="C418:AF418">$A418*Total_Maximum_Demand__MVA____Option_8_Winter_POE50</f>
        <v>9.9408444562582954</v>
      </c>
      <c r="D418" s="20">
        <v>13.77027478089566</v>
      </c>
      <c r="E418" s="20">
        <v>14.764458399988399</v>
      </c>
      <c r="F418" s="20">
        <v>14.9332637064335</v>
      </c>
      <c r="G418" s="20">
        <v>15.064280050133817</v>
      </c>
      <c r="H418" s="20">
        <v>15.291268664426438</v>
      </c>
      <c r="I418" s="20">
        <v>15.808822563690937</v>
      </c>
      <c r="J418" s="20">
        <v>16.154527782810792</v>
      </c>
      <c r="K418" s="20">
        <v>16.593277164140069</v>
      </c>
      <c r="L418" s="20">
        <v>16.820586462598932</v>
      </c>
      <c r="M418" s="20">
        <v>17.020011885210828</v>
      </c>
      <c r="N418" s="20">
        <v>16.649219376051718</v>
      </c>
      <c r="O418" s="20">
        <v>17.081845715838792</v>
      </c>
      <c r="P418" s="20">
        <v>17.762493046870159</v>
      </c>
      <c r="Q418" s="20">
        <v>17.244412746001963</v>
      </c>
      <c r="R418" s="20">
        <v>17.244412746001963</v>
      </c>
      <c r="S418" s="20">
        <v>17.244412746001963</v>
      </c>
      <c r="T418" s="20">
        <v>17.244412746001963</v>
      </c>
      <c r="U418" s="20">
        <v>17.244412746001963</v>
      </c>
      <c r="V418" s="20">
        <v>17.244412746001963</v>
      </c>
      <c r="W418" s="20">
        <v>17.244412746001963</v>
      </c>
      <c r="X418" s="20">
        <v>17.244412746001963</v>
      </c>
      <c r="Y418" s="20">
        <v>17.244412746001963</v>
      </c>
      <c r="Z418" s="20">
        <v>17.244412746001963</v>
      </c>
      <c r="AA418" s="20">
        <v>17.244412746001963</v>
      </c>
      <c r="AB418" s="20">
        <v>17.244412746001963</v>
      </c>
      <c r="AC418" s="20">
        <v>17.244412746001963</v>
      </c>
      <c r="AD418" s="20">
        <v>17.244412746001963</v>
      </c>
      <c r="AE418" s="20">
        <v>17.244412746001963</v>
      </c>
      <c r="AF418" s="20">
        <v>17.244412746001963</v>
      </c>
      <c r="AH418" s="22">
        <v>0.20000000000000101</v>
      </c>
      <c r="AI418" s="20">
        <f ca="1"/>
        <v>4353.0669914732325</v>
      </c>
      <c r="AJ418" s="20" cm="1">
        <f t="array" ref="AJ418:BM418">$AH418*Total_Maximum_Demand__MVA____Option_8_Winter_POE10</f>
        <v>10.637511144673249</v>
      </c>
      <c r="AK418" s="20">
        <v>14.418644523802618</v>
      </c>
      <c r="AL418" s="20">
        <v>15.451686333103712</v>
      </c>
      <c r="AM418" s="20">
        <v>15.610844095144596</v>
      </c>
      <c r="AN418" s="20">
        <v>15.711132708158734</v>
      </c>
      <c r="AO418" s="20">
        <v>15.933180339765904</v>
      </c>
      <c r="AP418" s="20">
        <v>16.458836822880155</v>
      </c>
      <c r="AQ418" s="20">
        <v>16.744984672369178</v>
      </c>
      <c r="AR418" s="20">
        <v>17.291742981804326</v>
      </c>
      <c r="AS418" s="20">
        <v>18.955549638950664</v>
      </c>
      <c r="AT418" s="20">
        <v>17.581844384831619</v>
      </c>
      <c r="AU418" s="20">
        <v>17.312518098659826</v>
      </c>
      <c r="AV418" s="20">
        <v>17.673984912923153</v>
      </c>
      <c r="AW418" s="20">
        <v>18.46555838331955</v>
      </c>
      <c r="AX418" s="20">
        <v>17.928262743481032</v>
      </c>
      <c r="AY418" s="20">
        <v>17.928262743481032</v>
      </c>
      <c r="AZ418" s="20">
        <v>17.928262743481032</v>
      </c>
      <c r="BA418" s="20">
        <v>17.928262743481032</v>
      </c>
      <c r="BB418" s="20">
        <v>17.928262743481032</v>
      </c>
      <c r="BC418" s="20">
        <v>17.928262743481032</v>
      </c>
      <c r="BD418" s="20">
        <v>17.928262743481032</v>
      </c>
      <c r="BE418" s="20">
        <v>17.928262743481032</v>
      </c>
      <c r="BF418" s="20">
        <v>17.928262743481032</v>
      </c>
      <c r="BG418" s="20">
        <v>17.928262743481032</v>
      </c>
      <c r="BH418" s="20">
        <v>17.928262743481032</v>
      </c>
      <c r="BI418" s="20">
        <v>17.928262743481032</v>
      </c>
      <c r="BJ418" s="20">
        <v>17.928262743481032</v>
      </c>
      <c r="BK418" s="20">
        <v>17.928262743481032</v>
      </c>
      <c r="BL418" s="20">
        <v>17.928262743481032</v>
      </c>
      <c r="BM418" s="20">
        <v>17.928262743481032</v>
      </c>
    </row>
    <row r="419" spans="1:65">
      <c r="A419" s="22">
        <v>0.15000000000000099</v>
      </c>
      <c r="B419" s="20">
        <f ca="1"/>
        <v>4369.4129110834619</v>
      </c>
      <c r="C419" s="20" cm="1">
        <f t="array" ref="C419:AF419">$A419*Total_Maximum_Demand__MVA____Option_8_Winter_POE50</f>
        <v>7.4556333421937326</v>
      </c>
      <c r="D419" s="20">
        <v>10.327706085671762</v>
      </c>
      <c r="E419" s="20">
        <v>11.073343799991317</v>
      </c>
      <c r="F419" s="20">
        <v>11.199947779825143</v>
      </c>
      <c r="G419" s="20">
        <v>11.298210037600381</v>
      </c>
      <c r="H419" s="20">
        <v>11.468451498319846</v>
      </c>
      <c r="I419" s="20">
        <v>11.85661692276822</v>
      </c>
      <c r="J419" s="20">
        <v>12.115895837108114</v>
      </c>
      <c r="K419" s="20">
        <v>12.444957873105071</v>
      </c>
      <c r="L419" s="20">
        <v>12.61543984694922</v>
      </c>
      <c r="M419" s="20">
        <v>12.76500891390814</v>
      </c>
      <c r="N419" s="20">
        <v>12.486914532038808</v>
      </c>
      <c r="O419" s="20">
        <v>12.811384286879113</v>
      </c>
      <c r="P419" s="20">
        <v>13.321869785152639</v>
      </c>
      <c r="Q419" s="20">
        <v>12.933309559501494</v>
      </c>
      <c r="R419" s="20">
        <v>12.933309559501494</v>
      </c>
      <c r="S419" s="20">
        <v>12.933309559501494</v>
      </c>
      <c r="T419" s="20">
        <v>12.933309559501494</v>
      </c>
      <c r="U419" s="20">
        <v>12.933309559501494</v>
      </c>
      <c r="V419" s="20">
        <v>12.933309559501494</v>
      </c>
      <c r="W419" s="20">
        <v>12.933309559501494</v>
      </c>
      <c r="X419" s="20">
        <v>12.933309559501494</v>
      </c>
      <c r="Y419" s="20">
        <v>12.933309559501494</v>
      </c>
      <c r="Z419" s="20">
        <v>12.933309559501494</v>
      </c>
      <c r="AA419" s="20">
        <v>12.933309559501494</v>
      </c>
      <c r="AB419" s="20">
        <v>12.933309559501494</v>
      </c>
      <c r="AC419" s="20">
        <v>12.933309559501494</v>
      </c>
      <c r="AD419" s="20">
        <v>12.933309559501494</v>
      </c>
      <c r="AE419" s="20">
        <v>12.933309559501494</v>
      </c>
      <c r="AF419" s="20">
        <v>12.933309559501494</v>
      </c>
      <c r="AH419" s="22">
        <v>0.15000000000000099</v>
      </c>
      <c r="AI419" s="20">
        <f ca="1"/>
        <v>4369.4129110834619</v>
      </c>
      <c r="AJ419" s="20" cm="1">
        <f t="array" ref="AJ419:BM419">$AH419*Total_Maximum_Demand__MVA____Option_8_Winter_POE10</f>
        <v>7.978133358504949</v>
      </c>
      <c r="AK419" s="20">
        <v>10.813983392851981</v>
      </c>
      <c r="AL419" s="20">
        <v>11.588764749827803</v>
      </c>
      <c r="AM419" s="20">
        <v>11.708133071358466</v>
      </c>
      <c r="AN419" s="20">
        <v>11.78334953111907</v>
      </c>
      <c r="AO419" s="20">
        <v>11.949885254824446</v>
      </c>
      <c r="AP419" s="20">
        <v>12.344127617160135</v>
      </c>
      <c r="AQ419" s="20">
        <v>12.558738504276903</v>
      </c>
      <c r="AR419" s="20">
        <v>12.968807236353266</v>
      </c>
      <c r="AS419" s="20">
        <v>14.216662229213021</v>
      </c>
      <c r="AT419" s="20">
        <v>13.186383288623734</v>
      </c>
      <c r="AU419" s="20">
        <v>12.984388573994888</v>
      </c>
      <c r="AV419" s="20">
        <v>13.255488684692386</v>
      </c>
      <c r="AW419" s="20">
        <v>13.849168787489685</v>
      </c>
      <c r="AX419" s="20">
        <v>13.446197057610796</v>
      </c>
      <c r="AY419" s="20">
        <v>13.446197057610796</v>
      </c>
      <c r="AZ419" s="20">
        <v>13.446197057610796</v>
      </c>
      <c r="BA419" s="20">
        <v>13.446197057610796</v>
      </c>
      <c r="BB419" s="20">
        <v>13.446197057610796</v>
      </c>
      <c r="BC419" s="20">
        <v>13.446197057610796</v>
      </c>
      <c r="BD419" s="20">
        <v>13.446197057610796</v>
      </c>
      <c r="BE419" s="20">
        <v>13.446197057610796</v>
      </c>
      <c r="BF419" s="20">
        <v>13.446197057610796</v>
      </c>
      <c r="BG419" s="20">
        <v>13.446197057610796</v>
      </c>
      <c r="BH419" s="20">
        <v>13.446197057610796</v>
      </c>
      <c r="BI419" s="20">
        <v>13.446197057610796</v>
      </c>
      <c r="BJ419" s="20">
        <v>13.446197057610796</v>
      </c>
      <c r="BK419" s="20">
        <v>13.446197057610796</v>
      </c>
      <c r="BL419" s="20">
        <v>13.446197057610796</v>
      </c>
      <c r="BM419" s="20">
        <v>13.446197057610796</v>
      </c>
    </row>
    <row r="420" spans="1:65">
      <c r="A420" s="22">
        <v>0.100000000000001</v>
      </c>
      <c r="B420" s="20">
        <f ca="1"/>
        <v>4378.6260657728635</v>
      </c>
      <c r="C420" s="20" cm="1">
        <f t="array" ref="C420:AF420">$A420*Total_Maximum_Demand__MVA____Option_8_Winter_POE50</f>
        <v>4.9704222281291726</v>
      </c>
      <c r="D420" s="20">
        <v>6.8851373904478645</v>
      </c>
      <c r="E420" s="20">
        <v>7.3822291999942369</v>
      </c>
      <c r="F420" s="20">
        <v>7.4666318532167875</v>
      </c>
      <c r="G420" s="20">
        <v>7.5321400250669459</v>
      </c>
      <c r="H420" s="20">
        <v>7.6456343322132572</v>
      </c>
      <c r="I420" s="20">
        <v>7.9044112818455075</v>
      </c>
      <c r="J420" s="20">
        <v>8.0772638914054369</v>
      </c>
      <c r="K420" s="20">
        <v>8.2966385820700754</v>
      </c>
      <c r="L420" s="20">
        <v>8.4102932312995087</v>
      </c>
      <c r="M420" s="20">
        <v>8.5100059426054564</v>
      </c>
      <c r="N420" s="20">
        <v>8.3246096880259</v>
      </c>
      <c r="O420" s="20">
        <v>8.5409228579194387</v>
      </c>
      <c r="P420" s="20">
        <v>8.8812465234351237</v>
      </c>
      <c r="Q420" s="20">
        <v>8.6222063730010241</v>
      </c>
      <c r="R420" s="20">
        <v>8.6222063730010241</v>
      </c>
      <c r="S420" s="20">
        <v>8.6222063730010241</v>
      </c>
      <c r="T420" s="20">
        <v>8.6222063730010241</v>
      </c>
      <c r="U420" s="20">
        <v>8.6222063730010241</v>
      </c>
      <c r="V420" s="20">
        <v>8.6222063730010241</v>
      </c>
      <c r="W420" s="20">
        <v>8.6222063730010241</v>
      </c>
      <c r="X420" s="20">
        <v>8.6222063730010241</v>
      </c>
      <c r="Y420" s="20">
        <v>8.6222063730010241</v>
      </c>
      <c r="Z420" s="20">
        <v>8.6222063730010241</v>
      </c>
      <c r="AA420" s="20">
        <v>8.6222063730010241</v>
      </c>
      <c r="AB420" s="20">
        <v>8.6222063730010241</v>
      </c>
      <c r="AC420" s="20">
        <v>8.6222063730010241</v>
      </c>
      <c r="AD420" s="20">
        <v>8.6222063730010241</v>
      </c>
      <c r="AE420" s="20">
        <v>8.6222063730010241</v>
      </c>
      <c r="AF420" s="20">
        <v>8.6222063730010241</v>
      </c>
      <c r="AH420" s="22">
        <v>0.100000000000001</v>
      </c>
      <c r="AI420" s="20">
        <f ca="1"/>
        <v>4378.6260657728635</v>
      </c>
      <c r="AJ420" s="20" cm="1">
        <f t="array" ref="AJ420:BM420">$AH420*Total_Maximum_Demand__MVA____Option_8_Winter_POE10</f>
        <v>5.3187555723366513</v>
      </c>
      <c r="AK420" s="20">
        <v>7.2093222619013444</v>
      </c>
      <c r="AL420" s="20">
        <v>7.7258431665518952</v>
      </c>
      <c r="AM420" s="20">
        <v>7.8054220475723373</v>
      </c>
      <c r="AN420" s="20">
        <v>7.8555663540794063</v>
      </c>
      <c r="AO420" s="20">
        <v>7.9665901698829922</v>
      </c>
      <c r="AP420" s="20">
        <v>8.2294184114401183</v>
      </c>
      <c r="AQ420" s="20">
        <v>8.3724923361846315</v>
      </c>
      <c r="AR420" s="20">
        <v>8.6458714909022074</v>
      </c>
      <c r="AS420" s="20">
        <v>9.4777748194753801</v>
      </c>
      <c r="AT420" s="20">
        <v>8.790922192415854</v>
      </c>
      <c r="AU420" s="20">
        <v>8.6562590493299556</v>
      </c>
      <c r="AV420" s="20">
        <v>8.8369924564616209</v>
      </c>
      <c r="AW420" s="20">
        <v>9.2327791916598212</v>
      </c>
      <c r="AX420" s="20">
        <v>8.964131371740562</v>
      </c>
      <c r="AY420" s="20">
        <v>8.964131371740562</v>
      </c>
      <c r="AZ420" s="20">
        <v>8.964131371740562</v>
      </c>
      <c r="BA420" s="20">
        <v>8.964131371740562</v>
      </c>
      <c r="BB420" s="20">
        <v>8.964131371740562</v>
      </c>
      <c r="BC420" s="20">
        <v>8.964131371740562</v>
      </c>
      <c r="BD420" s="20">
        <v>8.964131371740562</v>
      </c>
      <c r="BE420" s="20">
        <v>8.964131371740562</v>
      </c>
      <c r="BF420" s="20">
        <v>8.964131371740562</v>
      </c>
      <c r="BG420" s="20">
        <v>8.964131371740562</v>
      </c>
      <c r="BH420" s="20">
        <v>8.964131371740562</v>
      </c>
      <c r="BI420" s="20">
        <v>8.964131371740562</v>
      </c>
      <c r="BJ420" s="20">
        <v>8.964131371740562</v>
      </c>
      <c r="BK420" s="20">
        <v>8.964131371740562</v>
      </c>
      <c r="BL420" s="20">
        <v>8.964131371740562</v>
      </c>
      <c r="BM420" s="20">
        <v>8.964131371740562</v>
      </c>
    </row>
    <row r="421" spans="1:65">
      <c r="A421" s="22">
        <v>5.0000000000001002E-2</v>
      </c>
      <c r="B421" s="20">
        <f ca="1"/>
        <v>4391.7028014610469</v>
      </c>
      <c r="C421" s="20" cm="1">
        <f t="array" ref="C421:AF421">$A421*Total_Maximum_Demand__MVA____Option_8_Winter_POE50</f>
        <v>2.4852111140646111</v>
      </c>
      <c r="D421" s="20">
        <v>3.4425686952239665</v>
      </c>
      <c r="E421" s="20">
        <v>3.6911145999971553</v>
      </c>
      <c r="F421" s="20">
        <v>3.733315926608431</v>
      </c>
      <c r="G421" s="20">
        <v>3.7660700125335107</v>
      </c>
      <c r="H421" s="20">
        <v>3.8228171661066668</v>
      </c>
      <c r="I421" s="20">
        <v>3.9522056409227933</v>
      </c>
      <c r="J421" s="20">
        <v>4.0386319457027593</v>
      </c>
      <c r="K421" s="20">
        <v>4.1483192910350795</v>
      </c>
      <c r="L421" s="20">
        <v>4.2051466156497961</v>
      </c>
      <c r="M421" s="20">
        <v>4.2550029713027708</v>
      </c>
      <c r="N421" s="20">
        <v>4.1623048440129917</v>
      </c>
      <c r="O421" s="20">
        <v>4.270461428959762</v>
      </c>
      <c r="P421" s="20">
        <v>4.4406232617176062</v>
      </c>
      <c r="Q421" s="20">
        <v>4.3111031865005556</v>
      </c>
      <c r="R421" s="20">
        <v>4.3111031865005556</v>
      </c>
      <c r="S421" s="20">
        <v>4.3111031865005556</v>
      </c>
      <c r="T421" s="20">
        <v>4.3111031865005556</v>
      </c>
      <c r="U421" s="20">
        <v>4.3111031865005556</v>
      </c>
      <c r="V421" s="20">
        <v>4.3111031865005556</v>
      </c>
      <c r="W421" s="20">
        <v>4.3111031865005556</v>
      </c>
      <c r="X421" s="20">
        <v>4.3111031865005556</v>
      </c>
      <c r="Y421" s="20">
        <v>4.3111031865005556</v>
      </c>
      <c r="Z421" s="20">
        <v>4.3111031865005556</v>
      </c>
      <c r="AA421" s="20">
        <v>4.3111031865005556</v>
      </c>
      <c r="AB421" s="20">
        <v>4.3111031865005556</v>
      </c>
      <c r="AC421" s="20">
        <v>4.3111031865005556</v>
      </c>
      <c r="AD421" s="20">
        <v>4.3111031865005556</v>
      </c>
      <c r="AE421" s="20">
        <v>4.3111031865005556</v>
      </c>
      <c r="AF421" s="20">
        <v>4.3111031865005556</v>
      </c>
      <c r="AH421" s="22">
        <v>5.0000000000001002E-2</v>
      </c>
      <c r="AI421" s="20">
        <f ca="1"/>
        <v>4391.7028014610469</v>
      </c>
      <c r="AJ421" s="20" cm="1">
        <f t="array" ref="AJ421:BM421">$AH421*Total_Maximum_Demand__MVA____Option_8_Winter_POE10</f>
        <v>2.6593777861683519</v>
      </c>
      <c r="AK421" s="20">
        <v>3.6046611309507082</v>
      </c>
      <c r="AL421" s="20">
        <v>3.8629215832759862</v>
      </c>
      <c r="AM421" s="20">
        <v>3.9027110237862077</v>
      </c>
      <c r="AN421" s="20">
        <v>3.9277831770397427</v>
      </c>
      <c r="AO421" s="20">
        <v>3.9832950849415356</v>
      </c>
      <c r="AP421" s="20">
        <v>4.1147092057201</v>
      </c>
      <c r="AQ421" s="20">
        <v>4.1862461680923575</v>
      </c>
      <c r="AR421" s="20">
        <v>4.3229357454511463</v>
      </c>
      <c r="AS421" s="20">
        <v>4.7388874097377371</v>
      </c>
      <c r="AT421" s="20">
        <v>4.3954610962079705</v>
      </c>
      <c r="AU421" s="20">
        <v>4.3281295246650213</v>
      </c>
      <c r="AV421" s="20">
        <v>4.418496228230854</v>
      </c>
      <c r="AW421" s="20">
        <v>4.6163895958299568</v>
      </c>
      <c r="AX421" s="20">
        <v>4.4820656858703254</v>
      </c>
      <c r="AY421" s="20">
        <v>4.4820656858703254</v>
      </c>
      <c r="AZ421" s="20">
        <v>4.4820656858703254</v>
      </c>
      <c r="BA421" s="20">
        <v>4.4820656858703254</v>
      </c>
      <c r="BB421" s="20">
        <v>4.4820656858703254</v>
      </c>
      <c r="BC421" s="20">
        <v>4.4820656858703254</v>
      </c>
      <c r="BD421" s="20">
        <v>4.4820656858703254</v>
      </c>
      <c r="BE421" s="20">
        <v>4.4820656858703254</v>
      </c>
      <c r="BF421" s="20">
        <v>4.4820656858703254</v>
      </c>
      <c r="BG421" s="20">
        <v>4.4820656858703254</v>
      </c>
      <c r="BH421" s="20">
        <v>4.4820656858703254</v>
      </c>
      <c r="BI421" s="20">
        <v>4.4820656858703254</v>
      </c>
      <c r="BJ421" s="20">
        <v>4.4820656858703254</v>
      </c>
      <c r="BK421" s="20">
        <v>4.4820656858703254</v>
      </c>
      <c r="BL421" s="20">
        <v>4.4820656858703254</v>
      </c>
      <c r="BM421" s="20">
        <v>4.4820656858703254</v>
      </c>
    </row>
    <row r="422" spans="1:65">
      <c r="A422" s="22">
        <v>9.9920072216264108E-16</v>
      </c>
      <c r="B422" s="20">
        <f ca="1"/>
        <v>4391.7028014610469</v>
      </c>
      <c r="C422" s="20" cm="1">
        <f t="array" ref="C422:AF422">$A422*Total_Maximum_Demand__MVA____Option_8_Winter_POE50</f>
        <v>4.9664494797998627E-14</v>
      </c>
      <c r="D422" s="20">
        <v>6.8796342527244397E-14</v>
      </c>
      <c r="E422" s="20">
        <v>7.3763287478043033E-14</v>
      </c>
      <c r="F422" s="20">
        <v>7.4606639398567179E-14</v>
      </c>
      <c r="G422" s="20">
        <v>7.5261197524769502E-14</v>
      </c>
      <c r="H422" s="20">
        <v>7.6395233461388917E-14</v>
      </c>
      <c r="I422" s="20">
        <v>7.8980934610904794E-14</v>
      </c>
      <c r="J422" s="20">
        <v>8.070807913390456E-14</v>
      </c>
      <c r="K422" s="20">
        <v>8.2900072627267676E-14</v>
      </c>
      <c r="L422" s="20">
        <v>8.4035710703139572E-14</v>
      </c>
      <c r="M422" s="20">
        <v>8.5032040834596527E-14</v>
      </c>
      <c r="N422" s="20">
        <v>8.3179560119975137E-14</v>
      </c>
      <c r="O422" s="20">
        <v>8.5340962875684258E-14</v>
      </c>
      <c r="P422" s="20">
        <v>8.8741479399207316E-14</v>
      </c>
      <c r="Q422" s="20">
        <v>8.6153148345378632E-14</v>
      </c>
      <c r="R422" s="20">
        <v>8.6153148345378632E-14</v>
      </c>
      <c r="S422" s="20">
        <v>8.6153148345378632E-14</v>
      </c>
      <c r="T422" s="20">
        <v>8.6153148345378632E-14</v>
      </c>
      <c r="U422" s="20">
        <v>8.6153148345378632E-14</v>
      </c>
      <c r="V422" s="20">
        <v>8.6153148345378632E-14</v>
      </c>
      <c r="W422" s="20">
        <v>8.6153148345378632E-14</v>
      </c>
      <c r="X422" s="20">
        <v>8.6153148345378632E-14</v>
      </c>
      <c r="Y422" s="20">
        <v>8.6153148345378632E-14</v>
      </c>
      <c r="Z422" s="20">
        <v>8.6153148345378632E-14</v>
      </c>
      <c r="AA422" s="20">
        <v>8.6153148345378632E-14</v>
      </c>
      <c r="AB422" s="20">
        <v>8.6153148345378632E-14</v>
      </c>
      <c r="AC422" s="20">
        <v>8.6153148345378632E-14</v>
      </c>
      <c r="AD422" s="20">
        <v>8.6153148345378632E-14</v>
      </c>
      <c r="AE422" s="20">
        <v>8.6153148345378632E-14</v>
      </c>
      <c r="AF422" s="20">
        <v>8.6153148345378632E-14</v>
      </c>
      <c r="AH422" s="22">
        <v>9.9920072216264108E-16</v>
      </c>
      <c r="AI422" s="20">
        <f ca="1"/>
        <v>4391.7028014610469</v>
      </c>
      <c r="AJ422" s="20" cm="1">
        <f t="array" ref="AJ422:BM422">$AH422*Total_Maximum_Demand__MVA____Option_8_Winter_POE10</f>
        <v>5.3145044088852997E-14</v>
      </c>
      <c r="AK422" s="20">
        <v>7.2035600103949563E-14</v>
      </c>
      <c r="AL422" s="20">
        <v>7.7196680713338814E-14</v>
      </c>
      <c r="AM422" s="20">
        <v>7.799183346718401E-14</v>
      </c>
      <c r="AN422" s="20">
        <v>7.8492875739926092E-14</v>
      </c>
      <c r="AO422" s="20">
        <v>7.9602226509208023E-14</v>
      </c>
      <c r="AP422" s="20">
        <v>8.2228408196894182E-14</v>
      </c>
      <c r="AQ422" s="20">
        <v>8.3658003886167775E-14</v>
      </c>
      <c r="AR422" s="20">
        <v>8.6389610374347877E-14</v>
      </c>
      <c r="AS422" s="20">
        <v>9.4701994441145998E-14</v>
      </c>
      <c r="AT422" s="20">
        <v>8.7838958031374203E-14</v>
      </c>
      <c r="AU422" s="20">
        <v>8.649340293317301E-14</v>
      </c>
      <c r="AV422" s="20">
        <v>8.8299292442421747E-14</v>
      </c>
      <c r="AW422" s="20">
        <v>9.2253996358746069E-14</v>
      </c>
      <c r="AX422" s="20">
        <v>8.9569665402038651E-14</v>
      </c>
      <c r="AY422" s="20">
        <v>8.9569665402038651E-14</v>
      </c>
      <c r="AZ422" s="20">
        <v>8.9569665402038651E-14</v>
      </c>
      <c r="BA422" s="20">
        <v>8.9569665402038651E-14</v>
      </c>
      <c r="BB422" s="20">
        <v>8.9569665402038651E-14</v>
      </c>
      <c r="BC422" s="20">
        <v>8.9569665402038651E-14</v>
      </c>
      <c r="BD422" s="20">
        <v>8.9569665402038651E-14</v>
      </c>
      <c r="BE422" s="20">
        <v>8.9569665402038651E-14</v>
      </c>
      <c r="BF422" s="20">
        <v>8.9569665402038651E-14</v>
      </c>
      <c r="BG422" s="20">
        <v>8.9569665402038651E-14</v>
      </c>
      <c r="BH422" s="20">
        <v>8.9569665402038651E-14</v>
      </c>
      <c r="BI422" s="20">
        <v>8.9569665402038651E-14</v>
      </c>
      <c r="BJ422" s="20">
        <v>8.9569665402038651E-14</v>
      </c>
      <c r="BK422" s="20">
        <v>8.9569665402038651E-14</v>
      </c>
      <c r="BL422" s="20">
        <v>8.9569665402038651E-14</v>
      </c>
      <c r="BM422" s="20">
        <v>8.9569665402038651E-14</v>
      </c>
    </row>
    <row r="423" spans="1:65">
      <c r="A423" s="22"/>
    </row>
    <row r="424" spans="1:65">
      <c r="A424" s="19" t="s">
        <v>812</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812</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846</v>
      </c>
      <c r="AH425" s="4" t="s">
        <v>847</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56.448309362924114</v>
      </c>
      <c r="D427" s="20">
        <v>74.883099830875992</v>
      </c>
      <c r="E427" s="20">
        <v>79.897969704080438</v>
      </c>
      <c r="F427" s="20">
        <v>79.749831333461188</v>
      </c>
      <c r="G427" s="20">
        <v>79.741445413619246</v>
      </c>
      <c r="H427" s="20">
        <v>80.311327465518104</v>
      </c>
      <c r="I427" s="20">
        <v>80.936880525904115</v>
      </c>
      <c r="J427" s="20">
        <v>82.222265420177962</v>
      </c>
      <c r="K427" s="20">
        <v>83.146078463113952</v>
      </c>
      <c r="L427" s="20">
        <v>83.646299721338224</v>
      </c>
      <c r="M427" s="20">
        <v>84.192485259514015</v>
      </c>
      <c r="N427" s="20">
        <v>84.693236233328122</v>
      </c>
      <c r="O427" s="20">
        <v>85.599706711048199</v>
      </c>
      <c r="P427" s="20">
        <v>86.725274128037611</v>
      </c>
      <c r="Q427" s="20">
        <v>86.644459082345037</v>
      </c>
      <c r="R427" s="20">
        <v>86.644459082345037</v>
      </c>
      <c r="S427" s="20">
        <v>86.644459082345037</v>
      </c>
      <c r="T427" s="20">
        <v>86.644459082345037</v>
      </c>
      <c r="U427" s="20">
        <v>86.644459082345037</v>
      </c>
      <c r="V427" s="20">
        <v>86.644459082345037</v>
      </c>
      <c r="W427" s="20">
        <v>86.644459082345037</v>
      </c>
      <c r="X427" s="20">
        <v>86.644459082345037</v>
      </c>
      <c r="Y427" s="20">
        <v>86.644459082345037</v>
      </c>
      <c r="Z427" s="20">
        <v>86.644459082345037</v>
      </c>
      <c r="AA427" s="20">
        <v>86.644459082345037</v>
      </c>
      <c r="AB427" s="20">
        <v>86.644459082345037</v>
      </c>
      <c r="AC427" s="20">
        <v>86.644459082345037</v>
      </c>
      <c r="AD427" s="20">
        <v>86.644459082345037</v>
      </c>
      <c r="AE427" s="20">
        <v>86.644459082345037</v>
      </c>
      <c r="AF427" s="20">
        <v>86.644459082345037</v>
      </c>
      <c r="AG427" s="20"/>
      <c r="AH427" s="22" cm="1">
        <f t="array" ref="AH427:AH450">Percent_MD</f>
        <v>1</v>
      </c>
      <c r="AI427" s="20" cm="1">
        <f t="array" aca="1" ref="AI427:AI450" ca="1">Summer___MD___Hours</f>
        <v>0</v>
      </c>
      <c r="AJ427" s="20" cm="1">
        <f t="array" ref="AJ427:BM427">$AH427*Total_Maximum_Demand__MVA____Option_8_Summer_POE10</f>
        <v>62.900986127459987</v>
      </c>
      <c r="AK427" s="20">
        <v>81.372767966121785</v>
      </c>
      <c r="AL427" s="20">
        <v>86.20299842903583</v>
      </c>
      <c r="AM427" s="20">
        <v>85.910890008675153</v>
      </c>
      <c r="AN427" s="20">
        <v>85.928373067342989</v>
      </c>
      <c r="AO427" s="20">
        <v>86.421901881339707</v>
      </c>
      <c r="AP427" s="20">
        <v>87.728436136595278</v>
      </c>
      <c r="AQ427" s="20">
        <v>88.60076403671745</v>
      </c>
      <c r="AR427" s="20">
        <v>89.456082802300514</v>
      </c>
      <c r="AS427" s="20">
        <v>90.456872718462606</v>
      </c>
      <c r="AT427" s="20">
        <v>91.382618533179013</v>
      </c>
      <c r="AU427" s="20">
        <v>92.282673778754784</v>
      </c>
      <c r="AV427" s="20">
        <v>92.383015825963056</v>
      </c>
      <c r="AW427" s="20">
        <v>93.433969595244207</v>
      </c>
      <c r="AX427" s="20">
        <v>92.63246785974205</v>
      </c>
      <c r="AY427" s="20">
        <v>92.63246785974205</v>
      </c>
      <c r="AZ427" s="20">
        <v>92.63246785974205</v>
      </c>
      <c r="BA427" s="20">
        <v>92.63246785974205</v>
      </c>
      <c r="BB427" s="20">
        <v>92.63246785974205</v>
      </c>
      <c r="BC427" s="20">
        <v>92.63246785974205</v>
      </c>
      <c r="BD427" s="20">
        <v>92.63246785974205</v>
      </c>
      <c r="BE427" s="20">
        <v>92.63246785974205</v>
      </c>
      <c r="BF427" s="20">
        <v>92.63246785974205</v>
      </c>
      <c r="BG427" s="20">
        <v>92.63246785974205</v>
      </c>
      <c r="BH427" s="20">
        <v>92.63246785974205</v>
      </c>
      <c r="BI427" s="20">
        <v>92.63246785974205</v>
      </c>
      <c r="BJ427" s="20">
        <v>92.63246785974205</v>
      </c>
      <c r="BK427" s="20">
        <v>92.63246785974205</v>
      </c>
      <c r="BL427" s="20">
        <v>92.63246785974205</v>
      </c>
      <c r="BM427" s="20">
        <v>92.63246785974205</v>
      </c>
    </row>
    <row r="428" spans="1:65">
      <c r="A428" s="22">
        <v>0.99</v>
      </c>
      <c r="B428" s="20">
        <f ca="1"/>
        <v>0</v>
      </c>
      <c r="C428" s="20" cm="1">
        <f t="array" ref="C428:AF428">$A428*Total_Maximum_Demand__MVA____Option_8_Summer_POE50</f>
        <v>55.883826269294872</v>
      </c>
      <c r="D428" s="20">
        <v>74.13426883256723</v>
      </c>
      <c r="E428" s="20">
        <v>79.098990007039632</v>
      </c>
      <c r="F428" s="20">
        <v>78.952333020126574</v>
      </c>
      <c r="G428" s="20">
        <v>78.944030959483058</v>
      </c>
      <c r="H428" s="20">
        <v>79.50821419086293</v>
      </c>
      <c r="I428" s="20">
        <v>80.127511720645074</v>
      </c>
      <c r="J428" s="20">
        <v>81.400042765976181</v>
      </c>
      <c r="K428" s="20">
        <v>82.314617678482819</v>
      </c>
      <c r="L428" s="20">
        <v>82.809836724124835</v>
      </c>
      <c r="M428" s="20">
        <v>83.350560406918873</v>
      </c>
      <c r="N428" s="20">
        <v>83.846303870994845</v>
      </c>
      <c r="O428" s="20">
        <v>84.74370964393772</v>
      </c>
      <c r="P428" s="20">
        <v>85.85802138675723</v>
      </c>
      <c r="Q428" s="20">
        <v>85.778014491521589</v>
      </c>
      <c r="R428" s="20">
        <v>85.778014491521589</v>
      </c>
      <c r="S428" s="20">
        <v>85.778014491521589</v>
      </c>
      <c r="T428" s="20">
        <v>85.778014491521589</v>
      </c>
      <c r="U428" s="20">
        <v>85.778014491521589</v>
      </c>
      <c r="V428" s="20">
        <v>85.778014491521589</v>
      </c>
      <c r="W428" s="20">
        <v>85.778014491521589</v>
      </c>
      <c r="X428" s="20">
        <v>85.778014491521589</v>
      </c>
      <c r="Y428" s="20">
        <v>85.778014491521589</v>
      </c>
      <c r="Z428" s="20">
        <v>85.778014491521589</v>
      </c>
      <c r="AA428" s="20">
        <v>85.778014491521589</v>
      </c>
      <c r="AB428" s="20">
        <v>85.778014491521589</v>
      </c>
      <c r="AC428" s="20">
        <v>85.778014491521589</v>
      </c>
      <c r="AD428" s="20">
        <v>85.778014491521589</v>
      </c>
      <c r="AE428" s="20">
        <v>85.778014491521589</v>
      </c>
      <c r="AF428" s="20">
        <v>85.778014491521589</v>
      </c>
      <c r="AG428" s="20"/>
      <c r="AH428" s="22">
        <v>0.99</v>
      </c>
      <c r="AI428" s="20">
        <f ca="1"/>
        <v>1.5126571379369724</v>
      </c>
      <c r="AJ428" s="20" cm="1">
        <f t="array" ref="AJ428:BM428">$AH428*Total_Maximum_Demand__MVA____Option_8_Summer_POE10</f>
        <v>62.271976266185384</v>
      </c>
      <c r="AK428" s="20">
        <v>80.559040286460572</v>
      </c>
      <c r="AL428" s="20">
        <v>85.340968444745471</v>
      </c>
      <c r="AM428" s="20">
        <v>85.051781108588401</v>
      </c>
      <c r="AN428" s="20">
        <v>85.069089336669563</v>
      </c>
      <c r="AO428" s="20">
        <v>85.557682862526306</v>
      </c>
      <c r="AP428" s="20">
        <v>86.851151775229326</v>
      </c>
      <c r="AQ428" s="20">
        <v>87.714756396350282</v>
      </c>
      <c r="AR428" s="20">
        <v>88.561521974277511</v>
      </c>
      <c r="AS428" s="20">
        <v>89.552303991277981</v>
      </c>
      <c r="AT428" s="20">
        <v>90.468792347847227</v>
      </c>
      <c r="AU428" s="20">
        <v>91.359847040967239</v>
      </c>
      <c r="AV428" s="20">
        <v>91.459185667703423</v>
      </c>
      <c r="AW428" s="20">
        <v>92.499629899291762</v>
      </c>
      <c r="AX428" s="20">
        <v>91.706143181144625</v>
      </c>
      <c r="AY428" s="20">
        <v>91.706143181144625</v>
      </c>
      <c r="AZ428" s="20">
        <v>91.706143181144625</v>
      </c>
      <c r="BA428" s="20">
        <v>91.706143181144625</v>
      </c>
      <c r="BB428" s="20">
        <v>91.706143181144625</v>
      </c>
      <c r="BC428" s="20">
        <v>91.706143181144625</v>
      </c>
      <c r="BD428" s="20">
        <v>91.706143181144625</v>
      </c>
      <c r="BE428" s="20">
        <v>91.706143181144625</v>
      </c>
      <c r="BF428" s="20">
        <v>91.706143181144625</v>
      </c>
      <c r="BG428" s="20">
        <v>91.706143181144625</v>
      </c>
      <c r="BH428" s="20">
        <v>91.706143181144625</v>
      </c>
      <c r="BI428" s="20">
        <v>91.706143181144625</v>
      </c>
      <c r="BJ428" s="20">
        <v>91.706143181144625</v>
      </c>
      <c r="BK428" s="20">
        <v>91.706143181144625</v>
      </c>
      <c r="BL428" s="20">
        <v>91.706143181144625</v>
      </c>
      <c r="BM428" s="20">
        <v>91.706143181144625</v>
      </c>
    </row>
    <row r="429" spans="1:65">
      <c r="A429" s="22">
        <v>0.98</v>
      </c>
      <c r="B429" s="20">
        <f ca="1"/>
        <v>0</v>
      </c>
      <c r="C429" s="20" cm="1">
        <f t="array" ref="C429:AF429">$A429*Total_Maximum_Demand__MVA____Option_8_Summer_POE50</f>
        <v>55.31934317566563</v>
      </c>
      <c r="D429" s="20">
        <v>73.385437834258468</v>
      </c>
      <c r="E429" s="20">
        <v>78.300010309998825</v>
      </c>
      <c r="F429" s="20">
        <v>78.154834706791959</v>
      </c>
      <c r="G429" s="20">
        <v>78.146616505346856</v>
      </c>
      <c r="H429" s="20">
        <v>78.705100916207741</v>
      </c>
      <c r="I429" s="20">
        <v>79.318142915386034</v>
      </c>
      <c r="J429" s="20">
        <v>80.5778201117744</v>
      </c>
      <c r="K429" s="20">
        <v>81.483156893851671</v>
      </c>
      <c r="L429" s="20">
        <v>81.973373726911461</v>
      </c>
      <c r="M429" s="20">
        <v>82.508635554323732</v>
      </c>
      <c r="N429" s="20">
        <v>82.999371508661554</v>
      </c>
      <c r="O429" s="20">
        <v>83.887712576827241</v>
      </c>
      <c r="P429" s="20">
        <v>84.990768645476862</v>
      </c>
      <c r="Q429" s="20">
        <v>84.91156990069814</v>
      </c>
      <c r="R429" s="20">
        <v>84.91156990069814</v>
      </c>
      <c r="S429" s="20">
        <v>84.91156990069814</v>
      </c>
      <c r="T429" s="20">
        <v>84.91156990069814</v>
      </c>
      <c r="U429" s="20">
        <v>84.91156990069814</v>
      </c>
      <c r="V429" s="20">
        <v>84.91156990069814</v>
      </c>
      <c r="W429" s="20">
        <v>84.91156990069814</v>
      </c>
      <c r="X429" s="20">
        <v>84.91156990069814</v>
      </c>
      <c r="Y429" s="20">
        <v>84.91156990069814</v>
      </c>
      <c r="Z429" s="20">
        <v>84.91156990069814</v>
      </c>
      <c r="AA429" s="20">
        <v>84.91156990069814</v>
      </c>
      <c r="AB429" s="20">
        <v>84.91156990069814</v>
      </c>
      <c r="AC429" s="20">
        <v>84.91156990069814</v>
      </c>
      <c r="AD429" s="20">
        <v>84.91156990069814</v>
      </c>
      <c r="AE429" s="20">
        <v>84.91156990069814</v>
      </c>
      <c r="AF429" s="20">
        <v>84.91156990069814</v>
      </c>
      <c r="AG429" s="20"/>
      <c r="AH429" s="22">
        <v>0.98</v>
      </c>
      <c r="AI429" s="20">
        <f ca="1"/>
        <v>2.2689857069054589</v>
      </c>
      <c r="AJ429" s="20" cm="1">
        <f t="array" ref="AJ429:BM429">$AH429*Total_Maximum_Demand__MVA____Option_8_Summer_POE10</f>
        <v>61.642966404910787</v>
      </c>
      <c r="AK429" s="20">
        <v>79.745312606799345</v>
      </c>
      <c r="AL429" s="20">
        <v>84.478938460455112</v>
      </c>
      <c r="AM429" s="20">
        <v>84.192672208501648</v>
      </c>
      <c r="AN429" s="20">
        <v>84.209805605996124</v>
      </c>
      <c r="AO429" s="20">
        <v>84.693463843712905</v>
      </c>
      <c r="AP429" s="20">
        <v>85.973867413863374</v>
      </c>
      <c r="AQ429" s="20">
        <v>86.828748755983099</v>
      </c>
      <c r="AR429" s="20">
        <v>87.666961146254508</v>
      </c>
      <c r="AS429" s="20">
        <v>88.647735264093356</v>
      </c>
      <c r="AT429" s="20">
        <v>89.554966162515427</v>
      </c>
      <c r="AU429" s="20">
        <v>90.437020303179693</v>
      </c>
      <c r="AV429" s="20">
        <v>90.535355509443789</v>
      </c>
      <c r="AW429" s="20">
        <v>91.565290203339316</v>
      </c>
      <c r="AX429" s="20">
        <v>90.779818502547201</v>
      </c>
      <c r="AY429" s="20">
        <v>90.779818502547201</v>
      </c>
      <c r="AZ429" s="20">
        <v>90.779818502547201</v>
      </c>
      <c r="BA429" s="20">
        <v>90.779818502547201</v>
      </c>
      <c r="BB429" s="20">
        <v>90.779818502547201</v>
      </c>
      <c r="BC429" s="20">
        <v>90.779818502547201</v>
      </c>
      <c r="BD429" s="20">
        <v>90.779818502547201</v>
      </c>
      <c r="BE429" s="20">
        <v>90.779818502547201</v>
      </c>
      <c r="BF429" s="20">
        <v>90.779818502547201</v>
      </c>
      <c r="BG429" s="20">
        <v>90.779818502547201</v>
      </c>
      <c r="BH429" s="20">
        <v>90.779818502547201</v>
      </c>
      <c r="BI429" s="20">
        <v>90.779818502547201</v>
      </c>
      <c r="BJ429" s="20">
        <v>90.779818502547201</v>
      </c>
      <c r="BK429" s="20">
        <v>90.779818502547201</v>
      </c>
      <c r="BL429" s="20">
        <v>90.779818502547201</v>
      </c>
      <c r="BM429" s="20">
        <v>90.779818502547201</v>
      </c>
    </row>
    <row r="430" spans="1:65">
      <c r="A430" s="22">
        <v>0.97</v>
      </c>
      <c r="B430" s="20">
        <f ca="1"/>
        <v>0.37816428448424311</v>
      </c>
      <c r="C430" s="20" cm="1">
        <f t="array" ref="C430:AF430">$A430*Total_Maximum_Demand__MVA____Option_8_Summer_POE50</f>
        <v>54.754860082036387</v>
      </c>
      <c r="D430" s="20">
        <v>72.636606835949706</v>
      </c>
      <c r="E430" s="20">
        <v>77.501030612958019</v>
      </c>
      <c r="F430" s="20">
        <v>77.357336393457345</v>
      </c>
      <c r="G430" s="20">
        <v>77.349202051210668</v>
      </c>
      <c r="H430" s="20">
        <v>77.901987641552566</v>
      </c>
      <c r="I430" s="20">
        <v>78.508774110126993</v>
      </c>
      <c r="J430" s="20">
        <v>79.75559745757262</v>
      </c>
      <c r="K430" s="20">
        <v>80.651696109220538</v>
      </c>
      <c r="L430" s="20">
        <v>81.136910729698073</v>
      </c>
      <c r="M430" s="20">
        <v>81.66671070172859</v>
      </c>
      <c r="N430" s="20">
        <v>82.152439146328277</v>
      </c>
      <c r="O430" s="20">
        <v>83.031715509716747</v>
      </c>
      <c r="P430" s="20">
        <v>84.123515904196481</v>
      </c>
      <c r="Q430" s="20">
        <v>84.045125309874678</v>
      </c>
      <c r="R430" s="20">
        <v>84.045125309874678</v>
      </c>
      <c r="S430" s="20">
        <v>84.045125309874678</v>
      </c>
      <c r="T430" s="20">
        <v>84.045125309874678</v>
      </c>
      <c r="U430" s="20">
        <v>84.045125309874678</v>
      </c>
      <c r="V430" s="20">
        <v>84.045125309874678</v>
      </c>
      <c r="W430" s="20">
        <v>84.045125309874678</v>
      </c>
      <c r="X430" s="20">
        <v>84.045125309874678</v>
      </c>
      <c r="Y430" s="20">
        <v>84.045125309874678</v>
      </c>
      <c r="Z430" s="20">
        <v>84.045125309874678</v>
      </c>
      <c r="AA430" s="20">
        <v>84.045125309874678</v>
      </c>
      <c r="AB430" s="20">
        <v>84.045125309874678</v>
      </c>
      <c r="AC430" s="20">
        <v>84.045125309874678</v>
      </c>
      <c r="AD430" s="20">
        <v>84.045125309874678</v>
      </c>
      <c r="AE430" s="20">
        <v>84.045125309874678</v>
      </c>
      <c r="AF430" s="20">
        <v>84.045125309874678</v>
      </c>
      <c r="AG430" s="20"/>
      <c r="AH430" s="22">
        <v>0.97</v>
      </c>
      <c r="AI430" s="20">
        <f ca="1"/>
        <v>3.7816428448424322</v>
      </c>
      <c r="AJ430" s="20" cm="1">
        <f t="array" ref="AJ430:BM430">$AH430*Total_Maximum_Demand__MVA____Option_8_Summer_POE10</f>
        <v>61.013956543636183</v>
      </c>
      <c r="AK430" s="20">
        <v>78.931584927138132</v>
      </c>
      <c r="AL430" s="20">
        <v>83.616908476164753</v>
      </c>
      <c r="AM430" s="20">
        <v>83.333563308414895</v>
      </c>
      <c r="AN430" s="20">
        <v>83.350521875322698</v>
      </c>
      <c r="AO430" s="20">
        <v>83.829244824899519</v>
      </c>
      <c r="AP430" s="20">
        <v>85.096583052497422</v>
      </c>
      <c r="AQ430" s="20">
        <v>85.942741115615931</v>
      </c>
      <c r="AR430" s="20">
        <v>86.77240031823149</v>
      </c>
      <c r="AS430" s="20">
        <v>87.743166536908731</v>
      </c>
      <c r="AT430" s="20">
        <v>88.641139977183641</v>
      </c>
      <c r="AU430" s="20">
        <v>89.514193565392134</v>
      </c>
      <c r="AV430" s="20">
        <v>89.611525351184156</v>
      </c>
      <c r="AW430" s="20">
        <v>90.630950507386885</v>
      </c>
      <c r="AX430" s="20">
        <v>89.85349382394979</v>
      </c>
      <c r="AY430" s="20">
        <v>89.85349382394979</v>
      </c>
      <c r="AZ430" s="20">
        <v>89.85349382394979</v>
      </c>
      <c r="BA430" s="20">
        <v>89.85349382394979</v>
      </c>
      <c r="BB430" s="20">
        <v>89.85349382394979</v>
      </c>
      <c r="BC430" s="20">
        <v>89.85349382394979</v>
      </c>
      <c r="BD430" s="20">
        <v>89.85349382394979</v>
      </c>
      <c r="BE430" s="20">
        <v>89.85349382394979</v>
      </c>
      <c r="BF430" s="20">
        <v>89.85349382394979</v>
      </c>
      <c r="BG430" s="20">
        <v>89.85349382394979</v>
      </c>
      <c r="BH430" s="20">
        <v>89.85349382394979</v>
      </c>
      <c r="BI430" s="20">
        <v>89.85349382394979</v>
      </c>
      <c r="BJ430" s="20">
        <v>89.85349382394979</v>
      </c>
      <c r="BK430" s="20">
        <v>89.85349382394979</v>
      </c>
      <c r="BL430" s="20">
        <v>89.85349382394979</v>
      </c>
      <c r="BM430" s="20">
        <v>89.85349382394979</v>
      </c>
    </row>
    <row r="431" spans="1:65">
      <c r="A431" s="22">
        <v>0.95</v>
      </c>
      <c r="B431" s="20">
        <f ca="1"/>
        <v>2.2689857069054589</v>
      </c>
      <c r="C431" s="20" cm="1">
        <f t="array" ref="C431:AF431">$A431*Total_Maximum_Demand__MVA____Option_8_Summer_POE50</f>
        <v>53.625893894777903</v>
      </c>
      <c r="D431" s="20">
        <v>71.138944839332183</v>
      </c>
      <c r="E431" s="20">
        <v>75.90307121887642</v>
      </c>
      <c r="F431" s="20">
        <v>75.762339766788131</v>
      </c>
      <c r="G431" s="20">
        <v>75.754373142938277</v>
      </c>
      <c r="H431" s="20">
        <v>76.295761092242202</v>
      </c>
      <c r="I431" s="20">
        <v>76.890036499608911</v>
      </c>
      <c r="J431" s="20">
        <v>78.111152149169058</v>
      </c>
      <c r="K431" s="20">
        <v>78.988774539958257</v>
      </c>
      <c r="L431" s="20">
        <v>79.46398473527131</v>
      </c>
      <c r="M431" s="20">
        <v>79.982860996538307</v>
      </c>
      <c r="N431" s="20">
        <v>80.458574421661709</v>
      </c>
      <c r="O431" s="20">
        <v>81.319721375495789</v>
      </c>
      <c r="P431" s="20">
        <v>82.389010421635732</v>
      </c>
      <c r="Q431" s="20">
        <v>82.312236128227781</v>
      </c>
      <c r="R431" s="20">
        <v>82.312236128227781</v>
      </c>
      <c r="S431" s="20">
        <v>82.312236128227781</v>
      </c>
      <c r="T431" s="20">
        <v>82.312236128227781</v>
      </c>
      <c r="U431" s="20">
        <v>82.312236128227781</v>
      </c>
      <c r="V431" s="20">
        <v>82.312236128227781</v>
      </c>
      <c r="W431" s="20">
        <v>82.312236128227781</v>
      </c>
      <c r="X431" s="20">
        <v>82.312236128227781</v>
      </c>
      <c r="Y431" s="20">
        <v>82.312236128227781</v>
      </c>
      <c r="Z431" s="20">
        <v>82.312236128227781</v>
      </c>
      <c r="AA431" s="20">
        <v>82.312236128227781</v>
      </c>
      <c r="AB431" s="20">
        <v>82.312236128227781</v>
      </c>
      <c r="AC431" s="20">
        <v>82.312236128227781</v>
      </c>
      <c r="AD431" s="20">
        <v>82.312236128227781</v>
      </c>
      <c r="AE431" s="20">
        <v>82.312236128227781</v>
      </c>
      <c r="AF431" s="20">
        <v>82.312236128227781</v>
      </c>
      <c r="AG431" s="20"/>
      <c r="AH431" s="22">
        <v>0.95</v>
      </c>
      <c r="AI431" s="20">
        <f ca="1"/>
        <v>6.0506285517478897</v>
      </c>
      <c r="AJ431" s="20" cm="1">
        <f t="array" ref="AJ431:BM431">$AH431*Total_Maximum_Demand__MVA____Option_8_Summer_POE10</f>
        <v>59.755936821086983</v>
      </c>
      <c r="AK431" s="20">
        <v>77.304129567815693</v>
      </c>
      <c r="AL431" s="20">
        <v>81.892848507584034</v>
      </c>
      <c r="AM431" s="20">
        <v>81.61534550824139</v>
      </c>
      <c r="AN431" s="20">
        <v>81.631954413975834</v>
      </c>
      <c r="AO431" s="20">
        <v>82.100806787272717</v>
      </c>
      <c r="AP431" s="20">
        <v>83.342014329765504</v>
      </c>
      <c r="AQ431" s="20">
        <v>84.17072583488158</v>
      </c>
      <c r="AR431" s="20">
        <v>84.983278662185484</v>
      </c>
      <c r="AS431" s="20">
        <v>85.934029082539467</v>
      </c>
      <c r="AT431" s="20">
        <v>86.813487606520056</v>
      </c>
      <c r="AU431" s="20">
        <v>87.668540089817043</v>
      </c>
      <c r="AV431" s="20">
        <v>87.763865034664903</v>
      </c>
      <c r="AW431" s="20">
        <v>88.762271115481994</v>
      </c>
      <c r="AX431" s="20">
        <v>88.000844466754941</v>
      </c>
      <c r="AY431" s="20">
        <v>88.000844466754941</v>
      </c>
      <c r="AZ431" s="20">
        <v>88.000844466754941</v>
      </c>
      <c r="BA431" s="20">
        <v>88.000844466754941</v>
      </c>
      <c r="BB431" s="20">
        <v>88.000844466754941</v>
      </c>
      <c r="BC431" s="20">
        <v>88.000844466754941</v>
      </c>
      <c r="BD431" s="20">
        <v>88.000844466754941</v>
      </c>
      <c r="BE431" s="20">
        <v>88.000844466754941</v>
      </c>
      <c r="BF431" s="20">
        <v>88.000844466754941</v>
      </c>
      <c r="BG431" s="20">
        <v>88.000844466754941</v>
      </c>
      <c r="BH431" s="20">
        <v>88.000844466754941</v>
      </c>
      <c r="BI431" s="20">
        <v>88.000844466754941</v>
      </c>
      <c r="BJ431" s="20">
        <v>88.000844466754941</v>
      </c>
      <c r="BK431" s="20">
        <v>88.000844466754941</v>
      </c>
      <c r="BL431" s="20">
        <v>88.000844466754941</v>
      </c>
      <c r="BM431" s="20">
        <v>88.000844466754941</v>
      </c>
    </row>
    <row r="432" spans="1:65">
      <c r="A432" s="22">
        <v>0.9</v>
      </c>
      <c r="B432" s="20">
        <f ca="1"/>
        <v>5.6724642672636474</v>
      </c>
      <c r="C432" s="20" cm="1">
        <f t="array" ref="C432:AF432">$A432*Total_Maximum_Demand__MVA____Option_8_Summer_POE50</f>
        <v>50.803478426631706</v>
      </c>
      <c r="D432" s="20">
        <v>67.394789847788388</v>
      </c>
      <c r="E432" s="20">
        <v>71.908172733672401</v>
      </c>
      <c r="F432" s="20">
        <v>71.774848200115073</v>
      </c>
      <c r="G432" s="20">
        <v>71.767300872257323</v>
      </c>
      <c r="H432" s="20">
        <v>72.2801947189663</v>
      </c>
      <c r="I432" s="20">
        <v>72.843192473313707</v>
      </c>
      <c r="J432" s="20">
        <v>74.000038878160169</v>
      </c>
      <c r="K432" s="20">
        <v>74.831470616802562</v>
      </c>
      <c r="L432" s="20">
        <v>75.281669749204397</v>
      </c>
      <c r="M432" s="20">
        <v>75.773236733562612</v>
      </c>
      <c r="N432" s="20">
        <v>76.22391260999531</v>
      </c>
      <c r="O432" s="20">
        <v>77.039736039943378</v>
      </c>
      <c r="P432" s="20">
        <v>78.052746715233852</v>
      </c>
      <c r="Q432" s="20">
        <v>77.980013174110539</v>
      </c>
      <c r="R432" s="20">
        <v>77.980013174110539</v>
      </c>
      <c r="S432" s="20">
        <v>77.980013174110539</v>
      </c>
      <c r="T432" s="20">
        <v>77.980013174110539</v>
      </c>
      <c r="U432" s="20">
        <v>77.980013174110539</v>
      </c>
      <c r="V432" s="20">
        <v>77.980013174110539</v>
      </c>
      <c r="W432" s="20">
        <v>77.980013174110539</v>
      </c>
      <c r="X432" s="20">
        <v>77.980013174110539</v>
      </c>
      <c r="Y432" s="20">
        <v>77.980013174110539</v>
      </c>
      <c r="Z432" s="20">
        <v>77.980013174110539</v>
      </c>
      <c r="AA432" s="20">
        <v>77.980013174110539</v>
      </c>
      <c r="AB432" s="20">
        <v>77.980013174110539</v>
      </c>
      <c r="AC432" s="20">
        <v>77.980013174110539</v>
      </c>
      <c r="AD432" s="20">
        <v>77.980013174110539</v>
      </c>
      <c r="AE432" s="20">
        <v>77.980013174110539</v>
      </c>
      <c r="AF432" s="20">
        <v>77.980013174110539</v>
      </c>
      <c r="AG432" s="20"/>
      <c r="AH432" s="22">
        <v>0.9</v>
      </c>
      <c r="AI432" s="20">
        <f ca="1"/>
        <v>16.261064232822449</v>
      </c>
      <c r="AJ432" s="20" cm="1">
        <f t="array" ref="AJ432:BM432">$AH432*Total_Maximum_Demand__MVA____Option_8_Summer_POE10</f>
        <v>56.610887514713987</v>
      </c>
      <c r="AK432" s="20">
        <v>73.235491169509615</v>
      </c>
      <c r="AL432" s="20">
        <v>77.582698586132253</v>
      </c>
      <c r="AM432" s="20">
        <v>77.319801007807641</v>
      </c>
      <c r="AN432" s="20">
        <v>77.335535760608693</v>
      </c>
      <c r="AO432" s="20">
        <v>77.779711693205741</v>
      </c>
      <c r="AP432" s="20">
        <v>78.955592522935746</v>
      </c>
      <c r="AQ432" s="20">
        <v>79.74068763304571</v>
      </c>
      <c r="AR432" s="20">
        <v>80.510474522070467</v>
      </c>
      <c r="AS432" s="20">
        <v>81.411185446616344</v>
      </c>
      <c r="AT432" s="20">
        <v>82.244356679861113</v>
      </c>
      <c r="AU432" s="20">
        <v>83.054406400879301</v>
      </c>
      <c r="AV432" s="20">
        <v>83.144714243366749</v>
      </c>
      <c r="AW432" s="20">
        <v>84.090572635719795</v>
      </c>
      <c r="AX432" s="20">
        <v>83.369221073767847</v>
      </c>
      <c r="AY432" s="20">
        <v>83.369221073767847</v>
      </c>
      <c r="AZ432" s="20">
        <v>83.369221073767847</v>
      </c>
      <c r="BA432" s="20">
        <v>83.369221073767847</v>
      </c>
      <c r="BB432" s="20">
        <v>83.369221073767847</v>
      </c>
      <c r="BC432" s="20">
        <v>83.369221073767847</v>
      </c>
      <c r="BD432" s="20">
        <v>83.369221073767847</v>
      </c>
      <c r="BE432" s="20">
        <v>83.369221073767847</v>
      </c>
      <c r="BF432" s="20">
        <v>83.369221073767847</v>
      </c>
      <c r="BG432" s="20">
        <v>83.369221073767847</v>
      </c>
      <c r="BH432" s="20">
        <v>83.369221073767847</v>
      </c>
      <c r="BI432" s="20">
        <v>83.369221073767847</v>
      </c>
      <c r="BJ432" s="20">
        <v>83.369221073767847</v>
      </c>
      <c r="BK432" s="20">
        <v>83.369221073767847</v>
      </c>
      <c r="BL432" s="20">
        <v>83.369221073767847</v>
      </c>
      <c r="BM432" s="20">
        <v>83.369221073767847</v>
      </c>
    </row>
    <row r="433" spans="1:65">
      <c r="A433" s="22">
        <v>0.85</v>
      </c>
      <c r="B433" s="20">
        <f ca="1"/>
        <v>15.882899948338205</v>
      </c>
      <c r="C433" s="20" cm="1">
        <f t="array" ref="C433:AF433">$A433*Total_Maximum_Demand__MVA____Option_8_Summer_POE50</f>
        <v>47.981062958485495</v>
      </c>
      <c r="D433" s="20">
        <v>63.650634856244594</v>
      </c>
      <c r="E433" s="20">
        <v>67.913274248468369</v>
      </c>
      <c r="F433" s="20">
        <v>67.787356633442002</v>
      </c>
      <c r="G433" s="20">
        <v>67.780228601576354</v>
      </c>
      <c r="H433" s="20">
        <v>68.264628345690383</v>
      </c>
      <c r="I433" s="20">
        <v>68.796348447018502</v>
      </c>
      <c r="J433" s="20">
        <v>69.888925607151265</v>
      </c>
      <c r="K433" s="20">
        <v>70.674166693646853</v>
      </c>
      <c r="L433" s="20">
        <v>71.099354763137484</v>
      </c>
      <c r="M433" s="20">
        <v>71.563612470586918</v>
      </c>
      <c r="N433" s="20">
        <v>71.989250798328897</v>
      </c>
      <c r="O433" s="20">
        <v>72.759750704390967</v>
      </c>
      <c r="P433" s="20">
        <v>73.716483008831972</v>
      </c>
      <c r="Q433" s="20">
        <v>73.647790219993283</v>
      </c>
      <c r="R433" s="20">
        <v>73.647790219993283</v>
      </c>
      <c r="S433" s="20">
        <v>73.647790219993283</v>
      </c>
      <c r="T433" s="20">
        <v>73.647790219993283</v>
      </c>
      <c r="U433" s="20">
        <v>73.647790219993283</v>
      </c>
      <c r="V433" s="20">
        <v>73.647790219993283</v>
      </c>
      <c r="W433" s="20">
        <v>73.647790219993283</v>
      </c>
      <c r="X433" s="20">
        <v>73.647790219993283</v>
      </c>
      <c r="Y433" s="20">
        <v>73.647790219993283</v>
      </c>
      <c r="Z433" s="20">
        <v>73.647790219993283</v>
      </c>
      <c r="AA433" s="20">
        <v>73.647790219993283</v>
      </c>
      <c r="AB433" s="20">
        <v>73.647790219993283</v>
      </c>
      <c r="AC433" s="20">
        <v>73.647790219993283</v>
      </c>
      <c r="AD433" s="20">
        <v>73.647790219993283</v>
      </c>
      <c r="AE433" s="20">
        <v>73.647790219993283</v>
      </c>
      <c r="AF433" s="20">
        <v>73.647790219993283</v>
      </c>
      <c r="AG433" s="20"/>
      <c r="AH433" s="22">
        <v>0.85</v>
      </c>
      <c r="AI433" s="20">
        <f ca="1"/>
        <v>26.471499913897006</v>
      </c>
      <c r="AJ433" s="20" cm="1">
        <f t="array" ref="AJ433:BM433">$AH433*Total_Maximum_Demand__MVA____Option_8_Summer_POE10</f>
        <v>53.46583820834099</v>
      </c>
      <c r="AK433" s="20">
        <v>69.166852771203509</v>
      </c>
      <c r="AL433" s="20">
        <v>73.272548664680457</v>
      </c>
      <c r="AM433" s="20">
        <v>73.024256507373877</v>
      </c>
      <c r="AN433" s="20">
        <v>73.039117107241537</v>
      </c>
      <c r="AO433" s="20">
        <v>73.45861659913875</v>
      </c>
      <c r="AP433" s="20">
        <v>74.569170716105987</v>
      </c>
      <c r="AQ433" s="20">
        <v>75.310649431209825</v>
      </c>
      <c r="AR433" s="20">
        <v>76.037670381955436</v>
      </c>
      <c r="AS433" s="20">
        <v>76.88834181069322</v>
      </c>
      <c r="AT433" s="20">
        <v>77.675225753202156</v>
      </c>
      <c r="AU433" s="20">
        <v>78.44027271194156</v>
      </c>
      <c r="AV433" s="20">
        <v>78.525563452068596</v>
      </c>
      <c r="AW433" s="20">
        <v>79.418874155957567</v>
      </c>
      <c r="AX433" s="20">
        <v>78.737597680780738</v>
      </c>
      <c r="AY433" s="20">
        <v>78.737597680780738</v>
      </c>
      <c r="AZ433" s="20">
        <v>78.737597680780738</v>
      </c>
      <c r="BA433" s="20">
        <v>78.737597680780738</v>
      </c>
      <c r="BB433" s="20">
        <v>78.737597680780738</v>
      </c>
      <c r="BC433" s="20">
        <v>78.737597680780738</v>
      </c>
      <c r="BD433" s="20">
        <v>78.737597680780738</v>
      </c>
      <c r="BE433" s="20">
        <v>78.737597680780738</v>
      </c>
      <c r="BF433" s="20">
        <v>78.737597680780738</v>
      </c>
      <c r="BG433" s="20">
        <v>78.737597680780738</v>
      </c>
      <c r="BH433" s="20">
        <v>78.737597680780738</v>
      </c>
      <c r="BI433" s="20">
        <v>78.737597680780738</v>
      </c>
      <c r="BJ433" s="20">
        <v>78.737597680780738</v>
      </c>
      <c r="BK433" s="20">
        <v>78.737597680780738</v>
      </c>
      <c r="BL433" s="20">
        <v>78.737597680780738</v>
      </c>
      <c r="BM433" s="20">
        <v>78.737597680780738</v>
      </c>
    </row>
    <row r="434" spans="1:65">
      <c r="A434" s="22">
        <v>0.8</v>
      </c>
      <c r="B434" s="20">
        <f ca="1"/>
        <v>31.009471327707921</v>
      </c>
      <c r="C434" s="20" cm="1">
        <f t="array" ref="C434:AF434">$A434*Total_Maximum_Demand__MVA____Option_8_Summer_POE50</f>
        <v>45.158647490339291</v>
      </c>
      <c r="D434" s="20">
        <v>59.906479864700799</v>
      </c>
      <c r="E434" s="20">
        <v>63.918375763264351</v>
      </c>
      <c r="F434" s="20">
        <v>63.799865066768952</v>
      </c>
      <c r="G434" s="20">
        <v>63.7931563308954</v>
      </c>
      <c r="H434" s="20">
        <v>64.249061972414481</v>
      </c>
      <c r="I434" s="20">
        <v>64.749504420723298</v>
      </c>
      <c r="J434" s="20">
        <v>65.777812336142375</v>
      </c>
      <c r="K434" s="20">
        <v>66.516862770491159</v>
      </c>
      <c r="L434" s="20">
        <v>66.917039777070585</v>
      </c>
      <c r="M434" s="20">
        <v>67.353988207611209</v>
      </c>
      <c r="N434" s="20">
        <v>67.754588986662498</v>
      </c>
      <c r="O434" s="20">
        <v>68.479765368838557</v>
      </c>
      <c r="P434" s="20">
        <v>69.380219302430092</v>
      </c>
      <c r="Q434" s="20">
        <v>69.315567265876027</v>
      </c>
      <c r="R434" s="20">
        <v>69.315567265876027</v>
      </c>
      <c r="S434" s="20">
        <v>69.315567265876027</v>
      </c>
      <c r="T434" s="20">
        <v>69.315567265876027</v>
      </c>
      <c r="U434" s="20">
        <v>69.315567265876027</v>
      </c>
      <c r="V434" s="20">
        <v>69.315567265876027</v>
      </c>
      <c r="W434" s="20">
        <v>69.315567265876027</v>
      </c>
      <c r="X434" s="20">
        <v>69.315567265876027</v>
      </c>
      <c r="Y434" s="20">
        <v>69.315567265876027</v>
      </c>
      <c r="Z434" s="20">
        <v>69.315567265876027</v>
      </c>
      <c r="AA434" s="20">
        <v>69.315567265876027</v>
      </c>
      <c r="AB434" s="20">
        <v>69.315567265876027</v>
      </c>
      <c r="AC434" s="20">
        <v>69.315567265876027</v>
      </c>
      <c r="AD434" s="20">
        <v>69.315567265876027</v>
      </c>
      <c r="AE434" s="20">
        <v>69.315567265876027</v>
      </c>
      <c r="AF434" s="20">
        <v>69.315567265876027</v>
      </c>
      <c r="AG434" s="20"/>
      <c r="AH434" s="22">
        <v>0.8</v>
      </c>
      <c r="AI434" s="20">
        <f ca="1"/>
        <v>34.034785603581859</v>
      </c>
      <c r="AJ434" s="20" cm="1">
        <f t="array" ref="AJ434:BM434">$AH434*Total_Maximum_Demand__MVA____Option_8_Summer_POE10</f>
        <v>50.320788901967994</v>
      </c>
      <c r="AK434" s="20">
        <v>65.098214372897431</v>
      </c>
      <c r="AL434" s="20">
        <v>68.962398743228661</v>
      </c>
      <c r="AM434" s="20">
        <v>68.728712006940128</v>
      </c>
      <c r="AN434" s="20">
        <v>68.742698453874397</v>
      </c>
      <c r="AO434" s="20">
        <v>69.137521505071774</v>
      </c>
      <c r="AP434" s="20">
        <v>70.182748909276228</v>
      </c>
      <c r="AQ434" s="20">
        <v>70.880611229373969</v>
      </c>
      <c r="AR434" s="20">
        <v>71.56486624184042</v>
      </c>
      <c r="AS434" s="20">
        <v>72.365498174770082</v>
      </c>
      <c r="AT434" s="20">
        <v>73.106094826543213</v>
      </c>
      <c r="AU434" s="20">
        <v>73.826139023003833</v>
      </c>
      <c r="AV434" s="20">
        <v>73.906412660770442</v>
      </c>
      <c r="AW434" s="20">
        <v>74.747175676195369</v>
      </c>
      <c r="AX434" s="20">
        <v>74.105974287793643</v>
      </c>
      <c r="AY434" s="20">
        <v>74.105974287793643</v>
      </c>
      <c r="AZ434" s="20">
        <v>74.105974287793643</v>
      </c>
      <c r="BA434" s="20">
        <v>74.105974287793643</v>
      </c>
      <c r="BB434" s="20">
        <v>74.105974287793643</v>
      </c>
      <c r="BC434" s="20">
        <v>74.105974287793643</v>
      </c>
      <c r="BD434" s="20">
        <v>74.105974287793643</v>
      </c>
      <c r="BE434" s="20">
        <v>74.105974287793643</v>
      </c>
      <c r="BF434" s="20">
        <v>74.105974287793643</v>
      </c>
      <c r="BG434" s="20">
        <v>74.105974287793643</v>
      </c>
      <c r="BH434" s="20">
        <v>74.105974287793643</v>
      </c>
      <c r="BI434" s="20">
        <v>74.105974287793643</v>
      </c>
      <c r="BJ434" s="20">
        <v>74.105974287793643</v>
      </c>
      <c r="BK434" s="20">
        <v>74.105974287793643</v>
      </c>
      <c r="BL434" s="20">
        <v>74.105974287793643</v>
      </c>
      <c r="BM434" s="20">
        <v>74.105974287793643</v>
      </c>
    </row>
    <row r="435" spans="1:65">
      <c r="A435" s="22">
        <v>0.75</v>
      </c>
      <c r="B435" s="20">
        <f ca="1"/>
        <v>72.985706905459182</v>
      </c>
      <c r="C435" s="20" cm="1">
        <f t="array" ref="C435:AF435">$A435*Total_Maximum_Demand__MVA____Option_8_Summer_POE50</f>
        <v>42.336232022193087</v>
      </c>
      <c r="D435" s="20">
        <v>56.16232487315699</v>
      </c>
      <c r="E435" s="20">
        <v>59.923477278060332</v>
      </c>
      <c r="F435" s="20">
        <v>59.812373500095887</v>
      </c>
      <c r="G435" s="20">
        <v>59.806084060214431</v>
      </c>
      <c r="H435" s="20">
        <v>60.233495599138578</v>
      </c>
      <c r="I435" s="20">
        <v>60.702660394428086</v>
      </c>
      <c r="J435" s="20">
        <v>61.666699065133471</v>
      </c>
      <c r="K435" s="20">
        <v>62.359558847335464</v>
      </c>
      <c r="L435" s="20">
        <v>62.734724791003671</v>
      </c>
      <c r="M435" s="20">
        <v>63.144363944635515</v>
      </c>
      <c r="N435" s="20">
        <v>63.519927174996091</v>
      </c>
      <c r="O435" s="20">
        <v>64.199780033286146</v>
      </c>
      <c r="P435" s="20">
        <v>65.043955596028212</v>
      </c>
      <c r="Q435" s="20">
        <v>64.983344311758771</v>
      </c>
      <c r="R435" s="20">
        <v>64.983344311758771</v>
      </c>
      <c r="S435" s="20">
        <v>64.983344311758771</v>
      </c>
      <c r="T435" s="20">
        <v>64.983344311758771</v>
      </c>
      <c r="U435" s="20">
        <v>64.983344311758771</v>
      </c>
      <c r="V435" s="20">
        <v>64.983344311758771</v>
      </c>
      <c r="W435" s="20">
        <v>64.983344311758771</v>
      </c>
      <c r="X435" s="20">
        <v>64.983344311758771</v>
      </c>
      <c r="Y435" s="20">
        <v>64.983344311758771</v>
      </c>
      <c r="Z435" s="20">
        <v>64.983344311758771</v>
      </c>
      <c r="AA435" s="20">
        <v>64.983344311758771</v>
      </c>
      <c r="AB435" s="20">
        <v>64.983344311758771</v>
      </c>
      <c r="AC435" s="20">
        <v>64.983344311758771</v>
      </c>
      <c r="AD435" s="20">
        <v>64.983344311758771</v>
      </c>
      <c r="AE435" s="20">
        <v>64.983344311758771</v>
      </c>
      <c r="AF435" s="20">
        <v>64.983344311758771</v>
      </c>
      <c r="AG435" s="20"/>
      <c r="AH435" s="22">
        <v>0.75</v>
      </c>
      <c r="AI435" s="20">
        <f ca="1"/>
        <v>48.405028413983239</v>
      </c>
      <c r="AJ435" s="20" cm="1">
        <f t="array" ref="AJ435:BM435">$AH435*Total_Maximum_Demand__MVA____Option_8_Summer_POE10</f>
        <v>47.17573959559499</v>
      </c>
      <c r="AK435" s="20">
        <v>61.029575974591339</v>
      </c>
      <c r="AL435" s="20">
        <v>64.65224882177688</v>
      </c>
      <c r="AM435" s="20">
        <v>64.433167506506365</v>
      </c>
      <c r="AN435" s="20">
        <v>64.446279800507241</v>
      </c>
      <c r="AO435" s="20">
        <v>64.816426411004784</v>
      </c>
      <c r="AP435" s="20">
        <v>65.796327102446455</v>
      </c>
      <c r="AQ435" s="20">
        <v>66.450573027538084</v>
      </c>
      <c r="AR435" s="20">
        <v>67.092062101725389</v>
      </c>
      <c r="AS435" s="20">
        <v>67.842654538846958</v>
      </c>
      <c r="AT435" s="20">
        <v>68.536963899884256</v>
      </c>
      <c r="AU435" s="20">
        <v>69.212005334066092</v>
      </c>
      <c r="AV435" s="20">
        <v>69.287261869472289</v>
      </c>
      <c r="AW435" s="20">
        <v>70.075477196433155</v>
      </c>
      <c r="AX435" s="20">
        <v>69.474350894806534</v>
      </c>
      <c r="AY435" s="20">
        <v>69.474350894806534</v>
      </c>
      <c r="AZ435" s="20">
        <v>69.474350894806534</v>
      </c>
      <c r="BA435" s="20">
        <v>69.474350894806534</v>
      </c>
      <c r="BB435" s="20">
        <v>69.474350894806534</v>
      </c>
      <c r="BC435" s="20">
        <v>69.474350894806534</v>
      </c>
      <c r="BD435" s="20">
        <v>69.474350894806534</v>
      </c>
      <c r="BE435" s="20">
        <v>69.474350894806534</v>
      </c>
      <c r="BF435" s="20">
        <v>69.474350894806534</v>
      </c>
      <c r="BG435" s="20">
        <v>69.474350894806534</v>
      </c>
      <c r="BH435" s="20">
        <v>69.474350894806534</v>
      </c>
      <c r="BI435" s="20">
        <v>69.474350894806534</v>
      </c>
      <c r="BJ435" s="20">
        <v>69.474350894806534</v>
      </c>
      <c r="BK435" s="20">
        <v>69.474350894806534</v>
      </c>
      <c r="BL435" s="20">
        <v>69.474350894806534</v>
      </c>
      <c r="BM435" s="20">
        <v>69.474350894806534</v>
      </c>
    </row>
    <row r="436" spans="1:65">
      <c r="A436" s="22">
        <v>0.7</v>
      </c>
      <c r="B436" s="20">
        <f ca="1"/>
        <v>150.50938522472873</v>
      </c>
      <c r="C436" s="20" cm="1">
        <f t="array" ref="C436:AF436">$A436*Total_Maximum_Demand__MVA____Option_8_Summer_POE50</f>
        <v>39.513816554046876</v>
      </c>
      <c r="D436" s="20">
        <v>52.418169881613188</v>
      </c>
      <c r="E436" s="20">
        <v>55.928578792856307</v>
      </c>
      <c r="F436" s="20">
        <v>55.82488193342283</v>
      </c>
      <c r="G436" s="20">
        <v>55.819011789533469</v>
      </c>
      <c r="H436" s="20">
        <v>56.217929225862669</v>
      </c>
      <c r="I436" s="20">
        <v>56.655816368132875</v>
      </c>
      <c r="J436" s="20">
        <v>57.555585794124568</v>
      </c>
      <c r="K436" s="20">
        <v>58.202254924179762</v>
      </c>
      <c r="L436" s="20">
        <v>58.552409804936751</v>
      </c>
      <c r="M436" s="20">
        <v>58.934739681659806</v>
      </c>
      <c r="N436" s="20">
        <v>59.285265363329678</v>
      </c>
      <c r="O436" s="20">
        <v>59.919794697733735</v>
      </c>
      <c r="P436" s="20">
        <v>60.707691889626325</v>
      </c>
      <c r="Q436" s="20">
        <v>60.651121357641522</v>
      </c>
      <c r="R436" s="20">
        <v>60.651121357641522</v>
      </c>
      <c r="S436" s="20">
        <v>60.651121357641522</v>
      </c>
      <c r="T436" s="20">
        <v>60.651121357641522</v>
      </c>
      <c r="U436" s="20">
        <v>60.651121357641522</v>
      </c>
      <c r="V436" s="20">
        <v>60.651121357641522</v>
      </c>
      <c r="W436" s="20">
        <v>60.651121357641522</v>
      </c>
      <c r="X436" s="20">
        <v>60.651121357641522</v>
      </c>
      <c r="Y436" s="20">
        <v>60.651121357641522</v>
      </c>
      <c r="Z436" s="20">
        <v>60.651121357641522</v>
      </c>
      <c r="AA436" s="20">
        <v>60.651121357641522</v>
      </c>
      <c r="AB436" s="20">
        <v>60.651121357641522</v>
      </c>
      <c r="AC436" s="20">
        <v>60.651121357641522</v>
      </c>
      <c r="AD436" s="20">
        <v>60.651121357641522</v>
      </c>
      <c r="AE436" s="20">
        <v>60.651121357641522</v>
      </c>
      <c r="AF436" s="20">
        <v>60.651121357641522</v>
      </c>
      <c r="AG436" s="20"/>
      <c r="AH436" s="22">
        <v>0.7</v>
      </c>
      <c r="AI436" s="20">
        <f ca="1"/>
        <v>76.389185465817334</v>
      </c>
      <c r="AJ436" s="20" cm="1">
        <f t="array" ref="AJ436:BM436">$AH436*Total_Maximum_Demand__MVA____Option_8_Summer_POE10</f>
        <v>44.030690289221987</v>
      </c>
      <c r="AK436" s="20">
        <v>56.960937576285247</v>
      </c>
      <c r="AL436" s="20">
        <v>60.342098900325077</v>
      </c>
      <c r="AM436" s="20">
        <v>60.137623006072602</v>
      </c>
      <c r="AN436" s="20">
        <v>60.149861147140086</v>
      </c>
      <c r="AO436" s="20">
        <v>60.495331316937794</v>
      </c>
      <c r="AP436" s="20">
        <v>61.409905295616689</v>
      </c>
      <c r="AQ436" s="20">
        <v>62.020534825702214</v>
      </c>
      <c r="AR436" s="20">
        <v>62.619257961610359</v>
      </c>
      <c r="AS436" s="20">
        <v>63.31981090292382</v>
      </c>
      <c r="AT436" s="20">
        <v>63.967832973225306</v>
      </c>
      <c r="AU436" s="20">
        <v>64.59787164512835</v>
      </c>
      <c r="AV436" s="20">
        <v>64.668111078174135</v>
      </c>
      <c r="AW436" s="20">
        <v>65.403778716670942</v>
      </c>
      <c r="AX436" s="20">
        <v>64.842727501819425</v>
      </c>
      <c r="AY436" s="20">
        <v>64.842727501819425</v>
      </c>
      <c r="AZ436" s="20">
        <v>64.842727501819425</v>
      </c>
      <c r="BA436" s="20">
        <v>64.842727501819425</v>
      </c>
      <c r="BB436" s="20">
        <v>64.842727501819425</v>
      </c>
      <c r="BC436" s="20">
        <v>64.842727501819425</v>
      </c>
      <c r="BD436" s="20">
        <v>64.842727501819425</v>
      </c>
      <c r="BE436" s="20">
        <v>64.842727501819425</v>
      </c>
      <c r="BF436" s="20">
        <v>64.842727501819425</v>
      </c>
      <c r="BG436" s="20">
        <v>64.842727501819425</v>
      </c>
      <c r="BH436" s="20">
        <v>64.842727501819425</v>
      </c>
      <c r="BI436" s="20">
        <v>64.842727501819425</v>
      </c>
      <c r="BJ436" s="20">
        <v>64.842727501819425</v>
      </c>
      <c r="BK436" s="20">
        <v>64.842727501819425</v>
      </c>
      <c r="BL436" s="20">
        <v>64.842727501819425</v>
      </c>
      <c r="BM436" s="20">
        <v>64.842727501819425</v>
      </c>
    </row>
    <row r="437" spans="1:65">
      <c r="A437" s="22">
        <v>0.65</v>
      </c>
      <c r="B437" s="20">
        <f ca="1"/>
        <v>359.63423454451441</v>
      </c>
      <c r="C437" s="20" cm="1">
        <f t="array" ref="C437:AF437">$A437*Total_Maximum_Demand__MVA____Option_8_Summer_POE50</f>
        <v>36.691401085900672</v>
      </c>
      <c r="D437" s="20">
        <v>48.674014890069394</v>
      </c>
      <c r="E437" s="20">
        <v>51.933680307652288</v>
      </c>
      <c r="F437" s="20">
        <v>51.837390366749773</v>
      </c>
      <c r="G437" s="20">
        <v>51.831939518852515</v>
      </c>
      <c r="H437" s="20">
        <v>52.202362852586766</v>
      </c>
      <c r="I437" s="20">
        <v>52.608972341837678</v>
      </c>
      <c r="J437" s="20">
        <v>53.444472523115678</v>
      </c>
      <c r="K437" s="20">
        <v>54.044951001024067</v>
      </c>
      <c r="L437" s="20">
        <v>54.370094818869845</v>
      </c>
      <c r="M437" s="20">
        <v>54.725115418684112</v>
      </c>
      <c r="N437" s="20">
        <v>55.050603551663279</v>
      </c>
      <c r="O437" s="20">
        <v>55.639809362181332</v>
      </c>
      <c r="P437" s="20">
        <v>56.371428183224452</v>
      </c>
      <c r="Q437" s="20">
        <v>56.318898403524273</v>
      </c>
      <c r="R437" s="20">
        <v>56.318898403524273</v>
      </c>
      <c r="S437" s="20">
        <v>56.318898403524273</v>
      </c>
      <c r="T437" s="20">
        <v>56.318898403524273</v>
      </c>
      <c r="U437" s="20">
        <v>56.318898403524273</v>
      </c>
      <c r="V437" s="20">
        <v>56.318898403524273</v>
      </c>
      <c r="W437" s="20">
        <v>56.318898403524273</v>
      </c>
      <c r="X437" s="20">
        <v>56.318898403524273</v>
      </c>
      <c r="Y437" s="20">
        <v>56.318898403524273</v>
      </c>
      <c r="Z437" s="20">
        <v>56.318898403524273</v>
      </c>
      <c r="AA437" s="20">
        <v>56.318898403524273</v>
      </c>
      <c r="AB437" s="20">
        <v>56.318898403524273</v>
      </c>
      <c r="AC437" s="20">
        <v>56.318898403524273</v>
      </c>
      <c r="AD437" s="20">
        <v>56.318898403524273</v>
      </c>
      <c r="AE437" s="20">
        <v>56.318898403524273</v>
      </c>
      <c r="AF437" s="20">
        <v>56.318898403524273</v>
      </c>
      <c r="AG437" s="20"/>
      <c r="AH437" s="22">
        <v>0.65</v>
      </c>
      <c r="AI437" s="20">
        <f ca="1"/>
        <v>114.20561391424124</v>
      </c>
      <c r="AJ437" s="20" cm="1">
        <f t="array" ref="AJ437:BM437">$AH437*Total_Maximum_Demand__MVA____Option_8_Summer_POE10</f>
        <v>40.88564098284899</v>
      </c>
      <c r="AK437" s="20">
        <v>52.892299177979162</v>
      </c>
      <c r="AL437" s="20">
        <v>56.031948978873288</v>
      </c>
      <c r="AM437" s="20">
        <v>55.842078505638852</v>
      </c>
      <c r="AN437" s="20">
        <v>55.853442493772945</v>
      </c>
      <c r="AO437" s="20">
        <v>56.17423622287081</v>
      </c>
      <c r="AP437" s="20">
        <v>57.02348348878693</v>
      </c>
      <c r="AQ437" s="20">
        <v>57.590496623866343</v>
      </c>
      <c r="AR437" s="20">
        <v>58.146453821495335</v>
      </c>
      <c r="AS437" s="20">
        <v>58.796967267000696</v>
      </c>
      <c r="AT437" s="20">
        <v>59.398702046566363</v>
      </c>
      <c r="AU437" s="20">
        <v>59.983737956190609</v>
      </c>
      <c r="AV437" s="20">
        <v>60.048960286875989</v>
      </c>
      <c r="AW437" s="20">
        <v>60.732080236908736</v>
      </c>
      <c r="AX437" s="20">
        <v>60.211104108832338</v>
      </c>
      <c r="AY437" s="20">
        <v>60.211104108832338</v>
      </c>
      <c r="AZ437" s="20">
        <v>60.211104108832338</v>
      </c>
      <c r="BA437" s="20">
        <v>60.211104108832338</v>
      </c>
      <c r="BB437" s="20">
        <v>60.211104108832338</v>
      </c>
      <c r="BC437" s="20">
        <v>60.211104108832338</v>
      </c>
      <c r="BD437" s="20">
        <v>60.211104108832338</v>
      </c>
      <c r="BE437" s="20">
        <v>60.211104108832338</v>
      </c>
      <c r="BF437" s="20">
        <v>60.211104108832338</v>
      </c>
      <c r="BG437" s="20">
        <v>60.211104108832338</v>
      </c>
      <c r="BH437" s="20">
        <v>60.211104108832338</v>
      </c>
      <c r="BI437" s="20">
        <v>60.211104108832338</v>
      </c>
      <c r="BJ437" s="20">
        <v>60.211104108832338</v>
      </c>
      <c r="BK437" s="20">
        <v>60.211104108832338</v>
      </c>
      <c r="BL437" s="20">
        <v>60.211104108832338</v>
      </c>
      <c r="BM437" s="20">
        <v>60.211104108832338</v>
      </c>
    </row>
    <row r="438" spans="1:65">
      <c r="A438" s="22">
        <v>0.6</v>
      </c>
      <c r="B438" s="20">
        <f ca="1"/>
        <v>689.77165489926449</v>
      </c>
      <c r="C438" s="20" cm="1">
        <f t="array" ref="C438:AF438">$A438*Total_Maximum_Demand__MVA____Option_8_Summer_POE50</f>
        <v>33.868985617754468</v>
      </c>
      <c r="D438" s="20">
        <v>44.929859898525592</v>
      </c>
      <c r="E438" s="20">
        <v>47.938781822448263</v>
      </c>
      <c r="F438" s="20">
        <v>47.849898800076708</v>
      </c>
      <c r="G438" s="20">
        <v>47.844867248171546</v>
      </c>
      <c r="H438" s="20">
        <v>48.186796479310864</v>
      </c>
      <c r="I438" s="20">
        <v>48.562128315542466</v>
      </c>
      <c r="J438" s="20">
        <v>49.333359252106774</v>
      </c>
      <c r="K438" s="20">
        <v>49.887647077868372</v>
      </c>
      <c r="L438" s="20">
        <v>50.187779832802931</v>
      </c>
      <c r="M438" s="20">
        <v>50.515491155708411</v>
      </c>
      <c r="N438" s="20">
        <v>50.815941739996873</v>
      </c>
      <c r="O438" s="20">
        <v>51.359824026628921</v>
      </c>
      <c r="P438" s="20">
        <v>52.035164476822565</v>
      </c>
      <c r="Q438" s="20">
        <v>51.986675449407024</v>
      </c>
      <c r="R438" s="20">
        <v>51.986675449407024</v>
      </c>
      <c r="S438" s="20">
        <v>51.986675449407024</v>
      </c>
      <c r="T438" s="20">
        <v>51.986675449407024</v>
      </c>
      <c r="U438" s="20">
        <v>51.986675449407024</v>
      </c>
      <c r="V438" s="20">
        <v>51.986675449407024</v>
      </c>
      <c r="W438" s="20">
        <v>51.986675449407024</v>
      </c>
      <c r="X438" s="20">
        <v>51.986675449407024</v>
      </c>
      <c r="Y438" s="20">
        <v>51.986675449407024</v>
      </c>
      <c r="Z438" s="20">
        <v>51.986675449407024</v>
      </c>
      <c r="AA438" s="20">
        <v>51.986675449407024</v>
      </c>
      <c r="AB438" s="20">
        <v>51.986675449407024</v>
      </c>
      <c r="AC438" s="20">
        <v>51.986675449407024</v>
      </c>
      <c r="AD438" s="20">
        <v>51.986675449407024</v>
      </c>
      <c r="AE438" s="20">
        <v>51.986675449407024</v>
      </c>
      <c r="AF438" s="20">
        <v>51.986675449407024</v>
      </c>
      <c r="AG438" s="20"/>
      <c r="AH438" s="22">
        <v>0.6</v>
      </c>
      <c r="AI438" s="20">
        <f ca="1"/>
        <v>178.11537799207929</v>
      </c>
      <c r="AJ438" s="20" cm="1">
        <f t="array" ref="AJ438:BM438">$AH438*Total_Maximum_Demand__MVA____Option_8_Summer_POE10</f>
        <v>37.740591676475994</v>
      </c>
      <c r="AK438" s="20">
        <v>48.823660779673069</v>
      </c>
      <c r="AL438" s="20">
        <v>51.721799057421499</v>
      </c>
      <c r="AM438" s="20">
        <v>51.546534005205089</v>
      </c>
      <c r="AN438" s="20">
        <v>51.55702384040579</v>
      </c>
      <c r="AO438" s="20">
        <v>51.85314112880382</v>
      </c>
      <c r="AP438" s="20">
        <v>52.637061681957164</v>
      </c>
      <c r="AQ438" s="20">
        <v>53.160458422030466</v>
      </c>
      <c r="AR438" s="20">
        <v>53.673649681380304</v>
      </c>
      <c r="AS438" s="20">
        <v>54.274123631077565</v>
      </c>
      <c r="AT438" s="20">
        <v>54.829571119907406</v>
      </c>
      <c r="AU438" s="20">
        <v>55.369604267252868</v>
      </c>
      <c r="AV438" s="20">
        <v>55.429809495577835</v>
      </c>
      <c r="AW438" s="20">
        <v>56.060381757146523</v>
      </c>
      <c r="AX438" s="20">
        <v>55.579480715845229</v>
      </c>
      <c r="AY438" s="20">
        <v>55.579480715845229</v>
      </c>
      <c r="AZ438" s="20">
        <v>55.579480715845229</v>
      </c>
      <c r="BA438" s="20">
        <v>55.579480715845229</v>
      </c>
      <c r="BB438" s="20">
        <v>55.579480715845229</v>
      </c>
      <c r="BC438" s="20">
        <v>55.579480715845229</v>
      </c>
      <c r="BD438" s="20">
        <v>55.579480715845229</v>
      </c>
      <c r="BE438" s="20">
        <v>55.579480715845229</v>
      </c>
      <c r="BF438" s="20">
        <v>55.579480715845229</v>
      </c>
      <c r="BG438" s="20">
        <v>55.579480715845229</v>
      </c>
      <c r="BH438" s="20">
        <v>55.579480715845229</v>
      </c>
      <c r="BI438" s="20">
        <v>55.579480715845229</v>
      </c>
      <c r="BJ438" s="20">
        <v>55.579480715845229</v>
      </c>
      <c r="BK438" s="20">
        <v>55.579480715845229</v>
      </c>
      <c r="BL438" s="20">
        <v>55.579480715845229</v>
      </c>
      <c r="BM438" s="20">
        <v>55.579480715845229</v>
      </c>
    </row>
    <row r="439" spans="1:65">
      <c r="A439" s="22">
        <v>0.55000000000000104</v>
      </c>
      <c r="B439" s="20">
        <f ca="1"/>
        <v>1095.5419321509021</v>
      </c>
      <c r="C439" s="20" cm="1">
        <f t="array" ref="C439:AF439">$A439*Total_Maximum_Demand__MVA____Option_8_Summer_POE50</f>
        <v>31.046570149608321</v>
      </c>
      <c r="D439" s="20">
        <v>41.185704906981876</v>
      </c>
      <c r="E439" s="20">
        <v>43.943883337244323</v>
      </c>
      <c r="F439" s="20">
        <v>43.862407233403736</v>
      </c>
      <c r="G439" s="20">
        <v>43.85779497749067</v>
      </c>
      <c r="H439" s="20">
        <v>44.17123010603504</v>
      </c>
      <c r="I439" s="20">
        <v>44.515284289247347</v>
      </c>
      <c r="J439" s="20">
        <v>45.222245981097963</v>
      </c>
      <c r="K439" s="20">
        <v>45.730343154712763</v>
      </c>
      <c r="L439" s="20">
        <v>46.00546484673611</v>
      </c>
      <c r="M439" s="20">
        <v>46.305866892732794</v>
      </c>
      <c r="N439" s="20">
        <v>46.581279928330552</v>
      </c>
      <c r="O439" s="20">
        <v>47.079838691076596</v>
      </c>
      <c r="P439" s="20">
        <v>47.698900770420778</v>
      </c>
      <c r="Q439" s="20">
        <v>47.65445249528986</v>
      </c>
      <c r="R439" s="20">
        <v>47.65445249528986</v>
      </c>
      <c r="S439" s="20">
        <v>47.65445249528986</v>
      </c>
      <c r="T439" s="20">
        <v>47.65445249528986</v>
      </c>
      <c r="U439" s="20">
        <v>47.65445249528986</v>
      </c>
      <c r="V439" s="20">
        <v>47.65445249528986</v>
      </c>
      <c r="W439" s="20">
        <v>47.65445249528986</v>
      </c>
      <c r="X439" s="20">
        <v>47.65445249528986</v>
      </c>
      <c r="Y439" s="20">
        <v>47.65445249528986</v>
      </c>
      <c r="Z439" s="20">
        <v>47.65445249528986</v>
      </c>
      <c r="AA439" s="20">
        <v>47.65445249528986</v>
      </c>
      <c r="AB439" s="20">
        <v>47.65445249528986</v>
      </c>
      <c r="AC439" s="20">
        <v>47.65445249528986</v>
      </c>
      <c r="AD439" s="20">
        <v>47.65445249528986</v>
      </c>
      <c r="AE439" s="20">
        <v>47.65445249528986</v>
      </c>
      <c r="AF439" s="20">
        <v>47.65445249528986</v>
      </c>
      <c r="AG439" s="20"/>
      <c r="AH439" s="22">
        <v>0.55000000000000104</v>
      </c>
      <c r="AI439" s="20">
        <f ca="1"/>
        <v>311.60737041501801</v>
      </c>
      <c r="AJ439" s="20" cm="1">
        <f t="array" ref="AJ439:BM439">$AH439*Total_Maximum_Demand__MVA____Option_8_Summer_POE10</f>
        <v>34.595542370103061</v>
      </c>
      <c r="AK439" s="20">
        <v>44.75502238136707</v>
      </c>
      <c r="AL439" s="20">
        <v>47.411649135969796</v>
      </c>
      <c r="AM439" s="20">
        <v>47.250989504771425</v>
      </c>
      <c r="AN439" s="20">
        <v>47.260605187038735</v>
      </c>
      <c r="AO439" s="20">
        <v>47.532046034736929</v>
      </c>
      <c r="AP439" s="20">
        <v>48.250639875127497</v>
      </c>
      <c r="AQ439" s="20">
        <v>48.730420220194688</v>
      </c>
      <c r="AR439" s="20">
        <v>49.200845541265373</v>
      </c>
      <c r="AS439" s="20">
        <v>49.751279995154526</v>
      </c>
      <c r="AT439" s="20">
        <v>50.260440193248556</v>
      </c>
      <c r="AU439" s="20">
        <v>50.755470578315226</v>
      </c>
      <c r="AV439" s="20">
        <v>50.810658704279774</v>
      </c>
      <c r="AW439" s="20">
        <v>51.388683277384409</v>
      </c>
      <c r="AX439" s="20">
        <v>50.947857322858226</v>
      </c>
      <c r="AY439" s="20">
        <v>50.947857322858226</v>
      </c>
      <c r="AZ439" s="20">
        <v>50.947857322858226</v>
      </c>
      <c r="BA439" s="20">
        <v>50.947857322858226</v>
      </c>
      <c r="BB439" s="20">
        <v>50.947857322858226</v>
      </c>
      <c r="BC439" s="20">
        <v>50.947857322858226</v>
      </c>
      <c r="BD439" s="20">
        <v>50.947857322858226</v>
      </c>
      <c r="BE439" s="20">
        <v>50.947857322858226</v>
      </c>
      <c r="BF439" s="20">
        <v>50.947857322858226</v>
      </c>
      <c r="BG439" s="20">
        <v>50.947857322858226</v>
      </c>
      <c r="BH439" s="20">
        <v>50.947857322858226</v>
      </c>
      <c r="BI439" s="20">
        <v>50.947857322858226</v>
      </c>
      <c r="BJ439" s="20">
        <v>50.947857322858226</v>
      </c>
      <c r="BK439" s="20">
        <v>50.947857322858226</v>
      </c>
      <c r="BL439" s="20">
        <v>50.947857322858226</v>
      </c>
      <c r="BM439" s="20">
        <v>50.947857322858226</v>
      </c>
    </row>
    <row r="440" spans="1:65">
      <c r="A440" s="22">
        <v>0.500000000000001</v>
      </c>
      <c r="B440" s="20">
        <f ca="1"/>
        <v>1666.1918374375045</v>
      </c>
      <c r="C440" s="20" cm="1">
        <f t="array" ref="C440:AF440">$A440*Total_Maximum_Demand__MVA____Option_8_Summer_POE50</f>
        <v>28.224154681462114</v>
      </c>
      <c r="D440" s="20">
        <v>37.441549915438074</v>
      </c>
      <c r="E440" s="20">
        <v>39.948984852040297</v>
      </c>
      <c r="F440" s="20">
        <v>39.874915666730672</v>
      </c>
      <c r="G440" s="20">
        <v>39.870722706809701</v>
      </c>
      <c r="H440" s="20">
        <v>40.15566373275913</v>
      </c>
      <c r="I440" s="20">
        <v>40.468440262952136</v>
      </c>
      <c r="J440" s="20">
        <v>41.111132710089066</v>
      </c>
      <c r="K440" s="20">
        <v>41.573039231557061</v>
      </c>
      <c r="L440" s="20">
        <v>41.823149860669197</v>
      </c>
      <c r="M440" s="20">
        <v>42.096242629757093</v>
      </c>
      <c r="N440" s="20">
        <v>42.346618116664146</v>
      </c>
      <c r="O440" s="20">
        <v>42.799853355524185</v>
      </c>
      <c r="P440" s="20">
        <v>43.362637064018891</v>
      </c>
      <c r="Q440" s="20">
        <v>43.322229541172604</v>
      </c>
      <c r="R440" s="20">
        <v>43.322229541172604</v>
      </c>
      <c r="S440" s="20">
        <v>43.322229541172604</v>
      </c>
      <c r="T440" s="20">
        <v>43.322229541172604</v>
      </c>
      <c r="U440" s="20">
        <v>43.322229541172604</v>
      </c>
      <c r="V440" s="20">
        <v>43.322229541172604</v>
      </c>
      <c r="W440" s="20">
        <v>43.322229541172604</v>
      </c>
      <c r="X440" s="20">
        <v>43.322229541172604</v>
      </c>
      <c r="Y440" s="20">
        <v>43.322229541172604</v>
      </c>
      <c r="Z440" s="20">
        <v>43.322229541172604</v>
      </c>
      <c r="AA440" s="20">
        <v>43.322229541172604</v>
      </c>
      <c r="AB440" s="20">
        <v>43.322229541172604</v>
      </c>
      <c r="AC440" s="20">
        <v>43.322229541172604</v>
      </c>
      <c r="AD440" s="20">
        <v>43.322229541172604</v>
      </c>
      <c r="AE440" s="20">
        <v>43.322229541172604</v>
      </c>
      <c r="AF440" s="20">
        <v>43.322229541172604</v>
      </c>
      <c r="AG440" s="20"/>
      <c r="AH440" s="22">
        <v>0.500000000000001</v>
      </c>
      <c r="AI440" s="20">
        <f ca="1"/>
        <v>636.07232650249614</v>
      </c>
      <c r="AJ440" s="20" cm="1">
        <f t="array" ref="AJ440:BM440">$AH440*Total_Maximum_Demand__MVA____Option_8_Summer_POE10</f>
        <v>31.450493063730057</v>
      </c>
      <c r="AK440" s="20">
        <v>40.686383983060971</v>
      </c>
      <c r="AL440" s="20">
        <v>43.101499214518</v>
      </c>
      <c r="AM440" s="20">
        <v>42.955445004337662</v>
      </c>
      <c r="AN440" s="20">
        <v>42.96418653367158</v>
      </c>
      <c r="AO440" s="20">
        <v>43.210950940669939</v>
      </c>
      <c r="AP440" s="20">
        <v>43.864218068297724</v>
      </c>
      <c r="AQ440" s="20">
        <v>44.30038201835881</v>
      </c>
      <c r="AR440" s="20">
        <v>44.72804140115035</v>
      </c>
      <c r="AS440" s="20">
        <v>45.228436359231395</v>
      </c>
      <c r="AT440" s="20">
        <v>45.691309266589599</v>
      </c>
      <c r="AU440" s="20">
        <v>46.141336889377484</v>
      </c>
      <c r="AV440" s="20">
        <v>46.191507912981621</v>
      </c>
      <c r="AW440" s="20">
        <v>46.716984797622196</v>
      </c>
      <c r="AX440" s="20">
        <v>46.316233929871117</v>
      </c>
      <c r="AY440" s="20">
        <v>46.316233929871117</v>
      </c>
      <c r="AZ440" s="20">
        <v>46.316233929871117</v>
      </c>
      <c r="BA440" s="20">
        <v>46.316233929871117</v>
      </c>
      <c r="BB440" s="20">
        <v>46.316233929871117</v>
      </c>
      <c r="BC440" s="20">
        <v>46.316233929871117</v>
      </c>
      <c r="BD440" s="20">
        <v>46.316233929871117</v>
      </c>
      <c r="BE440" s="20">
        <v>46.316233929871117</v>
      </c>
      <c r="BF440" s="20">
        <v>46.316233929871117</v>
      </c>
      <c r="BG440" s="20">
        <v>46.316233929871117</v>
      </c>
      <c r="BH440" s="20">
        <v>46.316233929871117</v>
      </c>
      <c r="BI440" s="20">
        <v>46.316233929871117</v>
      </c>
      <c r="BJ440" s="20">
        <v>46.316233929871117</v>
      </c>
      <c r="BK440" s="20">
        <v>46.316233929871117</v>
      </c>
      <c r="BL440" s="20">
        <v>46.316233929871117</v>
      </c>
      <c r="BM440" s="20">
        <v>46.316233929871117</v>
      </c>
    </row>
    <row r="441" spans="1:65">
      <c r="A441" s="22">
        <v>0.45000000000000101</v>
      </c>
      <c r="B441" s="20">
        <f ca="1"/>
        <v>2506.0947132770302</v>
      </c>
      <c r="C441" s="20" cm="1">
        <f t="array" ref="C441:AF441">$A441*Total_Maximum_Demand__MVA____Option_8_Summer_POE50</f>
        <v>25.40173921331591</v>
      </c>
      <c r="D441" s="20">
        <v>33.697394923894272</v>
      </c>
      <c r="E441" s="20">
        <v>35.954086366836279</v>
      </c>
      <c r="F441" s="20">
        <v>35.887424100057615</v>
      </c>
      <c r="G441" s="20">
        <v>35.88365043612874</v>
      </c>
      <c r="H441" s="20">
        <v>36.140097359483228</v>
      </c>
      <c r="I441" s="20">
        <v>36.421596236656931</v>
      </c>
      <c r="J441" s="20">
        <v>37.000019439080162</v>
      </c>
      <c r="K441" s="20">
        <v>37.415735308401359</v>
      </c>
      <c r="L441" s="20">
        <v>37.640834874602284</v>
      </c>
      <c r="M441" s="20">
        <v>37.886618366781391</v>
      </c>
      <c r="N441" s="20">
        <v>38.11195630499774</v>
      </c>
      <c r="O441" s="20">
        <v>38.519868019971774</v>
      </c>
      <c r="P441" s="20">
        <v>39.026373357617011</v>
      </c>
      <c r="Q441" s="20">
        <v>38.990006587055355</v>
      </c>
      <c r="R441" s="20">
        <v>38.990006587055355</v>
      </c>
      <c r="S441" s="20">
        <v>38.990006587055355</v>
      </c>
      <c r="T441" s="20">
        <v>38.990006587055355</v>
      </c>
      <c r="U441" s="20">
        <v>38.990006587055355</v>
      </c>
      <c r="V441" s="20">
        <v>38.990006587055355</v>
      </c>
      <c r="W441" s="20">
        <v>38.990006587055355</v>
      </c>
      <c r="X441" s="20">
        <v>38.990006587055355</v>
      </c>
      <c r="Y441" s="20">
        <v>38.990006587055355</v>
      </c>
      <c r="Z441" s="20">
        <v>38.990006587055355</v>
      </c>
      <c r="AA441" s="20">
        <v>38.990006587055355</v>
      </c>
      <c r="AB441" s="20">
        <v>38.990006587055355</v>
      </c>
      <c r="AC441" s="20">
        <v>38.990006587055355</v>
      </c>
      <c r="AD441" s="20">
        <v>38.990006587055355</v>
      </c>
      <c r="AE441" s="20">
        <v>38.990006587055355</v>
      </c>
      <c r="AF441" s="20">
        <v>38.990006587055355</v>
      </c>
      <c r="AG441" s="20"/>
      <c r="AH441" s="22">
        <v>0.45000000000000101</v>
      </c>
      <c r="AI441" s="20">
        <f ca="1"/>
        <v>1179.4944033063869</v>
      </c>
      <c r="AJ441" s="20" cm="1">
        <f t="array" ref="AJ441:BM441">$AH441*Total_Maximum_Demand__MVA____Option_8_Summer_POE10</f>
        <v>28.305443757357057</v>
      </c>
      <c r="AK441" s="20">
        <v>36.617745584754886</v>
      </c>
      <c r="AL441" s="20">
        <v>38.791349293066212</v>
      </c>
      <c r="AM441" s="20">
        <v>38.659900503903906</v>
      </c>
      <c r="AN441" s="20">
        <v>38.667767880304432</v>
      </c>
      <c r="AO441" s="20">
        <v>38.889855846602956</v>
      </c>
      <c r="AP441" s="20">
        <v>39.477796261467965</v>
      </c>
      <c r="AQ441" s="20">
        <v>39.87034381652294</v>
      </c>
      <c r="AR441" s="20">
        <v>40.255237261035319</v>
      </c>
      <c r="AS441" s="20">
        <v>40.705592723308264</v>
      </c>
      <c r="AT441" s="20">
        <v>41.122178339930649</v>
      </c>
      <c r="AU441" s="20">
        <v>41.527203200439743</v>
      </c>
      <c r="AV441" s="20">
        <v>41.572357121683467</v>
      </c>
      <c r="AW441" s="20">
        <v>42.04528631785999</v>
      </c>
      <c r="AX441" s="20">
        <v>41.684610536884016</v>
      </c>
      <c r="AY441" s="20">
        <v>41.684610536884016</v>
      </c>
      <c r="AZ441" s="20">
        <v>41.684610536884016</v>
      </c>
      <c r="BA441" s="20">
        <v>41.684610536884016</v>
      </c>
      <c r="BB441" s="20">
        <v>41.684610536884016</v>
      </c>
      <c r="BC441" s="20">
        <v>41.684610536884016</v>
      </c>
      <c r="BD441" s="20">
        <v>41.684610536884016</v>
      </c>
      <c r="BE441" s="20">
        <v>41.684610536884016</v>
      </c>
      <c r="BF441" s="20">
        <v>41.684610536884016</v>
      </c>
      <c r="BG441" s="20">
        <v>41.684610536884016</v>
      </c>
      <c r="BH441" s="20">
        <v>41.684610536884016</v>
      </c>
      <c r="BI441" s="20">
        <v>41.684610536884016</v>
      </c>
      <c r="BJ441" s="20">
        <v>41.684610536884016</v>
      </c>
      <c r="BK441" s="20">
        <v>41.684610536884016</v>
      </c>
      <c r="BL441" s="20">
        <v>41.684610536884016</v>
      </c>
      <c r="BM441" s="20">
        <v>41.684610536884016</v>
      </c>
    </row>
    <row r="442" spans="1:65">
      <c r="A442" s="22">
        <v>0.40000000000000102</v>
      </c>
      <c r="B442" s="20">
        <f ca="1"/>
        <v>3164.478732564382</v>
      </c>
      <c r="C442" s="20" cm="1">
        <f t="array" ref="C442:AF442">$A442*Total_Maximum_Demand__MVA____Option_8_Summer_POE50</f>
        <v>22.579323745169702</v>
      </c>
      <c r="D442" s="20">
        <v>29.953239932350474</v>
      </c>
      <c r="E442" s="20">
        <v>31.959187881632257</v>
      </c>
      <c r="F442" s="20">
        <v>31.899932533384558</v>
      </c>
      <c r="G442" s="20">
        <v>31.896578165447782</v>
      </c>
      <c r="H442" s="20">
        <v>32.124530986207326</v>
      </c>
      <c r="I442" s="20">
        <v>32.374752210361727</v>
      </c>
      <c r="J442" s="20">
        <v>32.888906168071266</v>
      </c>
      <c r="K442" s="20">
        <v>33.258431385245665</v>
      </c>
      <c r="L442" s="20">
        <v>33.458519888535378</v>
      </c>
      <c r="M442" s="20">
        <v>33.67699410380569</v>
      </c>
      <c r="N442" s="20">
        <v>33.877294493331334</v>
      </c>
      <c r="O442" s="20">
        <v>34.239882684419371</v>
      </c>
      <c r="P442" s="20">
        <v>34.690109651215131</v>
      </c>
      <c r="Q442" s="20">
        <v>34.657783632938106</v>
      </c>
      <c r="R442" s="20">
        <v>34.657783632938106</v>
      </c>
      <c r="S442" s="20">
        <v>34.657783632938106</v>
      </c>
      <c r="T442" s="20">
        <v>34.657783632938106</v>
      </c>
      <c r="U442" s="20">
        <v>34.657783632938106</v>
      </c>
      <c r="V442" s="20">
        <v>34.657783632938106</v>
      </c>
      <c r="W442" s="20">
        <v>34.657783632938106</v>
      </c>
      <c r="X442" s="20">
        <v>34.657783632938106</v>
      </c>
      <c r="Y442" s="20">
        <v>34.657783632938106</v>
      </c>
      <c r="Z442" s="20">
        <v>34.657783632938106</v>
      </c>
      <c r="AA442" s="20">
        <v>34.657783632938106</v>
      </c>
      <c r="AB442" s="20">
        <v>34.657783632938106</v>
      </c>
      <c r="AC442" s="20">
        <v>34.657783632938106</v>
      </c>
      <c r="AD442" s="20">
        <v>34.657783632938106</v>
      </c>
      <c r="AE442" s="20">
        <v>34.657783632938106</v>
      </c>
      <c r="AF442" s="20">
        <v>34.657783632938106</v>
      </c>
      <c r="AG442" s="20"/>
      <c r="AH442" s="22">
        <v>0.40000000000000102</v>
      </c>
      <c r="AI442" s="20">
        <f ca="1"/>
        <v>1808.3816084035498</v>
      </c>
      <c r="AJ442" s="20" cm="1">
        <f t="array" ref="AJ442:BM442">$AH442*Total_Maximum_Demand__MVA____Option_8_Summer_POE10</f>
        <v>25.160394450984057</v>
      </c>
      <c r="AK442" s="20">
        <v>32.549107186448794</v>
      </c>
      <c r="AL442" s="20">
        <v>34.481199371614423</v>
      </c>
      <c r="AM442" s="20">
        <v>34.364356003470149</v>
      </c>
      <c r="AN442" s="20">
        <v>34.371349226937284</v>
      </c>
      <c r="AO442" s="20">
        <v>34.568760752535972</v>
      </c>
      <c r="AP442" s="20">
        <v>35.091374454638199</v>
      </c>
      <c r="AQ442" s="20">
        <v>35.44030561468707</v>
      </c>
      <c r="AR442" s="20">
        <v>35.782433120920295</v>
      </c>
      <c r="AS442" s="20">
        <v>36.182749087385133</v>
      </c>
      <c r="AT442" s="20">
        <v>36.553047413271699</v>
      </c>
      <c r="AU442" s="20">
        <v>36.913069511502009</v>
      </c>
      <c r="AV442" s="20">
        <v>36.953206330385314</v>
      </c>
      <c r="AW442" s="20">
        <v>37.373587838097777</v>
      </c>
      <c r="AX442" s="20">
        <v>37.052987143896914</v>
      </c>
      <c r="AY442" s="20">
        <v>37.052987143896914</v>
      </c>
      <c r="AZ442" s="20">
        <v>37.052987143896914</v>
      </c>
      <c r="BA442" s="20">
        <v>37.052987143896914</v>
      </c>
      <c r="BB442" s="20">
        <v>37.052987143896914</v>
      </c>
      <c r="BC442" s="20">
        <v>37.052987143896914</v>
      </c>
      <c r="BD442" s="20">
        <v>37.052987143896914</v>
      </c>
      <c r="BE442" s="20">
        <v>37.052987143896914</v>
      </c>
      <c r="BF442" s="20">
        <v>37.052987143896914</v>
      </c>
      <c r="BG442" s="20">
        <v>37.052987143896914</v>
      </c>
      <c r="BH442" s="20">
        <v>37.052987143896914</v>
      </c>
      <c r="BI442" s="20">
        <v>37.052987143896914</v>
      </c>
      <c r="BJ442" s="20">
        <v>37.052987143896914</v>
      </c>
      <c r="BK442" s="20">
        <v>37.052987143896914</v>
      </c>
      <c r="BL442" s="20">
        <v>37.052987143896914</v>
      </c>
      <c r="BM442" s="20">
        <v>37.052987143896914</v>
      </c>
    </row>
    <row r="443" spans="1:65">
      <c r="A443" s="22">
        <v>0.35000000000000098</v>
      </c>
      <c r="B443" s="20">
        <f ca="1"/>
        <v>3551.3407955919301</v>
      </c>
      <c r="C443" s="20" cm="1">
        <f t="array" ref="C443:AF443">$A443*Total_Maximum_Demand__MVA____Option_8_Summer_POE50</f>
        <v>19.756908277023495</v>
      </c>
      <c r="D443" s="20">
        <v>26.209084940806669</v>
      </c>
      <c r="E443" s="20">
        <v>27.964289396428232</v>
      </c>
      <c r="F443" s="20">
        <v>27.912440966711493</v>
      </c>
      <c r="G443" s="20">
        <v>27.909505894766813</v>
      </c>
      <c r="H443" s="20">
        <v>28.108964612931416</v>
      </c>
      <c r="I443" s="20">
        <v>28.327908184066519</v>
      </c>
      <c r="J443" s="20">
        <v>28.777792897062366</v>
      </c>
      <c r="K443" s="20">
        <v>29.101127462089963</v>
      </c>
      <c r="L443" s="20">
        <v>29.276204902468461</v>
      </c>
      <c r="M443" s="20">
        <v>29.467369840829988</v>
      </c>
      <c r="N443" s="20">
        <v>29.642632681664924</v>
      </c>
      <c r="O443" s="20">
        <v>29.959897348866953</v>
      </c>
      <c r="P443" s="20">
        <v>30.353845944813248</v>
      </c>
      <c r="Q443" s="20">
        <v>30.325560678820846</v>
      </c>
      <c r="R443" s="20">
        <v>30.325560678820846</v>
      </c>
      <c r="S443" s="20">
        <v>30.325560678820846</v>
      </c>
      <c r="T443" s="20">
        <v>30.325560678820846</v>
      </c>
      <c r="U443" s="20">
        <v>30.325560678820846</v>
      </c>
      <c r="V443" s="20">
        <v>30.325560678820846</v>
      </c>
      <c r="W443" s="20">
        <v>30.325560678820846</v>
      </c>
      <c r="X443" s="20">
        <v>30.325560678820846</v>
      </c>
      <c r="Y443" s="20">
        <v>30.325560678820846</v>
      </c>
      <c r="Z443" s="20">
        <v>30.325560678820846</v>
      </c>
      <c r="AA443" s="20">
        <v>30.325560678820846</v>
      </c>
      <c r="AB443" s="20">
        <v>30.325560678820846</v>
      </c>
      <c r="AC443" s="20">
        <v>30.325560678820846</v>
      </c>
      <c r="AD443" s="20">
        <v>30.325560678820846</v>
      </c>
      <c r="AE443" s="20">
        <v>30.325560678820846</v>
      </c>
      <c r="AF443" s="20">
        <v>30.325560678820846</v>
      </c>
      <c r="AG443" s="20"/>
      <c r="AH443" s="22">
        <v>0.35000000000000098</v>
      </c>
      <c r="AI443" s="20">
        <f ca="1"/>
        <v>2779.1293266747716</v>
      </c>
      <c r="AJ443" s="20" cm="1">
        <f t="array" ref="AJ443:BM443">$AH443*Total_Maximum_Demand__MVA____Option_8_Summer_POE10</f>
        <v>22.015345144611057</v>
      </c>
      <c r="AK443" s="20">
        <v>28.480468788142705</v>
      </c>
      <c r="AL443" s="20">
        <v>30.171049450162624</v>
      </c>
      <c r="AM443" s="20">
        <v>30.068811503036386</v>
      </c>
      <c r="AN443" s="20">
        <v>30.074930573570128</v>
      </c>
      <c r="AO443" s="20">
        <v>30.247665658468982</v>
      </c>
      <c r="AP443" s="20">
        <v>30.704952647808433</v>
      </c>
      <c r="AQ443" s="20">
        <v>31.010267412851196</v>
      </c>
      <c r="AR443" s="20">
        <v>31.309628980805268</v>
      </c>
      <c r="AS443" s="20">
        <v>31.659905451461999</v>
      </c>
      <c r="AT443" s="20">
        <v>31.983916486612745</v>
      </c>
      <c r="AU443" s="20">
        <v>32.298935822564268</v>
      </c>
      <c r="AV443" s="20">
        <v>32.33405553908716</v>
      </c>
      <c r="AW443" s="20">
        <v>32.701889358335563</v>
      </c>
      <c r="AX443" s="20">
        <v>32.421363750909805</v>
      </c>
      <c r="AY443" s="20">
        <v>32.421363750909805</v>
      </c>
      <c r="AZ443" s="20">
        <v>32.421363750909805</v>
      </c>
      <c r="BA443" s="20">
        <v>32.421363750909805</v>
      </c>
      <c r="BB443" s="20">
        <v>32.421363750909805</v>
      </c>
      <c r="BC443" s="20">
        <v>32.421363750909805</v>
      </c>
      <c r="BD443" s="20">
        <v>32.421363750909805</v>
      </c>
      <c r="BE443" s="20">
        <v>32.421363750909805</v>
      </c>
      <c r="BF443" s="20">
        <v>32.421363750909805</v>
      </c>
      <c r="BG443" s="20">
        <v>32.421363750909805</v>
      </c>
      <c r="BH443" s="20">
        <v>32.421363750909805</v>
      </c>
      <c r="BI443" s="20">
        <v>32.421363750909805</v>
      </c>
      <c r="BJ443" s="20">
        <v>32.421363750909805</v>
      </c>
      <c r="BK443" s="20">
        <v>32.421363750909805</v>
      </c>
      <c r="BL443" s="20">
        <v>32.421363750909805</v>
      </c>
      <c r="BM443" s="20">
        <v>32.421363750909805</v>
      </c>
    </row>
    <row r="444" spans="1:65">
      <c r="A444" s="22">
        <v>0.30000000000000099</v>
      </c>
      <c r="B444" s="20">
        <f ca="1"/>
        <v>3758.9529877738692</v>
      </c>
      <c r="C444" s="20" cm="1">
        <f t="array" ref="C444:AF444">$A444*Total_Maximum_Demand__MVA____Option_8_Summer_POE50</f>
        <v>16.934492808877291</v>
      </c>
      <c r="D444" s="20">
        <v>22.464929949262871</v>
      </c>
      <c r="E444" s="20">
        <v>23.96939091122421</v>
      </c>
      <c r="F444" s="20">
        <v>23.924949400038436</v>
      </c>
      <c r="G444" s="20">
        <v>23.922433624085851</v>
      </c>
      <c r="H444" s="20">
        <v>24.09339823965551</v>
      </c>
      <c r="I444" s="20">
        <v>24.281064157771315</v>
      </c>
      <c r="J444" s="20">
        <v>24.666679626053469</v>
      </c>
      <c r="K444" s="20">
        <v>24.943823538934268</v>
      </c>
      <c r="L444" s="20">
        <v>25.093889916401551</v>
      </c>
      <c r="M444" s="20">
        <v>25.257745577854287</v>
      </c>
      <c r="N444" s="20">
        <v>25.407970869998522</v>
      </c>
      <c r="O444" s="20">
        <v>25.679912013314546</v>
      </c>
      <c r="P444" s="20">
        <v>26.017582238411368</v>
      </c>
      <c r="Q444" s="20">
        <v>25.993337724703597</v>
      </c>
      <c r="R444" s="20">
        <v>25.993337724703597</v>
      </c>
      <c r="S444" s="20">
        <v>25.993337724703597</v>
      </c>
      <c r="T444" s="20">
        <v>25.993337724703597</v>
      </c>
      <c r="U444" s="20">
        <v>25.993337724703597</v>
      </c>
      <c r="V444" s="20">
        <v>25.993337724703597</v>
      </c>
      <c r="W444" s="20">
        <v>25.993337724703597</v>
      </c>
      <c r="X444" s="20">
        <v>25.993337724703597</v>
      </c>
      <c r="Y444" s="20">
        <v>25.993337724703597</v>
      </c>
      <c r="Z444" s="20">
        <v>25.993337724703597</v>
      </c>
      <c r="AA444" s="20">
        <v>25.993337724703597</v>
      </c>
      <c r="AB444" s="20">
        <v>25.993337724703597</v>
      </c>
      <c r="AC444" s="20">
        <v>25.993337724703597</v>
      </c>
      <c r="AD444" s="20">
        <v>25.993337724703597</v>
      </c>
      <c r="AE444" s="20">
        <v>25.993337724703597</v>
      </c>
      <c r="AF444" s="20">
        <v>25.993337724703597</v>
      </c>
      <c r="AG444" s="20"/>
      <c r="AH444" s="22">
        <v>0.30000000000000099</v>
      </c>
      <c r="AI444" s="20">
        <f ca="1"/>
        <v>3814.1649733085928</v>
      </c>
      <c r="AJ444" s="20" cm="1">
        <f t="array" ref="AJ444:BM444">$AH444*Total_Maximum_Demand__MVA____Option_8_Summer_POE10</f>
        <v>18.870295838238057</v>
      </c>
      <c r="AK444" s="20">
        <v>24.411830389836616</v>
      </c>
      <c r="AL444" s="20">
        <v>25.860899528710835</v>
      </c>
      <c r="AM444" s="20">
        <v>25.77326700260263</v>
      </c>
      <c r="AN444" s="20">
        <v>25.77851192020298</v>
      </c>
      <c r="AO444" s="20">
        <v>25.926570564401999</v>
      </c>
      <c r="AP444" s="20">
        <v>26.318530840978671</v>
      </c>
      <c r="AQ444" s="20">
        <v>26.580229211015322</v>
      </c>
      <c r="AR444" s="20">
        <v>26.836824840690241</v>
      </c>
      <c r="AS444" s="20">
        <v>27.137061815538871</v>
      </c>
      <c r="AT444" s="20">
        <v>27.414785559953796</v>
      </c>
      <c r="AU444" s="20">
        <v>27.684802133626526</v>
      </c>
      <c r="AV444" s="20">
        <v>27.714904747789006</v>
      </c>
      <c r="AW444" s="20">
        <v>28.030190878573354</v>
      </c>
      <c r="AX444" s="20">
        <v>27.789740357922707</v>
      </c>
      <c r="AY444" s="20">
        <v>27.789740357922707</v>
      </c>
      <c r="AZ444" s="20">
        <v>27.789740357922707</v>
      </c>
      <c r="BA444" s="20">
        <v>27.789740357922707</v>
      </c>
      <c r="BB444" s="20">
        <v>27.789740357922707</v>
      </c>
      <c r="BC444" s="20">
        <v>27.789740357922707</v>
      </c>
      <c r="BD444" s="20">
        <v>27.789740357922707</v>
      </c>
      <c r="BE444" s="20">
        <v>27.789740357922707</v>
      </c>
      <c r="BF444" s="20">
        <v>27.789740357922707</v>
      </c>
      <c r="BG444" s="20">
        <v>27.789740357922707</v>
      </c>
      <c r="BH444" s="20">
        <v>27.789740357922707</v>
      </c>
      <c r="BI444" s="20">
        <v>27.789740357922707</v>
      </c>
      <c r="BJ444" s="20">
        <v>27.789740357922707</v>
      </c>
      <c r="BK444" s="20">
        <v>27.789740357922707</v>
      </c>
      <c r="BL444" s="20">
        <v>27.789740357922707</v>
      </c>
      <c r="BM444" s="20">
        <v>27.789740357922707</v>
      </c>
    </row>
    <row r="445" spans="1:65">
      <c r="A445" s="22">
        <v>0.250000000000001</v>
      </c>
      <c r="B445" s="20">
        <f ca="1"/>
        <v>3926.4797658004613</v>
      </c>
      <c r="C445" s="20" cm="1">
        <f t="array" ref="C445:AF445">$A445*Total_Maximum_Demand__MVA____Option_8_Summer_POE50</f>
        <v>14.112077340731085</v>
      </c>
      <c r="D445" s="20">
        <v>18.720774957719073</v>
      </c>
      <c r="E445" s="20">
        <v>19.974492426020188</v>
      </c>
      <c r="F445" s="20">
        <v>19.937457833365375</v>
      </c>
      <c r="G445" s="20">
        <v>19.93536135340489</v>
      </c>
      <c r="H445" s="20">
        <v>20.077831866379608</v>
      </c>
      <c r="I445" s="20">
        <v>20.234220131476111</v>
      </c>
      <c r="J445" s="20">
        <v>20.555566355044572</v>
      </c>
      <c r="K445" s="20">
        <v>20.78651961577857</v>
      </c>
      <c r="L445" s="20">
        <v>20.911574930334641</v>
      </c>
      <c r="M445" s="20">
        <v>21.048121314878589</v>
      </c>
      <c r="N445" s="20">
        <v>21.173309058332116</v>
      </c>
      <c r="O445" s="20">
        <v>21.399926677762135</v>
      </c>
      <c r="P445" s="20">
        <v>21.681318532009488</v>
      </c>
      <c r="Q445" s="20">
        <v>21.661114770586344</v>
      </c>
      <c r="R445" s="20">
        <v>21.661114770586344</v>
      </c>
      <c r="S445" s="20">
        <v>21.661114770586344</v>
      </c>
      <c r="T445" s="20">
        <v>21.661114770586344</v>
      </c>
      <c r="U445" s="20">
        <v>21.661114770586344</v>
      </c>
      <c r="V445" s="20">
        <v>21.661114770586344</v>
      </c>
      <c r="W445" s="20">
        <v>21.661114770586344</v>
      </c>
      <c r="X445" s="20">
        <v>21.661114770586344</v>
      </c>
      <c r="Y445" s="20">
        <v>21.661114770586344</v>
      </c>
      <c r="Z445" s="20">
        <v>21.661114770586344</v>
      </c>
      <c r="AA445" s="20">
        <v>21.661114770586344</v>
      </c>
      <c r="AB445" s="20">
        <v>21.661114770586344</v>
      </c>
      <c r="AC445" s="20">
        <v>21.661114770586344</v>
      </c>
      <c r="AD445" s="20">
        <v>21.661114770586344</v>
      </c>
      <c r="AE445" s="20">
        <v>21.661114770586344</v>
      </c>
      <c r="AF445" s="20">
        <v>21.661114770586344</v>
      </c>
      <c r="AG445" s="20"/>
      <c r="AH445" s="22">
        <v>0.250000000000001</v>
      </c>
      <c r="AI445" s="20">
        <f ca="1"/>
        <v>4166.9922507325437</v>
      </c>
      <c r="AJ445" s="20" cm="1">
        <f t="array" ref="AJ445:BM445">$AH445*Total_Maximum_Demand__MVA____Option_8_Summer_POE10</f>
        <v>15.725246531865059</v>
      </c>
      <c r="AK445" s="20">
        <v>20.343191991530528</v>
      </c>
      <c r="AL445" s="20">
        <v>21.550749607259043</v>
      </c>
      <c r="AM445" s="20">
        <v>21.477722502168874</v>
      </c>
      <c r="AN445" s="20">
        <v>21.482093266835832</v>
      </c>
      <c r="AO445" s="20">
        <v>21.605475470335012</v>
      </c>
      <c r="AP445" s="20">
        <v>21.932109034148908</v>
      </c>
      <c r="AQ445" s="20">
        <v>22.150191009179451</v>
      </c>
      <c r="AR445" s="20">
        <v>22.364020700575217</v>
      </c>
      <c r="AS445" s="20">
        <v>22.61421817961574</v>
      </c>
      <c r="AT445" s="20">
        <v>22.845654633294846</v>
      </c>
      <c r="AU445" s="20">
        <v>23.070668444688788</v>
      </c>
      <c r="AV445" s="20">
        <v>23.095753956490856</v>
      </c>
      <c r="AW445" s="20">
        <v>23.358492398811144</v>
      </c>
      <c r="AX445" s="20">
        <v>23.158116964935605</v>
      </c>
      <c r="AY445" s="20">
        <v>23.158116964935605</v>
      </c>
      <c r="AZ445" s="20">
        <v>23.158116964935605</v>
      </c>
      <c r="BA445" s="20">
        <v>23.158116964935605</v>
      </c>
      <c r="BB445" s="20">
        <v>23.158116964935605</v>
      </c>
      <c r="BC445" s="20">
        <v>23.158116964935605</v>
      </c>
      <c r="BD445" s="20">
        <v>23.158116964935605</v>
      </c>
      <c r="BE445" s="20">
        <v>23.158116964935605</v>
      </c>
      <c r="BF445" s="20">
        <v>23.158116964935605</v>
      </c>
      <c r="BG445" s="20">
        <v>23.158116964935605</v>
      </c>
      <c r="BH445" s="20">
        <v>23.158116964935605</v>
      </c>
      <c r="BI445" s="20">
        <v>23.158116964935605</v>
      </c>
      <c r="BJ445" s="20">
        <v>23.158116964935605</v>
      </c>
      <c r="BK445" s="20">
        <v>23.158116964935605</v>
      </c>
      <c r="BL445" s="20">
        <v>23.158116964935605</v>
      </c>
      <c r="BM445" s="20">
        <v>23.158116964935605</v>
      </c>
    </row>
    <row r="446" spans="1:65">
      <c r="A446" s="22">
        <v>0.20000000000000101</v>
      </c>
      <c r="B446" s="20">
        <f ca="1"/>
        <v>4050.5176511113468</v>
      </c>
      <c r="C446" s="20" cm="1">
        <f t="array" ref="C446:AF446">$A446*Total_Maximum_Demand__MVA____Option_8_Summer_POE50</f>
        <v>11.28966187258488</v>
      </c>
      <c r="D446" s="20">
        <v>14.976619966175274</v>
      </c>
      <c r="E446" s="20">
        <v>15.979593940816168</v>
      </c>
      <c r="F446" s="20">
        <v>15.949966266692318</v>
      </c>
      <c r="G446" s="20">
        <v>15.94828908272393</v>
      </c>
      <c r="H446" s="20">
        <v>16.062265493103702</v>
      </c>
      <c r="I446" s="20">
        <v>16.187376105180906</v>
      </c>
      <c r="J446" s="20">
        <v>16.444453084035676</v>
      </c>
      <c r="K446" s="20">
        <v>16.629215692622875</v>
      </c>
      <c r="L446" s="20">
        <v>16.729259944267728</v>
      </c>
      <c r="M446" s="20">
        <v>16.838497051902888</v>
      </c>
      <c r="N446" s="20">
        <v>16.93864724666571</v>
      </c>
      <c r="O446" s="20">
        <v>17.119941342209728</v>
      </c>
      <c r="P446" s="20">
        <v>17.345054825607608</v>
      </c>
      <c r="Q446" s="20">
        <v>17.328891816469095</v>
      </c>
      <c r="R446" s="20">
        <v>17.328891816469095</v>
      </c>
      <c r="S446" s="20">
        <v>17.328891816469095</v>
      </c>
      <c r="T446" s="20">
        <v>17.328891816469095</v>
      </c>
      <c r="U446" s="20">
        <v>17.328891816469095</v>
      </c>
      <c r="V446" s="20">
        <v>17.328891816469095</v>
      </c>
      <c r="W446" s="20">
        <v>17.328891816469095</v>
      </c>
      <c r="X446" s="20">
        <v>17.328891816469095</v>
      </c>
      <c r="Y446" s="20">
        <v>17.328891816469095</v>
      </c>
      <c r="Z446" s="20">
        <v>17.328891816469095</v>
      </c>
      <c r="AA446" s="20">
        <v>17.328891816469095</v>
      </c>
      <c r="AB446" s="20">
        <v>17.328891816469095</v>
      </c>
      <c r="AC446" s="20">
        <v>17.328891816469095</v>
      </c>
      <c r="AD446" s="20">
        <v>17.328891816469095</v>
      </c>
      <c r="AE446" s="20">
        <v>17.328891816469095</v>
      </c>
      <c r="AF446" s="20">
        <v>17.328891816469095</v>
      </c>
      <c r="AG446" s="20"/>
      <c r="AH446" s="22">
        <v>0.20000000000000101</v>
      </c>
      <c r="AI446" s="20">
        <f ca="1"/>
        <v>4282.7105217847729</v>
      </c>
      <c r="AJ446" s="20" cm="1">
        <f t="array" ref="AJ446:BM446">$AH446*Total_Maximum_Demand__MVA____Option_8_Summer_POE10</f>
        <v>12.580197225492061</v>
      </c>
      <c r="AK446" s="20">
        <v>16.274553593224439</v>
      </c>
      <c r="AL446" s="20">
        <v>17.240599685807254</v>
      </c>
      <c r="AM446" s="20">
        <v>17.182178001735117</v>
      </c>
      <c r="AN446" s="20">
        <v>17.185674613468684</v>
      </c>
      <c r="AO446" s="20">
        <v>17.284380376268029</v>
      </c>
      <c r="AP446" s="20">
        <v>17.545687227319146</v>
      </c>
      <c r="AQ446" s="20">
        <v>17.720152807343581</v>
      </c>
      <c r="AR446" s="20">
        <v>17.891216560460194</v>
      </c>
      <c r="AS446" s="20">
        <v>18.091374543692613</v>
      </c>
      <c r="AT446" s="20">
        <v>18.276523706635896</v>
      </c>
      <c r="AU446" s="20">
        <v>18.456534755751051</v>
      </c>
      <c r="AV446" s="20">
        <v>18.476603165192703</v>
      </c>
      <c r="AW446" s="20">
        <v>18.686793919048934</v>
      </c>
      <c r="AX446" s="20">
        <v>18.526493571948503</v>
      </c>
      <c r="AY446" s="20">
        <v>18.526493571948503</v>
      </c>
      <c r="AZ446" s="20">
        <v>18.526493571948503</v>
      </c>
      <c r="BA446" s="20">
        <v>18.526493571948503</v>
      </c>
      <c r="BB446" s="20">
        <v>18.526493571948503</v>
      </c>
      <c r="BC446" s="20">
        <v>18.526493571948503</v>
      </c>
      <c r="BD446" s="20">
        <v>18.526493571948503</v>
      </c>
      <c r="BE446" s="20">
        <v>18.526493571948503</v>
      </c>
      <c r="BF446" s="20">
        <v>18.526493571948503</v>
      </c>
      <c r="BG446" s="20">
        <v>18.526493571948503</v>
      </c>
      <c r="BH446" s="20">
        <v>18.526493571948503</v>
      </c>
      <c r="BI446" s="20">
        <v>18.526493571948503</v>
      </c>
      <c r="BJ446" s="20">
        <v>18.526493571948503</v>
      </c>
      <c r="BK446" s="20">
        <v>18.526493571948503</v>
      </c>
      <c r="BL446" s="20">
        <v>18.526493571948503</v>
      </c>
      <c r="BM446" s="20">
        <v>18.526493571948503</v>
      </c>
    </row>
    <row r="447" spans="1:65">
      <c r="A447" s="22">
        <v>0.15000000000000099</v>
      </c>
      <c r="B447" s="20">
        <f ca="1"/>
        <v>4152.6220079221366</v>
      </c>
      <c r="C447" s="20" cm="1">
        <f t="array" ref="C447:AF447">$A447*Total_Maximum_Demand__MVA____Option_8_Summer_POE50</f>
        <v>8.4672464044386739</v>
      </c>
      <c r="D447" s="20">
        <v>11.232464974631473</v>
      </c>
      <c r="E447" s="20">
        <v>11.984695455612146</v>
      </c>
      <c r="F447" s="20">
        <v>11.962474700019257</v>
      </c>
      <c r="G447" s="20">
        <v>11.961216812042966</v>
      </c>
      <c r="H447" s="20">
        <v>12.046699119827796</v>
      </c>
      <c r="I447" s="20">
        <v>12.140532078885698</v>
      </c>
      <c r="J447" s="20">
        <v>12.333339813026775</v>
      </c>
      <c r="K447" s="20">
        <v>12.471911769467175</v>
      </c>
      <c r="L447" s="20">
        <v>12.546944958200816</v>
      </c>
      <c r="M447" s="20">
        <v>12.628872788927186</v>
      </c>
      <c r="N447" s="20">
        <v>12.703985434999302</v>
      </c>
      <c r="O447" s="20">
        <v>12.839956006657316</v>
      </c>
      <c r="P447" s="20">
        <v>13.008791119205728</v>
      </c>
      <c r="Q447" s="20">
        <v>12.996668862351841</v>
      </c>
      <c r="R447" s="20">
        <v>12.996668862351841</v>
      </c>
      <c r="S447" s="20">
        <v>12.996668862351841</v>
      </c>
      <c r="T447" s="20">
        <v>12.996668862351841</v>
      </c>
      <c r="U447" s="20">
        <v>12.996668862351841</v>
      </c>
      <c r="V447" s="20">
        <v>12.996668862351841</v>
      </c>
      <c r="W447" s="20">
        <v>12.996668862351841</v>
      </c>
      <c r="X447" s="20">
        <v>12.996668862351841</v>
      </c>
      <c r="Y447" s="20">
        <v>12.996668862351841</v>
      </c>
      <c r="Z447" s="20">
        <v>12.996668862351841</v>
      </c>
      <c r="AA447" s="20">
        <v>12.996668862351841</v>
      </c>
      <c r="AB447" s="20">
        <v>12.996668862351841</v>
      </c>
      <c r="AC447" s="20">
        <v>12.996668862351841</v>
      </c>
      <c r="AD447" s="20">
        <v>12.996668862351841</v>
      </c>
      <c r="AE447" s="20">
        <v>12.996668862351841</v>
      </c>
      <c r="AF447" s="20">
        <v>12.996668862351841</v>
      </c>
      <c r="AG447" s="20"/>
      <c r="AH447" s="22">
        <v>0.15000000000000099</v>
      </c>
      <c r="AI447" s="20">
        <f ca="1"/>
        <v>4364.7721715178886</v>
      </c>
      <c r="AJ447" s="20" cm="1">
        <f t="array" ref="AJ447:BM447">$AH447*Total_Maximum_Demand__MVA____Option_8_Summer_POE10</f>
        <v>9.4351479191190606</v>
      </c>
      <c r="AK447" s="20">
        <v>12.205915194918349</v>
      </c>
      <c r="AL447" s="20">
        <v>12.93044976435546</v>
      </c>
      <c r="AM447" s="20">
        <v>12.886633501301358</v>
      </c>
      <c r="AN447" s="20">
        <v>12.889255960101533</v>
      </c>
      <c r="AO447" s="20">
        <v>12.963285282201042</v>
      </c>
      <c r="AP447" s="20">
        <v>13.159265420489378</v>
      </c>
      <c r="AQ447" s="20">
        <v>13.290114605507705</v>
      </c>
      <c r="AR447" s="20">
        <v>13.418412420345167</v>
      </c>
      <c r="AS447" s="20">
        <v>13.56853090776948</v>
      </c>
      <c r="AT447" s="20">
        <v>13.707392779976942</v>
      </c>
      <c r="AU447" s="20">
        <v>13.842401066813309</v>
      </c>
      <c r="AV447" s="20">
        <v>13.857452373894549</v>
      </c>
      <c r="AW447" s="20">
        <v>14.015095439286723</v>
      </c>
      <c r="AX447" s="20">
        <v>13.8948701789614</v>
      </c>
      <c r="AY447" s="20">
        <v>13.8948701789614</v>
      </c>
      <c r="AZ447" s="20">
        <v>13.8948701789614</v>
      </c>
      <c r="BA447" s="20">
        <v>13.8948701789614</v>
      </c>
      <c r="BB447" s="20">
        <v>13.8948701789614</v>
      </c>
      <c r="BC447" s="20">
        <v>13.8948701789614</v>
      </c>
      <c r="BD447" s="20">
        <v>13.8948701789614</v>
      </c>
      <c r="BE447" s="20">
        <v>13.8948701789614</v>
      </c>
      <c r="BF447" s="20">
        <v>13.8948701789614</v>
      </c>
      <c r="BG447" s="20">
        <v>13.8948701789614</v>
      </c>
      <c r="BH447" s="20">
        <v>13.8948701789614</v>
      </c>
      <c r="BI447" s="20">
        <v>13.8948701789614</v>
      </c>
      <c r="BJ447" s="20">
        <v>13.8948701789614</v>
      </c>
      <c r="BK447" s="20">
        <v>13.8948701789614</v>
      </c>
      <c r="BL447" s="20">
        <v>13.8948701789614</v>
      </c>
      <c r="BM447" s="20">
        <v>13.8948701789614</v>
      </c>
    </row>
    <row r="448" spans="1:65">
      <c r="A448" s="22">
        <v>0.100000000000001</v>
      </c>
      <c r="B448" s="20">
        <f ca="1"/>
        <v>4248.2975718966918</v>
      </c>
      <c r="C448" s="20" cm="1">
        <f t="array" ref="C448:AF448">$A448*Total_Maximum_Demand__MVA____Option_8_Summer_POE50</f>
        <v>5.6448309362924682</v>
      </c>
      <c r="D448" s="20">
        <v>7.4883099830876745</v>
      </c>
      <c r="E448" s="20">
        <v>7.9897969704081238</v>
      </c>
      <c r="F448" s="20">
        <v>7.9749831333461989</v>
      </c>
      <c r="G448" s="20">
        <v>7.9741445413620049</v>
      </c>
      <c r="H448" s="20">
        <v>8.0311327465518918</v>
      </c>
      <c r="I448" s="20">
        <v>8.0936880525904922</v>
      </c>
      <c r="J448" s="20">
        <v>8.2222265420178786</v>
      </c>
      <c r="K448" s="20">
        <v>8.3146078463114783</v>
      </c>
      <c r="L448" s="20">
        <v>8.3646299721339066</v>
      </c>
      <c r="M448" s="20">
        <v>8.4192485259514864</v>
      </c>
      <c r="N448" s="20">
        <v>8.4693236233328975</v>
      </c>
      <c r="O448" s="20">
        <v>8.5599706711049066</v>
      </c>
      <c r="P448" s="20">
        <v>8.6725274128038485</v>
      </c>
      <c r="Q448" s="20">
        <v>8.6644459082345904</v>
      </c>
      <c r="R448" s="20">
        <v>8.6644459082345904</v>
      </c>
      <c r="S448" s="20">
        <v>8.6644459082345904</v>
      </c>
      <c r="T448" s="20">
        <v>8.6644459082345904</v>
      </c>
      <c r="U448" s="20">
        <v>8.6644459082345904</v>
      </c>
      <c r="V448" s="20">
        <v>8.6644459082345904</v>
      </c>
      <c r="W448" s="20">
        <v>8.6644459082345904</v>
      </c>
      <c r="X448" s="20">
        <v>8.6644459082345904</v>
      </c>
      <c r="Y448" s="20">
        <v>8.6644459082345904</v>
      </c>
      <c r="Z448" s="20">
        <v>8.6644459082345904</v>
      </c>
      <c r="AA448" s="20">
        <v>8.6644459082345904</v>
      </c>
      <c r="AB448" s="20">
        <v>8.6644459082345904</v>
      </c>
      <c r="AC448" s="20">
        <v>8.6644459082345904</v>
      </c>
      <c r="AD448" s="20">
        <v>8.6644459082345904</v>
      </c>
      <c r="AE448" s="20">
        <v>8.6644459082345904</v>
      </c>
      <c r="AF448" s="20">
        <v>8.6644459082345904</v>
      </c>
      <c r="AG448" s="20"/>
      <c r="AH448" s="22">
        <v>0.100000000000001</v>
      </c>
      <c r="AI448" s="20">
        <f ca="1"/>
        <v>4391.6218357162816</v>
      </c>
      <c r="AJ448" s="20" cm="1">
        <f t="array" ref="AJ448:BM448">$AH448*Total_Maximum_Demand__MVA____Option_8_Summer_POE10</f>
        <v>6.2900986127460623</v>
      </c>
      <c r="AK448" s="20">
        <v>8.1372767966122606</v>
      </c>
      <c r="AL448" s="20">
        <v>8.6202998429036697</v>
      </c>
      <c r="AM448" s="20">
        <v>8.5910890008676013</v>
      </c>
      <c r="AN448" s="20">
        <v>8.5928373067343848</v>
      </c>
      <c r="AO448" s="20">
        <v>8.642190188134057</v>
      </c>
      <c r="AP448" s="20">
        <v>8.7728436136596155</v>
      </c>
      <c r="AQ448" s="20">
        <v>8.8600764036718349</v>
      </c>
      <c r="AR448" s="20">
        <v>8.9456082802301413</v>
      </c>
      <c r="AS448" s="20">
        <v>9.0456872718463508</v>
      </c>
      <c r="AT448" s="20">
        <v>9.1382618533179922</v>
      </c>
      <c r="AU448" s="20">
        <v>9.2282673778755715</v>
      </c>
      <c r="AV448" s="20">
        <v>9.2383015825963977</v>
      </c>
      <c r="AW448" s="20">
        <v>9.3433969595245152</v>
      </c>
      <c r="AX448" s="20">
        <v>9.2632467859742977</v>
      </c>
      <c r="AY448" s="20">
        <v>9.2632467859742977</v>
      </c>
      <c r="AZ448" s="20">
        <v>9.2632467859742977</v>
      </c>
      <c r="BA448" s="20">
        <v>9.2632467859742977</v>
      </c>
      <c r="BB448" s="20">
        <v>9.2632467859742977</v>
      </c>
      <c r="BC448" s="20">
        <v>9.2632467859742977</v>
      </c>
      <c r="BD448" s="20">
        <v>9.2632467859742977</v>
      </c>
      <c r="BE448" s="20">
        <v>9.2632467859742977</v>
      </c>
      <c r="BF448" s="20">
        <v>9.2632467859742977</v>
      </c>
      <c r="BG448" s="20">
        <v>9.2632467859742977</v>
      </c>
      <c r="BH448" s="20">
        <v>9.2632467859742977</v>
      </c>
      <c r="BI448" s="20">
        <v>9.2632467859742977</v>
      </c>
      <c r="BJ448" s="20">
        <v>9.2632467859742977</v>
      </c>
      <c r="BK448" s="20">
        <v>9.2632467859742977</v>
      </c>
      <c r="BL448" s="20">
        <v>9.2632467859742977</v>
      </c>
      <c r="BM448" s="20">
        <v>9.2632467859742977</v>
      </c>
    </row>
    <row r="449" spans="1:65">
      <c r="A449" s="22">
        <v>5.0000000000001002E-2</v>
      </c>
      <c r="B449" s="20">
        <f ca="1"/>
        <v>4361.7468572420139</v>
      </c>
      <c r="C449" s="20" cm="1">
        <f t="array" ref="C449:AF449">$A449*Total_Maximum_Demand__MVA____Option_8_Summer_POE50</f>
        <v>2.8224154681462621</v>
      </c>
      <c r="D449" s="20">
        <v>3.7441549915438745</v>
      </c>
      <c r="E449" s="20">
        <v>3.9948984852041018</v>
      </c>
      <c r="F449" s="20">
        <v>3.9874915666731394</v>
      </c>
      <c r="G449" s="20">
        <v>3.9870722706810424</v>
      </c>
      <c r="H449" s="20">
        <v>4.0155663732759859</v>
      </c>
      <c r="I449" s="20">
        <v>4.0468440262952869</v>
      </c>
      <c r="J449" s="20">
        <v>4.1111132710089802</v>
      </c>
      <c r="K449" s="20">
        <v>4.1573039231557809</v>
      </c>
      <c r="L449" s="20">
        <v>4.182314986066995</v>
      </c>
      <c r="M449" s="20">
        <v>4.209624262975785</v>
      </c>
      <c r="N449" s="20">
        <v>4.2346618116664914</v>
      </c>
      <c r="O449" s="20">
        <v>4.2799853355524959</v>
      </c>
      <c r="P449" s="20">
        <v>4.3362637064019678</v>
      </c>
      <c r="Q449" s="20">
        <v>4.3322229541173387</v>
      </c>
      <c r="R449" s="20">
        <v>4.3322229541173387</v>
      </c>
      <c r="S449" s="20">
        <v>4.3322229541173387</v>
      </c>
      <c r="T449" s="20">
        <v>4.3322229541173387</v>
      </c>
      <c r="U449" s="20">
        <v>4.3322229541173387</v>
      </c>
      <c r="V449" s="20">
        <v>4.3322229541173387</v>
      </c>
      <c r="W449" s="20">
        <v>4.3322229541173387</v>
      </c>
      <c r="X449" s="20">
        <v>4.3322229541173387</v>
      </c>
      <c r="Y449" s="20">
        <v>4.3322229541173387</v>
      </c>
      <c r="Z449" s="20">
        <v>4.3322229541173387</v>
      </c>
      <c r="AA449" s="20">
        <v>4.3322229541173387</v>
      </c>
      <c r="AB449" s="20">
        <v>4.3322229541173387</v>
      </c>
      <c r="AC449" s="20">
        <v>4.3322229541173387</v>
      </c>
      <c r="AD449" s="20">
        <v>4.3322229541173387</v>
      </c>
      <c r="AE449" s="20">
        <v>4.3322229541173387</v>
      </c>
      <c r="AF449" s="20">
        <v>4.3322229541173387</v>
      </c>
      <c r="AG449" s="20"/>
      <c r="AH449" s="22">
        <v>5.0000000000001002E-2</v>
      </c>
      <c r="AI449" s="20">
        <f ca="1"/>
        <v>4391.6218357162816</v>
      </c>
      <c r="AJ449" s="20" cm="1">
        <f t="array" ref="AJ449:BM449">$AH449*Total_Maximum_Demand__MVA____Option_8_Summer_POE10</f>
        <v>3.1450493063730622</v>
      </c>
      <c r="AK449" s="20">
        <v>4.0686383983061711</v>
      </c>
      <c r="AL449" s="20">
        <v>4.3101499214518775</v>
      </c>
      <c r="AM449" s="20">
        <v>4.2955445004338442</v>
      </c>
      <c r="AN449" s="20">
        <v>4.2964186533672359</v>
      </c>
      <c r="AO449" s="20">
        <v>4.321095094067072</v>
      </c>
      <c r="AP449" s="20">
        <v>4.3864218068298522</v>
      </c>
      <c r="AQ449" s="20">
        <v>4.430038201835961</v>
      </c>
      <c r="AR449" s="20">
        <v>4.4728041401151151</v>
      </c>
      <c r="AS449" s="20">
        <v>4.5228436359232207</v>
      </c>
      <c r="AT449" s="20">
        <v>4.5691309266590423</v>
      </c>
      <c r="AU449" s="20">
        <v>4.6141336889378319</v>
      </c>
      <c r="AV449" s="20">
        <v>4.619150791298245</v>
      </c>
      <c r="AW449" s="20">
        <v>4.6716984797623038</v>
      </c>
      <c r="AX449" s="20">
        <v>4.6316233929871951</v>
      </c>
      <c r="AY449" s="20">
        <v>4.6316233929871951</v>
      </c>
      <c r="AZ449" s="20">
        <v>4.6316233929871951</v>
      </c>
      <c r="BA449" s="20">
        <v>4.6316233929871951</v>
      </c>
      <c r="BB449" s="20">
        <v>4.6316233929871951</v>
      </c>
      <c r="BC449" s="20">
        <v>4.6316233929871951</v>
      </c>
      <c r="BD449" s="20">
        <v>4.6316233929871951</v>
      </c>
      <c r="BE449" s="20">
        <v>4.6316233929871951</v>
      </c>
      <c r="BF449" s="20">
        <v>4.6316233929871951</v>
      </c>
      <c r="BG449" s="20">
        <v>4.6316233929871951</v>
      </c>
      <c r="BH449" s="20">
        <v>4.6316233929871951</v>
      </c>
      <c r="BI449" s="20">
        <v>4.6316233929871951</v>
      </c>
      <c r="BJ449" s="20">
        <v>4.6316233929871951</v>
      </c>
      <c r="BK449" s="20">
        <v>4.6316233929871951</v>
      </c>
      <c r="BL449" s="20">
        <v>4.6316233929871951</v>
      </c>
      <c r="BM449" s="20">
        <v>4.6316233929871951</v>
      </c>
    </row>
    <row r="450" spans="1:65">
      <c r="A450" s="22">
        <v>9.9920072216264108E-16</v>
      </c>
      <c r="B450" s="20">
        <f ca="1"/>
        <v>4391.6218357162816</v>
      </c>
      <c r="C450" s="20" cm="1">
        <f t="array" ref="C450:AF450">$A450*Total_Maximum_Demand__MVA____Option_8_Summer_POE50</f>
        <v>5.6403191480293946E-14</v>
      </c>
      <c r="D450" s="20">
        <v>7.4823247428788443E-14</v>
      </c>
      <c r="E450" s="20">
        <v>7.9834109027645988E-14</v>
      </c>
      <c r="F450" s="20">
        <v>7.9686089060743239E-14</v>
      </c>
      <c r="G450" s="20">
        <v>7.9677709843581179E-14</v>
      </c>
      <c r="H450" s="20">
        <v>8.0247136401386044E-14</v>
      </c>
      <c r="I450" s="20">
        <v>8.0872189471074793E-14</v>
      </c>
      <c r="J450" s="20">
        <v>8.2156546985690174E-14</v>
      </c>
      <c r="K450" s="20">
        <v>8.3079621645335082E-14</v>
      </c>
      <c r="L450" s="20">
        <v>8.3579443087793871E-14</v>
      </c>
      <c r="M450" s="20">
        <v>8.4125192071973913E-14</v>
      </c>
      <c r="N450" s="20">
        <v>8.4625542806632625E-14</v>
      </c>
      <c r="O450" s="20">
        <v>8.5531288762589639E-14</v>
      </c>
      <c r="P450" s="20">
        <v>8.6655956538488195E-14</v>
      </c>
      <c r="Q450" s="20">
        <v>8.6575206086470566E-14</v>
      </c>
      <c r="R450" s="20">
        <v>8.6575206086470566E-14</v>
      </c>
      <c r="S450" s="20">
        <v>8.6575206086470566E-14</v>
      </c>
      <c r="T450" s="20">
        <v>8.6575206086470566E-14</v>
      </c>
      <c r="U450" s="20">
        <v>8.6575206086470566E-14</v>
      </c>
      <c r="V450" s="20">
        <v>8.6575206086470566E-14</v>
      </c>
      <c r="W450" s="20">
        <v>8.6575206086470566E-14</v>
      </c>
      <c r="X450" s="20">
        <v>8.6575206086470566E-14</v>
      </c>
      <c r="Y450" s="20">
        <v>8.6575206086470566E-14</v>
      </c>
      <c r="Z450" s="20">
        <v>8.6575206086470566E-14</v>
      </c>
      <c r="AA450" s="20">
        <v>8.6575206086470566E-14</v>
      </c>
      <c r="AB450" s="20">
        <v>8.6575206086470566E-14</v>
      </c>
      <c r="AC450" s="20">
        <v>8.6575206086470566E-14</v>
      </c>
      <c r="AD450" s="20">
        <v>8.6575206086470566E-14</v>
      </c>
      <c r="AE450" s="20">
        <v>8.6575206086470566E-14</v>
      </c>
      <c r="AF450" s="20">
        <v>8.6575206086470566E-14</v>
      </c>
      <c r="AG450" s="20"/>
      <c r="AH450" s="22">
        <v>9.9920072216264108E-16</v>
      </c>
      <c r="AI450" s="20">
        <f ca="1"/>
        <v>4391.6218357162816</v>
      </c>
      <c r="AJ450" s="20" cm="1">
        <f t="array" ref="AJ450:BM450">$AH450*Total_Maximum_Demand__MVA____Option_8_Summer_POE10</f>
        <v>6.2850710763300288E-14</v>
      </c>
      <c r="AK450" s="20">
        <v>8.1307728516121917E-14</v>
      </c>
      <c r="AL450" s="20">
        <v>8.6134098282877621E-14</v>
      </c>
      <c r="AM450" s="20">
        <v>8.5842223338303442E-14</v>
      </c>
      <c r="AN450" s="20">
        <v>8.5859692423149955E-14</v>
      </c>
      <c r="AO450" s="20">
        <v>8.6352826770503546E-14</v>
      </c>
      <c r="AP450" s="20">
        <v>8.7658316741885137E-14</v>
      </c>
      <c r="AQ450" s="20">
        <v>8.8529947409649832E-14</v>
      </c>
      <c r="AR450" s="20">
        <v>8.9384582537899691E-14</v>
      </c>
      <c r="AS450" s="20">
        <v>9.0384572544861948E-14</v>
      </c>
      <c r="AT450" s="20">
        <v>9.1309578431465621E-14</v>
      </c>
      <c r="AU450" s="20">
        <v>9.2208914282831208E-14</v>
      </c>
      <c r="AV450" s="20">
        <v>9.2309176128864982E-14</v>
      </c>
      <c r="AW450" s="20">
        <v>9.3359289894090256E-14</v>
      </c>
      <c r="AX450" s="20">
        <v>9.2558428781161892E-14</v>
      </c>
      <c r="AY450" s="20">
        <v>9.2558428781161892E-14</v>
      </c>
      <c r="AZ450" s="20">
        <v>9.2558428781161892E-14</v>
      </c>
      <c r="BA450" s="20">
        <v>9.2558428781161892E-14</v>
      </c>
      <c r="BB450" s="20">
        <v>9.2558428781161892E-14</v>
      </c>
      <c r="BC450" s="20">
        <v>9.2558428781161892E-14</v>
      </c>
      <c r="BD450" s="20">
        <v>9.2558428781161892E-14</v>
      </c>
      <c r="BE450" s="20">
        <v>9.2558428781161892E-14</v>
      </c>
      <c r="BF450" s="20">
        <v>9.2558428781161892E-14</v>
      </c>
      <c r="BG450" s="20">
        <v>9.2558428781161892E-14</v>
      </c>
      <c r="BH450" s="20">
        <v>9.2558428781161892E-14</v>
      </c>
      <c r="BI450" s="20">
        <v>9.2558428781161892E-14</v>
      </c>
      <c r="BJ450" s="20">
        <v>9.2558428781161892E-14</v>
      </c>
      <c r="BK450" s="20">
        <v>9.2558428781161892E-14</v>
      </c>
      <c r="BL450" s="20">
        <v>9.2558428781161892E-14</v>
      </c>
      <c r="BM450" s="20">
        <v>9.2558428781161892E-14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855</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856</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857</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859</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f ca="1"/>
        <v>0.12001837602238545</v>
      </c>
      <c r="AS37" s="4">
        <f ca="1"/>
        <v>0.19100339688906801</v>
      </c>
      <c r="AT37" s="4">
        <f ca="1"/>
        <v>1.6137022524542661</v>
      </c>
      <c r="AU37" s="4">
        <f ca="1"/>
        <v>0.4380507383622318</v>
      </c>
      <c r="AV37" s="4">
        <f ca="1"/>
        <v>0.4380507383622318</v>
      </c>
      <c r="AW37" s="4">
        <f ca="1"/>
        <v>0.4380507383622318</v>
      </c>
      <c r="AX37" s="4">
        <f ca="1"/>
        <v>0.4380507383622318</v>
      </c>
      <c r="AY37" s="4">
        <f ca="1"/>
        <v>0.4380507383622318</v>
      </c>
      <c r="AZ37" s="4">
        <f ca="1"/>
        <v>0.4380507383622318</v>
      </c>
      <c r="BA37" s="4">
        <f ca="1"/>
        <v>0.4380507383622318</v>
      </c>
      <c r="BB37" s="4">
        <f ca="1"/>
        <v>0.4380507383622318</v>
      </c>
      <c r="BC37" s="4">
        <f ca="1"/>
        <v>0.4380507383622318</v>
      </c>
      <c r="BD37" s="4">
        <f ca="1"/>
        <v>0.4380507383622318</v>
      </c>
      <c r="BE37" s="4">
        <f ca="1"/>
        <v>0.4380507383622318</v>
      </c>
      <c r="BF37" s="4">
        <f ca="1"/>
        <v>0.4380507383622318</v>
      </c>
      <c r="BG37" s="4">
        <f ca="1"/>
        <v>0.4380507383622318</v>
      </c>
      <c r="BH37" s="4">
        <f ca="1"/>
        <v>0.4380507383622318</v>
      </c>
      <c r="BI37" s="4">
        <f ca="1"/>
        <v>0.4380507383622318</v>
      </c>
      <c r="BJ37" s="4">
        <f ca="1"/>
        <v>0.4380507383622318</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0.14552656186910037</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859</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0.12001837602238545</v>
      </c>
      <c r="AS60" s="31">
        <f t="shared" ca="1" si="5"/>
        <v>0.19100339688906801</v>
      </c>
      <c r="AT60" s="31">
        <f t="shared" ca="1" si="5"/>
        <v>1.7592288143233665</v>
      </c>
      <c r="AU60" s="31">
        <f t="shared" ca="1" si="5"/>
        <v>0.4380507383622318</v>
      </c>
      <c r="AV60" s="31">
        <f t="shared" ca="1" si="5"/>
        <v>0.4380507383622318</v>
      </c>
      <c r="AW60" s="31">
        <f t="shared" ca="1" si="5"/>
        <v>0.4380507383622318</v>
      </c>
      <c r="AX60" s="31">
        <f t="shared" ca="1" si="5"/>
        <v>0.4380507383622318</v>
      </c>
      <c r="AY60" s="31">
        <f t="shared" ca="1" si="5"/>
        <v>0.4380507383622318</v>
      </c>
      <c r="AZ60" s="31">
        <f t="shared" ca="1" si="5"/>
        <v>0.4380507383622318</v>
      </c>
      <c r="BA60" s="31">
        <f t="shared" ca="1" si="5"/>
        <v>0.4380507383622318</v>
      </c>
      <c r="BB60" s="31">
        <f t="shared" ca="1" si="5"/>
        <v>0.4380507383622318</v>
      </c>
      <c r="BC60" s="31">
        <f t="shared" ca="1" si="5"/>
        <v>0.4380507383622318</v>
      </c>
      <c r="BD60" s="31">
        <f t="shared" ca="1" si="5"/>
        <v>0.4380507383622318</v>
      </c>
      <c r="BE60" s="31">
        <f t="shared" ca="1" si="5"/>
        <v>0.4380507383622318</v>
      </c>
      <c r="BF60" s="31">
        <f t="shared" ca="1" si="5"/>
        <v>0.4380507383622318</v>
      </c>
      <c r="BG60" s="31">
        <f t="shared" ca="1" si="5"/>
        <v>0.4380507383622318</v>
      </c>
      <c r="BH60" s="31">
        <f t="shared" ca="1" si="5"/>
        <v>0.4380507383622318</v>
      </c>
      <c r="BI60" s="31">
        <f t="shared" ca="1" si="5"/>
        <v>0.4380507383622318</v>
      </c>
      <c r="BJ60" s="31">
        <f t="shared" ca="1" si="5"/>
        <v>0.4380507383622318</v>
      </c>
    </row>
    <row r="61" spans="1:62">
      <c r="A61" s="4" t="s">
        <v>862</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863</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3.6005512806715635E-2</v>
      </c>
      <c r="AS61" s="31">
        <f t="shared" ca="1" si="7"/>
        <v>5.7301019066720402E-2</v>
      </c>
      <c r="AT61" s="31">
        <f t="shared" ca="1" si="7"/>
        <v>0.52776864429700998</v>
      </c>
      <c r="AU61" s="31">
        <f t="shared" ca="1" si="7"/>
        <v>0.13141522150866952</v>
      </c>
      <c r="AV61" s="31">
        <f t="shared" ca="1" si="7"/>
        <v>0.13141522150866952</v>
      </c>
      <c r="AW61" s="31">
        <f t="shared" ca="1" si="7"/>
        <v>0.13141522150866952</v>
      </c>
      <c r="AX61" s="31">
        <f t="shared" ca="1" si="7"/>
        <v>0.13141522150866952</v>
      </c>
      <c r="AY61" s="31">
        <f t="shared" ca="1" si="7"/>
        <v>0.13141522150866952</v>
      </c>
      <c r="AZ61" s="31">
        <f t="shared" ca="1" si="7"/>
        <v>0.13141522150866952</v>
      </c>
      <c r="BA61" s="31">
        <f t="shared" ca="1" si="7"/>
        <v>0.13141522150866952</v>
      </c>
      <c r="BB61" s="31">
        <f t="shared" ca="1" si="7"/>
        <v>0.13141522150866952</v>
      </c>
      <c r="BC61" s="31">
        <f t="shared" ca="1" si="7"/>
        <v>0.13141522150866952</v>
      </c>
      <c r="BD61" s="31">
        <f t="shared" ca="1" si="7"/>
        <v>0.13141522150866952</v>
      </c>
      <c r="BE61" s="31">
        <f t="shared" ca="1" si="7"/>
        <v>0.13141522150866952</v>
      </c>
      <c r="BF61" s="31">
        <f t="shared" ca="1" si="7"/>
        <v>0.13141522150866952</v>
      </c>
      <c r="BG61" s="31">
        <f t="shared" ca="1" si="7"/>
        <v>0.13141522150866952</v>
      </c>
      <c r="BH61" s="31">
        <f t="shared" ca="1" si="7"/>
        <v>0.13141522150866952</v>
      </c>
      <c r="BI61" s="31">
        <f t="shared" ca="1" si="7"/>
        <v>0.13141522150866952</v>
      </c>
      <c r="BJ61" s="31">
        <f t="shared" ca="1" si="7"/>
        <v>0.13141522150866952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859</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865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859</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866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867</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868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869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870</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871</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859</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859</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875</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859</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876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877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859</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878</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879</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859</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859</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882</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883</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859</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885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f ca="1"/>
        <v>0.12001837602238545</v>
      </c>
      <c r="AS409" s="4">
        <f ca="1"/>
        <v>0.19100339688906801</v>
      </c>
      <c r="AT409" s="4">
        <f ca="1"/>
        <v>1.6137022524542661</v>
      </c>
      <c r="AU409" s="4">
        <f ca="1"/>
        <v>0.4380507383622318</v>
      </c>
      <c r="AV409" s="4">
        <f ca="1"/>
        <v>0.4380507383622318</v>
      </c>
      <c r="AW409" s="4">
        <f ca="1"/>
        <v>0.4380507383622318</v>
      </c>
      <c r="AX409" s="4">
        <f ca="1"/>
        <v>0.4380507383622318</v>
      </c>
      <c r="AY409" s="4">
        <f ca="1"/>
        <v>0.4380507383622318</v>
      </c>
      <c r="AZ409" s="4">
        <f ca="1"/>
        <v>0.4380507383622318</v>
      </c>
      <c r="BA409" s="4">
        <f ca="1"/>
        <v>0.4380507383622318</v>
      </c>
      <c r="BB409" s="4">
        <f ca="1"/>
        <v>0.4380507383622318</v>
      </c>
      <c r="BC409" s="4">
        <f ca="1"/>
        <v>0.4380507383622318</v>
      </c>
      <c r="BD409" s="4">
        <f ca="1"/>
        <v>0.4380507383622318</v>
      </c>
      <c r="BE409" s="4">
        <f ca="1"/>
        <v>0.4380507383622318</v>
      </c>
      <c r="BF409" s="4">
        <f ca="1"/>
        <v>0.4380507383622318</v>
      </c>
      <c r="BG409" s="4">
        <f ca="1"/>
        <v>0.4380507383622318</v>
      </c>
      <c r="BH409" s="4">
        <f ca="1"/>
        <v>0.4380507383622318</v>
      </c>
      <c r="BI409" s="4">
        <f ca="1"/>
        <v>0.4380507383622318</v>
      </c>
      <c r="BJ409" s="4">
        <f ca="1"/>
        <v>0.4380507383622318</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0.14552656186910037</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859</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0.12001837602238545</v>
      </c>
      <c r="AS432" s="31">
        <f t="shared" ca="1" si="53"/>
        <v>0.19100339688906801</v>
      </c>
      <c r="AT432" s="31">
        <f t="shared" ca="1" si="53"/>
        <v>1.7592288143233665</v>
      </c>
      <c r="AU432" s="31">
        <f t="shared" ca="1" si="53"/>
        <v>0.4380507383622318</v>
      </c>
      <c r="AV432" s="31">
        <f t="shared" ca="1" si="53"/>
        <v>0.4380507383622318</v>
      </c>
      <c r="AW432" s="31">
        <f t="shared" ca="1" si="53"/>
        <v>0.4380507383622318</v>
      </c>
      <c r="AX432" s="31">
        <f t="shared" ca="1" si="53"/>
        <v>0.4380507383622318</v>
      </c>
      <c r="AY432" s="31">
        <f t="shared" ca="1" si="53"/>
        <v>0.4380507383622318</v>
      </c>
      <c r="AZ432" s="31">
        <f t="shared" ca="1" si="53"/>
        <v>0.4380507383622318</v>
      </c>
      <c r="BA432" s="31">
        <f t="shared" ca="1" si="53"/>
        <v>0.4380507383622318</v>
      </c>
      <c r="BB432" s="31">
        <f t="shared" ca="1" si="53"/>
        <v>0.4380507383622318</v>
      </c>
      <c r="BC432" s="31">
        <f t="shared" ca="1" si="53"/>
        <v>0.4380507383622318</v>
      </c>
      <c r="BD432" s="31">
        <f t="shared" ca="1" si="53"/>
        <v>0.4380507383622318</v>
      </c>
      <c r="BE432" s="31">
        <f t="shared" ca="1" si="53"/>
        <v>0.4380507383622318</v>
      </c>
      <c r="BF432" s="31">
        <f t="shared" ca="1" si="53"/>
        <v>0.4380507383622318</v>
      </c>
      <c r="BG432" s="31">
        <f t="shared" ca="1" si="53"/>
        <v>0.4380507383622318</v>
      </c>
      <c r="BH432" s="31">
        <f t="shared" ca="1" si="53"/>
        <v>0.4380507383622318</v>
      </c>
      <c r="BI432" s="31">
        <f t="shared" ca="1" si="53"/>
        <v>0.4380507383622318</v>
      </c>
      <c r="BJ432" s="31">
        <f t="shared" ca="1" si="53"/>
        <v>0.4380507383622318</v>
      </c>
    </row>
    <row r="433" spans="1:62">
      <c r="A433" s="4" t="s">
        <v>886</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887</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3.6005512806715635E-2</v>
      </c>
      <c r="AS433" s="31">
        <f t="shared" ca="1" si="55"/>
        <v>5.7301019066720402E-2</v>
      </c>
      <c r="AT433" s="31">
        <f t="shared" ca="1" si="55"/>
        <v>0.52776864429700998</v>
      </c>
      <c r="AU433" s="31">
        <f t="shared" ca="1" si="55"/>
        <v>0.13141522150866952</v>
      </c>
      <c r="AV433" s="31">
        <f t="shared" ca="1" si="55"/>
        <v>0.13141522150866952</v>
      </c>
      <c r="AW433" s="31">
        <f t="shared" ca="1" si="55"/>
        <v>0.13141522150866952</v>
      </c>
      <c r="AX433" s="31">
        <f t="shared" ca="1" si="55"/>
        <v>0.13141522150866952</v>
      </c>
      <c r="AY433" s="31">
        <f t="shared" ca="1" si="55"/>
        <v>0.13141522150866952</v>
      </c>
      <c r="AZ433" s="31">
        <f t="shared" ca="1" si="55"/>
        <v>0.13141522150866952</v>
      </c>
      <c r="BA433" s="31">
        <f t="shared" ca="1" si="55"/>
        <v>0.13141522150866952</v>
      </c>
      <c r="BB433" s="31">
        <f t="shared" ca="1" si="55"/>
        <v>0.13141522150866952</v>
      </c>
      <c r="BC433" s="31">
        <f t="shared" ca="1" si="55"/>
        <v>0.13141522150866952</v>
      </c>
      <c r="BD433" s="31">
        <f t="shared" ca="1" si="55"/>
        <v>0.13141522150866952</v>
      </c>
      <c r="BE433" s="31">
        <f t="shared" ca="1" si="55"/>
        <v>0.13141522150866952</v>
      </c>
      <c r="BF433" s="31">
        <f t="shared" ca="1" si="55"/>
        <v>0.13141522150866952</v>
      </c>
      <c r="BG433" s="31">
        <f t="shared" ca="1" si="55"/>
        <v>0.13141522150866952</v>
      </c>
      <c r="BH433" s="31">
        <f t="shared" ca="1" si="55"/>
        <v>0.13141522150866952</v>
      </c>
      <c r="BI433" s="31">
        <f t="shared" ca="1" si="55"/>
        <v>0.13141522150866952</v>
      </c>
      <c r="BJ433" s="31">
        <f t="shared" ca="1" si="55"/>
        <v>0.13141522150866952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859</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888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889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f ca="1"/>
        <v>0.12001837602238545</v>
      </c>
      <c r="AS471" s="4">
        <f ca="1"/>
        <v>0.19100339688906801</v>
      </c>
      <c r="AT471" s="4">
        <f ca="1"/>
        <v>1.6137022524542661</v>
      </c>
      <c r="AU471" s="4">
        <f ca="1"/>
        <v>0.4380507383622318</v>
      </c>
      <c r="AV471" s="4">
        <f ca="1"/>
        <v>0.4380507383622318</v>
      </c>
      <c r="AW471" s="4">
        <f ca="1"/>
        <v>0.4380507383622318</v>
      </c>
      <c r="AX471" s="4">
        <f ca="1"/>
        <v>0.4380507383622318</v>
      </c>
      <c r="AY471" s="4">
        <f ca="1"/>
        <v>0.4380507383622318</v>
      </c>
      <c r="AZ471" s="4">
        <f ca="1"/>
        <v>0.4380507383622318</v>
      </c>
      <c r="BA471" s="4">
        <f ca="1"/>
        <v>0.4380507383622318</v>
      </c>
      <c r="BB471" s="4">
        <f ca="1"/>
        <v>0.4380507383622318</v>
      </c>
      <c r="BC471" s="4">
        <f ca="1"/>
        <v>0.4380507383622318</v>
      </c>
      <c r="BD471" s="4">
        <f ca="1"/>
        <v>0.4380507383622318</v>
      </c>
      <c r="BE471" s="4">
        <f ca="1"/>
        <v>0.4380507383622318</v>
      </c>
      <c r="BF471" s="4">
        <f ca="1"/>
        <v>0.4380507383622318</v>
      </c>
      <c r="BG471" s="4">
        <f ca="1"/>
        <v>0.4380507383622318</v>
      </c>
      <c r="BH471" s="4">
        <f ca="1"/>
        <v>0.4380507383622318</v>
      </c>
      <c r="BI471" s="4">
        <f ca="1"/>
        <v>0.4380507383622318</v>
      </c>
      <c r="BJ471" s="4">
        <f ca="1"/>
        <v>0.4380507383622318</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0.14552656186910037</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859</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0.12001837602238545</v>
      </c>
      <c r="AS494" s="31">
        <f t="shared" ca="1" si="61"/>
        <v>0.19100339688906801</v>
      </c>
      <c r="AT494" s="31">
        <f t="shared" ca="1" si="61"/>
        <v>1.7592288143233665</v>
      </c>
      <c r="AU494" s="31">
        <f t="shared" ca="1" si="61"/>
        <v>0.4380507383622318</v>
      </c>
      <c r="AV494" s="31">
        <f t="shared" ca="1" si="61"/>
        <v>0.4380507383622318</v>
      </c>
      <c r="AW494" s="31">
        <f t="shared" ca="1" si="61"/>
        <v>0.4380507383622318</v>
      </c>
      <c r="AX494" s="31">
        <f t="shared" ca="1" si="61"/>
        <v>0.4380507383622318</v>
      </c>
      <c r="AY494" s="31">
        <f t="shared" ca="1" si="61"/>
        <v>0.4380507383622318</v>
      </c>
      <c r="AZ494" s="31">
        <f t="shared" ca="1" si="61"/>
        <v>0.4380507383622318</v>
      </c>
      <c r="BA494" s="31">
        <f t="shared" ca="1" si="61"/>
        <v>0.4380507383622318</v>
      </c>
      <c r="BB494" s="31">
        <f t="shared" ca="1" si="61"/>
        <v>0.4380507383622318</v>
      </c>
      <c r="BC494" s="31">
        <f t="shared" ca="1" si="61"/>
        <v>0.4380507383622318</v>
      </c>
      <c r="BD494" s="31">
        <f t="shared" ca="1" si="61"/>
        <v>0.4380507383622318</v>
      </c>
      <c r="BE494" s="31">
        <f t="shared" ca="1" si="61"/>
        <v>0.4380507383622318</v>
      </c>
      <c r="BF494" s="31">
        <f t="shared" ca="1" si="61"/>
        <v>0.4380507383622318</v>
      </c>
      <c r="BG494" s="31">
        <f t="shared" ca="1" si="61"/>
        <v>0.4380507383622318</v>
      </c>
      <c r="BH494" s="31">
        <f t="shared" ca="1" si="61"/>
        <v>0.4380507383622318</v>
      </c>
      <c r="BI494" s="31">
        <f t="shared" ca="1" si="61"/>
        <v>0.4380507383622318</v>
      </c>
      <c r="BJ494" s="31">
        <f t="shared" ca="1" si="61"/>
        <v>0.4380507383622318</v>
      </c>
    </row>
    <row r="495" spans="1:62">
      <c r="A495" s="4" t="s">
        <v>890</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891</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3.6005512806715635E-2</v>
      </c>
      <c r="AS495" s="31">
        <f t="shared" ca="1" si="63"/>
        <v>5.7301019066720402E-2</v>
      </c>
      <c r="AT495" s="31">
        <f t="shared" ca="1" si="63"/>
        <v>0.52776864429700998</v>
      </c>
      <c r="AU495" s="31">
        <f t="shared" ca="1" si="63"/>
        <v>0.13141522150866952</v>
      </c>
      <c r="AV495" s="31">
        <f t="shared" ca="1" si="63"/>
        <v>0.13141522150866952</v>
      </c>
      <c r="AW495" s="31">
        <f t="shared" ca="1" si="63"/>
        <v>0.13141522150866952</v>
      </c>
      <c r="AX495" s="31">
        <f t="shared" ca="1" si="63"/>
        <v>0.13141522150866952</v>
      </c>
      <c r="AY495" s="31">
        <f t="shared" ca="1" si="63"/>
        <v>0.13141522150866952</v>
      </c>
      <c r="AZ495" s="31">
        <f t="shared" ca="1" si="63"/>
        <v>0.13141522150866952</v>
      </c>
      <c r="BA495" s="31">
        <f t="shared" ca="1" si="63"/>
        <v>0.13141522150866952</v>
      </c>
      <c r="BB495" s="31">
        <f t="shared" ca="1" si="63"/>
        <v>0.13141522150866952</v>
      </c>
      <c r="BC495" s="31">
        <f t="shared" ca="1" si="63"/>
        <v>0.13141522150866952</v>
      </c>
      <c r="BD495" s="31">
        <f t="shared" ca="1" si="63"/>
        <v>0.13141522150866952</v>
      </c>
      <c r="BE495" s="31">
        <f t="shared" ca="1" si="63"/>
        <v>0.13141522150866952</v>
      </c>
      <c r="BF495" s="31">
        <f t="shared" ca="1" si="63"/>
        <v>0.13141522150866952</v>
      </c>
      <c r="BG495" s="31">
        <f t="shared" ca="1" si="63"/>
        <v>0.13141522150866952</v>
      </c>
      <c r="BH495" s="31">
        <f t="shared" ca="1" si="63"/>
        <v>0.13141522150866952</v>
      </c>
      <c r="BI495" s="31">
        <f t="shared" ca="1" si="63"/>
        <v>0.13141522150866952</v>
      </c>
      <c r="BJ495" s="31">
        <f t="shared" ca="1" si="63"/>
        <v>0.13141522150866952</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0.52856933892741476</v>
      </c>
      <c r="C7" s="23">
        <f ca="1"/>
        <v>28.838834083612415</v>
      </c>
      <c r="D7" s="23">
        <f ca="1"/>
        <v>36.188648305394793</v>
      </c>
      <c r="E7" s="151">
        <f ca="1"/>
        <v>37.436594477707274</v>
      </c>
      <c r="F7" s="23">
        <f ca="1"/>
        <v>38.40517389072685</v>
      </c>
      <c r="G7" s="23">
        <f ca="1"/>
        <v>40.083258415025313</v>
      </c>
      <c r="H7" s="23">
        <f ca="1"/>
        <v>43.909437941926491</v>
      </c>
      <c r="I7" s="23">
        <f ca="1"/>
        <v>46.465172201911834</v>
      </c>
      <c r="J7" s="23">
        <f ca="1"/>
        <v>49.708764613578118</v>
      </c>
      <c r="K7" s="23">
        <f ca="1"/>
        <v>51.389219896155538</v>
      </c>
      <c r="L7" s="23">
        <f ca="1"/>
        <v>52.863534880982442</v>
      </c>
      <c r="M7" s="23">
        <f ca="1"/>
        <v>50.122334960956607</v>
      </c>
      <c r="N7" s="23">
        <f ca="1"/>
        <v>53.320660867579804</v>
      </c>
      <c r="O7" s="23">
        <f ca="1"/>
        <v>58.352559741751357</v>
      </c>
      <c r="P7" s="23">
        <f ca="1"/>
        <v>54.522488625893288</v>
      </c>
      <c r="Q7" s="23">
        <f ca="1"/>
        <v>54.522488625893288</v>
      </c>
      <c r="R7" s="23">
        <f ca="1"/>
        <v>54.522488625893288</v>
      </c>
      <c r="S7" s="23">
        <f ca="1"/>
        <v>54.522488625893288</v>
      </c>
      <c r="T7" s="23">
        <f ca="1"/>
        <v>54.522488625893288</v>
      </c>
      <c r="U7" s="23">
        <f ca="1"/>
        <v>54.522488625893288</v>
      </c>
      <c r="V7" s="23">
        <f ca="1"/>
        <v>54.522488625893288</v>
      </c>
      <c r="W7" s="23">
        <f ca="1"/>
        <v>54.522488625893288</v>
      </c>
      <c r="X7" s="23">
        <f ca="1"/>
        <v>54.522488625893288</v>
      </c>
      <c r="Y7" s="23">
        <f ca="1"/>
        <v>54.522488625893288</v>
      </c>
      <c r="Z7" s="23">
        <f ca="1"/>
        <v>54.522488625893288</v>
      </c>
      <c r="AA7" s="23">
        <f ca="1"/>
        <v>54.522488625893288</v>
      </c>
      <c r="AB7" s="23">
        <f ca="1"/>
        <v>54.522488625893288</v>
      </c>
      <c r="AC7" s="23">
        <f ca="1"/>
        <v>54.522488625893288</v>
      </c>
      <c r="AD7" s="23">
        <f ca="1"/>
        <v>54.522488625893288</v>
      </c>
      <c r="AE7" s="23">
        <f ca="1"/>
        <v>54.522488625893288</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5.6788963368988474</v>
      </c>
      <c r="AH7" s="23">
        <f ca="1"/>
        <v>33.632110763970189</v>
      </c>
      <c r="AI7" s="23">
        <f ca="1"/>
        <v>41.269196344424486</v>
      </c>
      <c r="AJ7" s="23">
        <f ca="1"/>
        <v>42.445820018854612</v>
      </c>
      <c r="AK7" s="23">
        <f ca="1"/>
        <v>43.187235045272793</v>
      </c>
      <c r="AL7" s="23">
        <f ca="1"/>
        <v>44.828791805369868</v>
      </c>
      <c r="AM7" s="23">
        <f ca="1"/>
        <v>48.714872224690112</v>
      </c>
      <c r="AN7" s="23">
        <f ca="1"/>
        <v>50.830309949992952</v>
      </c>
      <c r="AO7" s="23">
        <f ca="1"/>
        <v>54.872392238807329</v>
      </c>
      <c r="AP7" s="23">
        <f ca="1"/>
        <v>67.172604791242961</v>
      </c>
      <c r="AQ7" s="23">
        <f ca="1"/>
        <v>57.017057848641848</v>
      </c>
      <c r="AR7" s="23">
        <f ca="1"/>
        <v>55.025978806108732</v>
      </c>
      <c r="AS7" s="23">
        <f ca="1"/>
        <v>57.698235601688815</v>
      </c>
      <c r="AT7" s="23">
        <f ca="1"/>
        <v>63.550190752201523</v>
      </c>
      <c r="AU7" s="23">
        <f ca="1"/>
        <v>59.57806421626988</v>
      </c>
      <c r="AV7" s="23">
        <f ca="1"/>
        <v>59.57806421626988</v>
      </c>
      <c r="AW7" s="23">
        <f ca="1"/>
        <v>59.57806421626988</v>
      </c>
      <c r="AX7" s="23">
        <f ca="1"/>
        <v>59.57806421626988</v>
      </c>
      <c r="AY7" s="23">
        <f ca="1"/>
        <v>59.57806421626988</v>
      </c>
      <c r="AZ7" s="23">
        <f ca="1"/>
        <v>59.57806421626988</v>
      </c>
      <c r="BA7" s="23">
        <f ca="1"/>
        <v>59.57806421626988</v>
      </c>
      <c r="BB7" s="23">
        <f ca="1"/>
        <v>59.57806421626988</v>
      </c>
      <c r="BC7" s="23">
        <f ca="1"/>
        <v>59.57806421626988</v>
      </c>
      <c r="BD7" s="23">
        <f ca="1"/>
        <v>59.57806421626988</v>
      </c>
      <c r="BE7" s="23">
        <f ca="1"/>
        <v>59.57806421626988</v>
      </c>
      <c r="BF7" s="23">
        <f ca="1"/>
        <v>59.57806421626988</v>
      </c>
      <c r="BG7" s="23">
        <f ca="1"/>
        <v>59.57806421626988</v>
      </c>
      <c r="BH7" s="23">
        <f ca="1"/>
        <v>59.57806421626988</v>
      </c>
      <c r="BI7" s="23">
        <f ca="1"/>
        <v>59.57806421626988</v>
      </c>
      <c r="BJ7" s="23">
        <f ca="1"/>
        <v>59.57806421626988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2.0606423467743794E-2</v>
      </c>
      <c r="C8" s="23">
        <f ca="1"/>
        <v>33.378849238993133</v>
      </c>
      <c r="D8" s="23">
        <f ca="1"/>
        <v>42.109985329592959</v>
      </c>
      <c r="E8" s="151">
        <f ca="1"/>
        <v>43.592470129264626</v>
      </c>
      <c r="F8" s="23">
        <f ca="1"/>
        <v>44.743084065133111</v>
      </c>
      <c r="G8" s="23">
        <f ca="1"/>
        <v>46.736547288973114</v>
      </c>
      <c r="H8" s="23">
        <f ca="1"/>
        <v>51.281817842538125</v>
      </c>
      <c r="I8" s="23">
        <f ca="1"/>
        <v>54.317876028771948</v>
      </c>
      <c r="J8" s="23">
        <f ca="1"/>
        <v>58.171068220319249</v>
      </c>
      <c r="K8" s="23">
        <f ca="1"/>
        <v>60.167347762034346</v>
      </c>
      <c r="L8" s="23">
        <f ca="1"/>
        <v>61.918745060592514</v>
      </c>
      <c r="M8" s="23">
        <f ca="1"/>
        <v>58.662364854089475</v>
      </c>
      <c r="N8" s="23">
        <f ca="1"/>
        <v>62.46178316728404</v>
      </c>
      <c r="O8" s="23">
        <f ca="1"/>
        <v>68.43937559871199</v>
      </c>
      <c r="P8" s="23">
        <f ca="1"/>
        <v>63.889482072134818</v>
      </c>
      <c r="Q8" s="23">
        <f ca="1"/>
        <v>63.889482072134818</v>
      </c>
      <c r="R8" s="23">
        <f ca="1"/>
        <v>63.889482072134818</v>
      </c>
      <c r="S8" s="23">
        <f ca="1"/>
        <v>63.889482072134818</v>
      </c>
      <c r="T8" s="23">
        <f ca="1"/>
        <v>63.889482072134818</v>
      </c>
      <c r="U8" s="23">
        <f ca="1"/>
        <v>63.889482072134818</v>
      </c>
      <c r="V8" s="23">
        <f ca="1"/>
        <v>63.889482072134818</v>
      </c>
      <c r="W8" s="23">
        <f ca="1"/>
        <v>63.889482072134818</v>
      </c>
      <c r="X8" s="23">
        <f ca="1"/>
        <v>63.889482072134818</v>
      </c>
      <c r="Y8" s="23">
        <f ca="1"/>
        <v>63.889482072134818</v>
      </c>
      <c r="Z8" s="23">
        <f ca="1"/>
        <v>63.889482072134818</v>
      </c>
      <c r="AA8" s="23">
        <f ca="1"/>
        <v>63.889482072134818</v>
      </c>
      <c r="AB8" s="23">
        <f ca="1"/>
        <v>63.889482072134818</v>
      </c>
      <c r="AC8" s="23">
        <f ca="1"/>
        <v>63.889482072134818</v>
      </c>
      <c r="AD8" s="23">
        <f ca="1"/>
        <v>63.889482072134818</v>
      </c>
      <c r="AE8" s="23">
        <f ca="1"/>
        <v>63.889482072134818</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5.8662397750580544</v>
      </c>
      <c r="AH8" s="23">
        <f ca="1"/>
        <v>39.072972893448352</v>
      </c>
      <c r="AI8" s="23">
        <f ca="1"/>
        <v>48.145370035254331</v>
      </c>
      <c r="AJ8" s="23">
        <f ca="1"/>
        <v>49.543128008295973</v>
      </c>
      <c r="AK8" s="30">
        <f ca="1"/>
        <v>50.423884351236921</v>
      </c>
      <c r="AL8" s="23">
        <f ca="1"/>
        <v>52.373954793884906</v>
      </c>
      <c r="AM8" s="23">
        <f ca="1"/>
        <v>56.990383995529683</v>
      </c>
      <c r="AN8" s="23">
        <f ca="1"/>
        <v>59.503396449105487</v>
      </c>
      <c r="AO8" s="23">
        <f ca="1"/>
        <v>64.305146464561403</v>
      </c>
      <c r="AP8" s="23">
        <f ca="1"/>
        <v>78.917057255494967</v>
      </c>
      <c r="AQ8" s="23">
        <f ca="1"/>
        <v>66.852879882475364</v>
      </c>
      <c r="AR8" s="23">
        <f ca="1"/>
        <v>64.487598045013883</v>
      </c>
      <c r="AS8" s="23">
        <f ca="1"/>
        <v>67.662077977049762</v>
      </c>
      <c r="AT8" s="23">
        <f ca="1"/>
        <v>74.613847814141195</v>
      </c>
      <c r="AU8" s="23">
        <f ca="1"/>
        <v>69.895201014672665</v>
      </c>
      <c r="AV8" s="23">
        <f ca="1"/>
        <v>69.895201014672665</v>
      </c>
      <c r="AW8" s="23">
        <f ca="1"/>
        <v>69.895201014672665</v>
      </c>
      <c r="AX8" s="23">
        <f ca="1"/>
        <v>69.895201014672665</v>
      </c>
      <c r="AY8" s="23">
        <f ca="1"/>
        <v>69.895201014672665</v>
      </c>
      <c r="AZ8" s="23">
        <f ca="1"/>
        <v>69.895201014672665</v>
      </c>
      <c r="BA8" s="23">
        <f ca="1"/>
        <v>69.895201014672665</v>
      </c>
      <c r="BB8" s="23">
        <f ca="1"/>
        <v>69.895201014672665</v>
      </c>
      <c r="BC8" s="23">
        <f ca="1"/>
        <v>69.895201014672665</v>
      </c>
      <c r="BD8" s="23">
        <f ca="1"/>
        <v>69.895201014672665</v>
      </c>
      <c r="BE8" s="23">
        <f ca="1"/>
        <v>69.895201014672665</v>
      </c>
      <c r="BF8" s="23">
        <f ca="1"/>
        <v>69.895201014672665</v>
      </c>
      <c r="BG8" s="23">
        <f ca="1"/>
        <v>69.895201014672665</v>
      </c>
      <c r="BH8" s="23">
        <f ca="1"/>
        <v>69.895201014672665</v>
      </c>
      <c r="BI8" s="23">
        <f ca="1"/>
        <v>69.895201014672665</v>
      </c>
      <c r="BJ8" s="23">
        <f ca="1"/>
        <v>69.895201014672665</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64.302195155302883</v>
      </c>
      <c r="D9" s="23">
        <f ca="1"/>
        <v>81.587185385424263</v>
      </c>
      <c r="E9" s="151">
        <f ca="1"/>
        <v>84.522053770561143</v>
      </c>
      <c r="F9" s="23">
        <f ca="1"/>
        <v>86.799918922788038</v>
      </c>
      <c r="G9" s="23">
        <f ca="1"/>
        <v>90.746368959831756</v>
      </c>
      <c r="H9" s="23">
        <f ca="1"/>
        <v>99.744620309528926</v>
      </c>
      <c r="I9" s="23">
        <f ca="1"/>
        <v>105.75509083049947</v>
      </c>
      <c r="J9" s="23">
        <f ca="1"/>
        <v>113.38323780868957</v>
      </c>
      <c r="K9" s="23">
        <f ca="1"/>
        <v>117.33526329736407</v>
      </c>
      <c r="L9" s="23">
        <f ca="1"/>
        <v>120.80249652801231</v>
      </c>
      <c r="M9" s="23">
        <f ca="1"/>
        <v>114.35585551006211</v>
      </c>
      <c r="N9" s="23">
        <f ca="1"/>
        <v>121.87754658694479</v>
      </c>
      <c r="O9" s="23">
        <f ca="1"/>
        <v>133.71135901464473</v>
      </c>
      <c r="P9" s="23">
        <f ca="1"/>
        <v>124.70395558639555</v>
      </c>
      <c r="Q9" s="23">
        <f ca="1"/>
        <v>124.70395558639555</v>
      </c>
      <c r="R9" s="23">
        <f ca="1"/>
        <v>124.70395558639555</v>
      </c>
      <c r="S9" s="23">
        <f ca="1"/>
        <v>124.70395558639555</v>
      </c>
      <c r="T9" s="23">
        <f ca="1"/>
        <v>124.70395558639555</v>
      </c>
      <c r="U9" s="23">
        <f ca="1"/>
        <v>124.70395558639555</v>
      </c>
      <c r="V9" s="23">
        <f ca="1"/>
        <v>124.70395558639555</v>
      </c>
      <c r="W9" s="23">
        <f ca="1"/>
        <v>124.70395558639555</v>
      </c>
      <c r="X9" s="23">
        <f ca="1"/>
        <v>124.70395558639555</v>
      </c>
      <c r="Y9" s="23">
        <f ca="1"/>
        <v>124.70395558639555</v>
      </c>
      <c r="Z9" s="23">
        <f ca="1"/>
        <v>124.70395558639555</v>
      </c>
      <c r="AA9" s="23">
        <f ca="1"/>
        <v>124.70395558639555</v>
      </c>
      <c r="AB9" s="23">
        <f ca="1"/>
        <v>124.70395558639555</v>
      </c>
      <c r="AC9" s="23">
        <f ca="1"/>
        <v>124.70395558639555</v>
      </c>
      <c r="AD9" s="23">
        <f ca="1"/>
        <v>124.70395558639555</v>
      </c>
      <c r="AE9" s="23">
        <f ca="1"/>
        <v>124.70395558639555</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9.8356078916749912</v>
      </c>
      <c r="AH9" s="23">
        <f ca="1"/>
        <v>75.574825740264885</v>
      </c>
      <c r="AI9" s="23">
        <f ca="1"/>
        <v>93.535408914398602</v>
      </c>
      <c r="AJ9" s="23">
        <f ca="1"/>
        <v>96.302543987932779</v>
      </c>
      <c r="AK9" s="30">
        <f ca="1"/>
        <v>98.046173296293048</v>
      </c>
      <c r="AL9" s="23">
        <f ca="1"/>
        <v>101.90671884265205</v>
      </c>
      <c r="AM9" s="23">
        <f ca="1"/>
        <v>111.04584264286251</v>
      </c>
      <c r="AN9" s="23">
        <f ca="1"/>
        <v>116.020841916439</v>
      </c>
      <c r="AO9" s="23">
        <f ca="1"/>
        <v>125.526844485108</v>
      </c>
      <c r="AP9" s="23">
        <f ca="1"/>
        <v>154.45397752299681</v>
      </c>
      <c r="AQ9" s="23">
        <f ca="1"/>
        <v>130.57058069316111</v>
      </c>
      <c r="AR9" s="23">
        <f ca="1"/>
        <v>125.88804304539471</v>
      </c>
      <c r="AS9" s="23">
        <f ca="1"/>
        <v>132.17254646414585</v>
      </c>
      <c r="AT9" s="23">
        <f ca="1"/>
        <v>145.93493345128127</v>
      </c>
      <c r="AU9" s="23">
        <f ca="1"/>
        <v>136.59344993964302</v>
      </c>
      <c r="AV9" s="23">
        <f ca="1"/>
        <v>136.59344993964302</v>
      </c>
      <c r="AW9" s="23">
        <f ca="1"/>
        <v>136.59344993964302</v>
      </c>
      <c r="AX9" s="23">
        <f ca="1"/>
        <v>136.59344993964302</v>
      </c>
      <c r="AY9" s="23">
        <f ca="1"/>
        <v>136.59344993964302</v>
      </c>
      <c r="AZ9" s="23">
        <f ca="1"/>
        <v>136.59344993964302</v>
      </c>
      <c r="BA9" s="23">
        <f ca="1"/>
        <v>136.59344993964302</v>
      </c>
      <c r="BB9" s="23">
        <f ca="1"/>
        <v>136.59344993964302</v>
      </c>
      <c r="BC9" s="23">
        <f ca="1"/>
        <v>136.59344993964302</v>
      </c>
      <c r="BD9" s="23">
        <f ca="1"/>
        <v>136.59344993964302</v>
      </c>
      <c r="BE9" s="23">
        <f ca="1"/>
        <v>136.59344993964302</v>
      </c>
      <c r="BF9" s="23">
        <f ca="1"/>
        <v>136.59344993964302</v>
      </c>
      <c r="BG9" s="23">
        <f ca="1"/>
        <v>136.59344993964302</v>
      </c>
      <c r="BH9" s="23">
        <f ca="1"/>
        <v>136.59344993964302</v>
      </c>
      <c r="BI9" s="23">
        <f ca="1"/>
        <v>136.59344993964302</v>
      </c>
      <c r="BJ9" s="23">
        <f ca="1"/>
        <v>136.59344993964302</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181.85682051383341</v>
      </c>
      <c r="D10" s="23">
        <f ca="1"/>
        <v>232.91402242434609</v>
      </c>
      <c r="E10" s="151">
        <f ca="1"/>
        <v>241.58317211582732</v>
      </c>
      <c r="F10" s="23">
        <f ca="1"/>
        <v>248.31163533471303</v>
      </c>
      <c r="G10" s="23">
        <f ca="1"/>
        <v>259.96884159798037</v>
      </c>
      <c r="H10" s="23">
        <f ca="1"/>
        <v>286.54829173862453</v>
      </c>
      <c r="I10" s="23">
        <f ca="1"/>
        <v>304.30229696979904</v>
      </c>
      <c r="J10" s="23">
        <f ca="1"/>
        <v>326.83466958229911</v>
      </c>
      <c r="K10" s="23">
        <f ca="1"/>
        <v>338.50834487192247</v>
      </c>
      <c r="L10" s="23">
        <f ca="1"/>
        <v>348.75001841476012</v>
      </c>
      <c r="M10" s="23">
        <f ca="1"/>
        <v>329.70763263866104</v>
      </c>
      <c r="N10" s="23">
        <f ca="1"/>
        <v>351.92555089652984</v>
      </c>
      <c r="O10" s="23">
        <f ca="1"/>
        <v>386.88081222142836</v>
      </c>
      <c r="P10" s="23">
        <f ca="1"/>
        <v>360.27432824875376</v>
      </c>
      <c r="Q10" s="23">
        <f ca="1"/>
        <v>360.27432824875376</v>
      </c>
      <c r="R10" s="23">
        <f ca="1"/>
        <v>360.27432824875376</v>
      </c>
      <c r="S10" s="23">
        <f ca="1"/>
        <v>360.27432824875376</v>
      </c>
      <c r="T10" s="23">
        <f ca="1"/>
        <v>360.27432824875376</v>
      </c>
      <c r="U10" s="23">
        <f ca="1"/>
        <v>360.27432824875376</v>
      </c>
      <c r="V10" s="23">
        <f ca="1"/>
        <v>360.27432824875376</v>
      </c>
      <c r="W10" s="23">
        <f ca="1"/>
        <v>360.27432824875376</v>
      </c>
      <c r="X10" s="23">
        <f ca="1"/>
        <v>360.27432824875376</v>
      </c>
      <c r="Y10" s="23">
        <f ca="1"/>
        <v>360.27432824875376</v>
      </c>
      <c r="Z10" s="23">
        <f ca="1"/>
        <v>360.27432824875376</v>
      </c>
      <c r="AA10" s="23">
        <f ca="1"/>
        <v>360.27432824875376</v>
      </c>
      <c r="AB10" s="23">
        <f ca="1"/>
        <v>360.27432824875376</v>
      </c>
      <c r="AC10" s="23">
        <f ca="1"/>
        <v>360.27432824875376</v>
      </c>
      <c r="AD10" s="23">
        <f ca="1"/>
        <v>360.27432824875376</v>
      </c>
      <c r="AE10" s="23">
        <f ca="1"/>
        <v>360.27432824875376</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20.970901212039976</v>
      </c>
      <c r="AH10" s="23">
        <f ca="1"/>
        <v>215.15443701095214</v>
      </c>
      <c r="AI10" s="23">
        <f ca="1"/>
        <v>268.20723654070099</v>
      </c>
      <c r="AJ10" s="23">
        <f ca="1"/>
        <v>276.38092783483285</v>
      </c>
      <c r="AK10" s="30">
        <f ca="1"/>
        <v>281.53134056106637</v>
      </c>
      <c r="AL10" s="23">
        <f ca="1"/>
        <v>292.93479817492658</v>
      </c>
      <c r="AM10" s="23">
        <f ca="1"/>
        <v>319.93036386170212</v>
      </c>
      <c r="AN10" s="23">
        <f ca="1"/>
        <v>334.62574633134346</v>
      </c>
      <c r="AO10" s="23">
        <f ca="1"/>
        <v>362.7050154572583</v>
      </c>
      <c r="AP10" s="23">
        <f ca="1"/>
        <v>448.1513161230223</v>
      </c>
      <c r="AQ10" s="23">
        <f ca="1"/>
        <v>377.60343625643048</v>
      </c>
      <c r="AR10" s="23">
        <f ca="1"/>
        <v>363.77194043533592</v>
      </c>
      <c r="AS10" s="23">
        <f ca="1"/>
        <v>382.33539668764718</v>
      </c>
      <c r="AT10" s="23">
        <f ca="1"/>
        <v>422.98737055733943</v>
      </c>
      <c r="AU10" s="23">
        <f ca="1"/>
        <v>395.39406541526955</v>
      </c>
      <c r="AV10" s="23">
        <f ca="1"/>
        <v>395.39406541526955</v>
      </c>
      <c r="AW10" s="23">
        <f ca="1"/>
        <v>395.39406541526955</v>
      </c>
      <c r="AX10" s="23">
        <f ca="1"/>
        <v>395.39406541526955</v>
      </c>
      <c r="AY10" s="23">
        <f ca="1"/>
        <v>395.39406541526955</v>
      </c>
      <c r="AZ10" s="23">
        <f ca="1"/>
        <v>395.39406541526955</v>
      </c>
      <c r="BA10" s="23">
        <f ca="1"/>
        <v>395.39406541526955</v>
      </c>
      <c r="BB10" s="23">
        <f ca="1"/>
        <v>395.39406541526955</v>
      </c>
      <c r="BC10" s="23">
        <f ca="1"/>
        <v>395.39406541526955</v>
      </c>
      <c r="BD10" s="23">
        <f ca="1"/>
        <v>395.39406541526955</v>
      </c>
      <c r="BE10" s="23">
        <f ca="1"/>
        <v>395.39406541526955</v>
      </c>
      <c r="BF10" s="23">
        <f ca="1"/>
        <v>395.39406541526955</v>
      </c>
      <c r="BG10" s="23">
        <f ca="1"/>
        <v>395.39406541526955</v>
      </c>
      <c r="BH10" s="23">
        <f ca="1"/>
        <v>395.39406541526955</v>
      </c>
      <c r="BI10" s="23">
        <f ca="1"/>
        <v>395.39406541526955</v>
      </c>
      <c r="BJ10" s="23">
        <f ca="1"/>
        <v>395.39406541526955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893.09031496903322</v>
      </c>
      <c r="D11" s="23">
        <f ca="1"/>
        <v>1174.5992797852414</v>
      </c>
      <c r="E11" s="151">
        <f ca="1"/>
        <v>1222.3974995106958</v>
      </c>
      <c r="F11" s="23">
        <f ca="1"/>
        <v>1259.4955511993151</v>
      </c>
      <c r="G11" s="23">
        <f ca="1"/>
        <v>1323.7687182556106</v>
      </c>
      <c r="H11" s="23">
        <f ca="1"/>
        <v>1470.3171622457642</v>
      </c>
      <c r="I11" s="23">
        <f ca="1"/>
        <v>1568.2056372689219</v>
      </c>
      <c r="J11" s="23">
        <f ca="1"/>
        <v>1692.4401164735466</v>
      </c>
      <c r="K11" s="23">
        <f ca="1"/>
        <v>1756.8040871459341</v>
      </c>
      <c r="L11" s="23">
        <f ca="1"/>
        <v>1813.2725736502075</v>
      </c>
      <c r="M11" s="23">
        <f ca="1"/>
        <v>1708.2804842510284</v>
      </c>
      <c r="N11" s="23">
        <f ca="1"/>
        <v>1830.7811880715394</v>
      </c>
      <c r="O11" s="23">
        <f ca="1"/>
        <v>2023.5105007295076</v>
      </c>
      <c r="P11" s="23">
        <f ca="1"/>
        <v>1876.8130030155862</v>
      </c>
      <c r="Q11" s="23">
        <f ca="1"/>
        <v>1876.8130030155862</v>
      </c>
      <c r="R11" s="23">
        <f ca="1"/>
        <v>1876.8130030155862</v>
      </c>
      <c r="S11" s="23">
        <f ca="1"/>
        <v>1876.8130030155862</v>
      </c>
      <c r="T11" s="23">
        <f ca="1"/>
        <v>1876.8130030155862</v>
      </c>
      <c r="U11" s="23">
        <f ca="1"/>
        <v>1876.8130030155862</v>
      </c>
      <c r="V11" s="23">
        <f ca="1"/>
        <v>1876.8130030155862</v>
      </c>
      <c r="W11" s="23">
        <f ca="1"/>
        <v>1876.8130030155862</v>
      </c>
      <c r="X11" s="23">
        <f ca="1"/>
        <v>1876.8130030155862</v>
      </c>
      <c r="Y11" s="23">
        <f ca="1"/>
        <v>1876.8130030155862</v>
      </c>
      <c r="Z11" s="23">
        <f ca="1"/>
        <v>1876.8130030155862</v>
      </c>
      <c r="AA11" s="23">
        <f ca="1"/>
        <v>1876.8130030155862</v>
      </c>
      <c r="AB11" s="23">
        <f ca="1"/>
        <v>1876.8130030155862</v>
      </c>
      <c r="AC11" s="23">
        <f ca="1"/>
        <v>1876.8130030155862</v>
      </c>
      <c r="AD11" s="23">
        <f ca="1"/>
        <v>1876.8130030155862</v>
      </c>
      <c r="AE11" s="23">
        <f ca="1"/>
        <v>1876.8130030155862</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23.478399956491145</v>
      </c>
      <c r="AH11" s="23">
        <f ca="1"/>
        <v>1076.6800378719827</v>
      </c>
      <c r="AI11" s="23">
        <f ca="1"/>
        <v>1369.1919287977244</v>
      </c>
      <c r="AJ11" s="23">
        <f ca="1"/>
        <v>1414.2583893329318</v>
      </c>
      <c r="AK11" s="30">
        <f ca="1"/>
        <v>1442.655702555842</v>
      </c>
      <c r="AL11" s="23">
        <f ca="1"/>
        <v>1505.5298011762436</v>
      </c>
      <c r="AM11" s="23">
        <f ca="1"/>
        <v>1654.372539648901</v>
      </c>
      <c r="AN11" s="23">
        <f ca="1"/>
        <v>1735.3969936300975</v>
      </c>
      <c r="AO11" s="23">
        <f ca="1"/>
        <v>1890.2148388830792</v>
      </c>
      <c r="AP11" s="23">
        <f ca="1"/>
        <v>2361.3315226753607</v>
      </c>
      <c r="AQ11" s="23">
        <f ca="1"/>
        <v>1972.3587649039764</v>
      </c>
      <c r="AR11" s="23">
        <f ca="1"/>
        <v>1896.0974359482609</v>
      </c>
      <c r="AS11" s="23">
        <f ca="1"/>
        <v>1998.4488997468109</v>
      </c>
      <c r="AT11" s="23">
        <f ca="1"/>
        <v>2222.5876040543858</v>
      </c>
      <c r="AU11" s="23">
        <f ca="1"/>
        <v>2070.4491695977495</v>
      </c>
      <c r="AV11" s="23">
        <f ca="1"/>
        <v>2070.4491695977495</v>
      </c>
      <c r="AW11" s="23">
        <f ca="1"/>
        <v>2070.4491695977495</v>
      </c>
      <c r="AX11" s="23">
        <f ca="1"/>
        <v>2070.4491695977495</v>
      </c>
      <c r="AY11" s="23">
        <f ca="1"/>
        <v>2070.4491695977495</v>
      </c>
      <c r="AZ11" s="23">
        <f ca="1"/>
        <v>2070.4491695977495</v>
      </c>
      <c r="BA11" s="23">
        <f ca="1"/>
        <v>2070.4491695977495</v>
      </c>
      <c r="BB11" s="23">
        <f ca="1"/>
        <v>2070.4491695977495</v>
      </c>
      <c r="BC11" s="23">
        <f ca="1"/>
        <v>2070.4491695977495</v>
      </c>
      <c r="BD11" s="23">
        <f ca="1"/>
        <v>2070.4491695977495</v>
      </c>
      <c r="BE11" s="23">
        <f ca="1"/>
        <v>2070.4491695977495</v>
      </c>
      <c r="BF11" s="23">
        <f ca="1"/>
        <v>2070.4491695977495</v>
      </c>
      <c r="BG11" s="23">
        <f ca="1"/>
        <v>2070.4491695977495</v>
      </c>
      <c r="BH11" s="23">
        <f ca="1"/>
        <v>2070.4491695977495</v>
      </c>
      <c r="BI11" s="23">
        <f ca="1"/>
        <v>2070.4491695977495</v>
      </c>
      <c r="BJ11" s="23">
        <f ca="1"/>
        <v>2070.4491695977495</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1762.1241788288137</v>
      </c>
      <c r="D12" s="23">
        <f ca="1"/>
        <v>2449.8304140528953</v>
      </c>
      <c r="E12" s="151">
        <f ca="1"/>
        <v>2566.5980408290702</v>
      </c>
      <c r="F12" s="23">
        <f ca="1"/>
        <v>2657.2259235950237</v>
      </c>
      <c r="G12" s="23">
        <f ca="1"/>
        <v>2814.2406665218532</v>
      </c>
      <c r="H12" s="23">
        <f ca="1"/>
        <v>3172.248017229902</v>
      </c>
      <c r="I12" s="23">
        <f ca="1"/>
        <v>3411.3825494958724</v>
      </c>
      <c r="J12" s="23">
        <f ca="1"/>
        <v>3714.8784826879742</v>
      </c>
      <c r="K12" s="23">
        <f ca="1"/>
        <v>3872.1150523442166</v>
      </c>
      <c r="L12" s="23">
        <f ca="1"/>
        <v>4010.0635197687284</v>
      </c>
      <c r="M12" s="23">
        <f ca="1"/>
        <v>3753.5753664477111</v>
      </c>
      <c r="N12" s="23">
        <f ca="1"/>
        <v>4052.8358105749749</v>
      </c>
      <c r="O12" s="23">
        <f ca="1"/>
        <v>4523.6597152839049</v>
      </c>
      <c r="P12" s="23">
        <f ca="1"/>
        <v>4165.2882370061188</v>
      </c>
      <c r="Q12" s="23">
        <f ca="1"/>
        <v>4165.2882370061188</v>
      </c>
      <c r="R12" s="23">
        <f ca="1"/>
        <v>4165.2882370061188</v>
      </c>
      <c r="S12" s="23">
        <f ca="1"/>
        <v>4165.2882370061188</v>
      </c>
      <c r="T12" s="23">
        <f ca="1"/>
        <v>4165.2882370061188</v>
      </c>
      <c r="U12" s="23">
        <f ca="1"/>
        <v>4165.2882370061188</v>
      </c>
      <c r="V12" s="23">
        <f ca="1"/>
        <v>4165.2882370061188</v>
      </c>
      <c r="W12" s="23">
        <f ca="1"/>
        <v>4165.2882370061188</v>
      </c>
      <c r="X12" s="23">
        <f ca="1"/>
        <v>4165.2882370061188</v>
      </c>
      <c r="Y12" s="23">
        <f ca="1"/>
        <v>4165.2882370061188</v>
      </c>
      <c r="Z12" s="23">
        <f ca="1"/>
        <v>4165.2882370061188</v>
      </c>
      <c r="AA12" s="23">
        <f ca="1"/>
        <v>4165.2882370061188</v>
      </c>
      <c r="AB12" s="23">
        <f ca="1"/>
        <v>4165.2882370061188</v>
      </c>
      <c r="AC12" s="23">
        <f ca="1"/>
        <v>4165.2882370061188</v>
      </c>
      <c r="AD12" s="23">
        <f ca="1"/>
        <v>4165.2882370061188</v>
      </c>
      <c r="AE12" s="23">
        <f ca="1"/>
        <v>4165.2882370061188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2210.6207204783864</v>
      </c>
      <c r="AI12" s="23">
        <f ca="1"/>
        <v>2925.2063159962895</v>
      </c>
      <c r="AJ12" s="23">
        <f ca="1"/>
        <v>3035.3004507595551</v>
      </c>
      <c r="AK12" s="30">
        <f ca="1"/>
        <v>3104.6730527289342</v>
      </c>
      <c r="AL12" s="23">
        <f ca="1"/>
        <v>3258.2699716887769</v>
      </c>
      <c r="AM12" s="23">
        <f ca="1"/>
        <v>3621.8821194663901</v>
      </c>
      <c r="AN12" s="23">
        <f ca="1"/>
        <v>3819.8190563766416</v>
      </c>
      <c r="AO12" s="23">
        <f ca="1"/>
        <v>4198.0279619933526</v>
      </c>
      <c r="AP12" s="23">
        <f ca="1"/>
        <v>5348.9322721760564</v>
      </c>
      <c r="AQ12" s="23">
        <f ca="1"/>
        <v>4398.6996889035063</v>
      </c>
      <c r="AR12" s="23">
        <f ca="1"/>
        <v>4212.3987252252746</v>
      </c>
      <c r="AS12" s="23">
        <f ca="1"/>
        <v>4462.4360193644843</v>
      </c>
      <c r="AT12" s="23">
        <f ca="1"/>
        <v>5009.9908178697597</v>
      </c>
      <c r="AU12" s="23">
        <f ca="1"/>
        <v>4638.3275208896139</v>
      </c>
      <c r="AV12" s="23">
        <f ca="1"/>
        <v>4638.3275208896139</v>
      </c>
      <c r="AW12" s="23">
        <f ca="1"/>
        <v>4638.3275208896139</v>
      </c>
      <c r="AX12" s="23">
        <f ca="1"/>
        <v>4638.3275208896139</v>
      </c>
      <c r="AY12" s="23">
        <f ca="1"/>
        <v>4638.3275208896139</v>
      </c>
      <c r="AZ12" s="23">
        <f ca="1"/>
        <v>4638.3275208896139</v>
      </c>
      <c r="BA12" s="23">
        <f ca="1"/>
        <v>4638.3275208896139</v>
      </c>
      <c r="BB12" s="23">
        <f ca="1"/>
        <v>4638.3275208896139</v>
      </c>
      <c r="BC12" s="23">
        <f ca="1"/>
        <v>4638.3275208896139</v>
      </c>
      <c r="BD12" s="23">
        <f ca="1"/>
        <v>4638.3275208896139</v>
      </c>
      <c r="BE12" s="23">
        <f ca="1"/>
        <v>4638.3275208896139</v>
      </c>
      <c r="BF12" s="23">
        <f ca="1"/>
        <v>4638.3275208896139</v>
      </c>
      <c r="BG12" s="23">
        <f ca="1"/>
        <v>4638.3275208896139</v>
      </c>
      <c r="BH12" s="23">
        <f ca="1"/>
        <v>4638.3275208896139</v>
      </c>
      <c r="BI12" s="23">
        <f ca="1"/>
        <v>4638.3275208896139</v>
      </c>
      <c r="BJ12" s="23">
        <f ca="1"/>
        <v>4638.3275208896139</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2007.5732451084125</v>
      </c>
      <c r="D13" s="23">
        <f ca="1"/>
        <v>3076.4726088903967</v>
      </c>
      <c r="E13" s="151">
        <f ca="1"/>
        <v>3257.9641172969132</v>
      </c>
      <c r="F13" s="23">
        <f ca="1"/>
        <v>3398.8267142426444</v>
      </c>
      <c r="G13" s="23">
        <f ca="1"/>
        <v>3642.8741726231719</v>
      </c>
      <c r="H13" s="23">
        <f ca="1"/>
        <v>4199.3237288445362</v>
      </c>
      <c r="I13" s="23">
        <f ca="1"/>
        <v>4571.0096847150862</v>
      </c>
      <c r="J13" s="23">
        <f ca="1"/>
        <v>5042.7323379112622</v>
      </c>
      <c r="K13" s="23">
        <f ca="1"/>
        <v>5287.1245807910364</v>
      </c>
      <c r="L13" s="23">
        <f ca="1"/>
        <v>5501.5373947401695</v>
      </c>
      <c r="M13" s="23">
        <f ca="1"/>
        <v>5102.8787671749869</v>
      </c>
      <c r="N13" s="23">
        <f ca="1"/>
        <v>5568.0182147306959</v>
      </c>
      <c r="O13" s="23">
        <f ca="1"/>
        <v>6299.8181409488197</v>
      </c>
      <c r="P13" s="23">
        <f ca="1"/>
        <v>5742.8026225364874</v>
      </c>
      <c r="Q13" s="23">
        <f ca="1"/>
        <v>5742.8026225364874</v>
      </c>
      <c r="R13" s="23">
        <f ca="1"/>
        <v>5742.8026225364874</v>
      </c>
      <c r="S13" s="23">
        <f ca="1"/>
        <v>5742.8026225364874</v>
      </c>
      <c r="T13" s="23">
        <f ca="1"/>
        <v>5742.8026225364874</v>
      </c>
      <c r="U13" s="23">
        <f ca="1"/>
        <v>5742.8026225364874</v>
      </c>
      <c r="V13" s="23">
        <f ca="1"/>
        <v>5742.8026225364874</v>
      </c>
      <c r="W13" s="23">
        <f ca="1"/>
        <v>5742.8026225364874</v>
      </c>
      <c r="X13" s="23">
        <f ca="1"/>
        <v>5742.8026225364874</v>
      </c>
      <c r="Y13" s="23">
        <f ca="1"/>
        <v>5742.8026225364874</v>
      </c>
      <c r="Z13" s="23">
        <f ca="1"/>
        <v>5742.8026225364874</v>
      </c>
      <c r="AA13" s="23">
        <f ca="1"/>
        <v>5742.8026225364874</v>
      </c>
      <c r="AB13" s="23">
        <f ca="1"/>
        <v>5742.8026225364874</v>
      </c>
      <c r="AC13" s="23">
        <f ca="1"/>
        <v>5742.8026225364874</v>
      </c>
      <c r="AD13" s="23">
        <f ca="1"/>
        <v>5742.8026225364874</v>
      </c>
      <c r="AE13" s="23">
        <f ca="1"/>
        <v>5742.8026225364874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2704.6698300644016</v>
      </c>
      <c r="AI13" s="23">
        <f ca="1"/>
        <v>3815.3476882751461</v>
      </c>
      <c r="AJ13" s="23">
        <f ca="1"/>
        <v>3986.4666117006918</v>
      </c>
      <c r="AK13" s="30">
        <f ca="1"/>
        <v>4094.2922010452635</v>
      </c>
      <c r="AL13" s="23">
        <f ca="1"/>
        <v>4333.027347748638</v>
      </c>
      <c r="AM13" s="23">
        <f ca="1"/>
        <v>4898.1884201885987</v>
      </c>
      <c r="AN13" s="23">
        <f ca="1"/>
        <v>5205.841099625748</v>
      </c>
      <c r="AO13" s="23">
        <f ca="1"/>
        <v>5793.689861035713</v>
      </c>
      <c r="AP13" s="23">
        <f ca="1"/>
        <v>7582.5363508852442</v>
      </c>
      <c r="AQ13" s="23">
        <f ca="1"/>
        <v>6105.5932148760321</v>
      </c>
      <c r="AR13" s="23">
        <f ca="1"/>
        <v>5816.026287388825</v>
      </c>
      <c r="AS13" s="23">
        <f ca="1"/>
        <v>6204.6583673932864</v>
      </c>
      <c r="AT13" s="23">
        <f ca="1"/>
        <v>7055.7208498606024</v>
      </c>
      <c r="AU13" s="23">
        <f ca="1"/>
        <v>6478.0459047530485</v>
      </c>
      <c r="AV13" s="23">
        <f ca="1"/>
        <v>6478.0459047530485</v>
      </c>
      <c r="AW13" s="23">
        <f ca="1"/>
        <v>6478.0459047530485</v>
      </c>
      <c r="AX13" s="23">
        <f ca="1"/>
        <v>6478.0459047530485</v>
      </c>
      <c r="AY13" s="23">
        <f ca="1"/>
        <v>6478.0459047530485</v>
      </c>
      <c r="AZ13" s="23">
        <f ca="1"/>
        <v>6478.0459047530485</v>
      </c>
      <c r="BA13" s="23">
        <f ca="1"/>
        <v>6478.0459047530485</v>
      </c>
      <c r="BB13" s="23">
        <f ca="1"/>
        <v>6478.0459047530485</v>
      </c>
      <c r="BC13" s="23">
        <f ca="1"/>
        <v>6478.0459047530485</v>
      </c>
      <c r="BD13" s="23">
        <f ca="1"/>
        <v>6478.0459047530485</v>
      </c>
      <c r="BE13" s="23">
        <f ca="1"/>
        <v>6478.0459047530485</v>
      </c>
      <c r="BF13" s="23">
        <f ca="1"/>
        <v>6478.0459047530485</v>
      </c>
      <c r="BG13" s="23">
        <f ca="1"/>
        <v>6478.0459047530485</v>
      </c>
      <c r="BH13" s="23">
        <f ca="1"/>
        <v>6478.0459047530485</v>
      </c>
      <c r="BI13" s="23">
        <f ca="1"/>
        <v>6478.0459047530485</v>
      </c>
      <c r="BJ13" s="23">
        <f ca="1"/>
        <v>6478.0459047530485</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1303.9910468900759</v>
      </c>
      <c r="D14" s="23">
        <f ca="1"/>
        <v>2483.2853589578331</v>
      </c>
      <c r="E14" s="151">
        <f ca="1"/>
        <v>2683.5211442941745</v>
      </c>
      <c r="F14" s="23">
        <f ca="1"/>
        <v>2838.9319013680988</v>
      </c>
      <c r="G14" s="23">
        <f ca="1"/>
        <v>3108.1843579552537</v>
      </c>
      <c r="H14" s="23">
        <f ca="1"/>
        <v>3722.1035152112308</v>
      </c>
      <c r="I14" s="23">
        <f ca="1"/>
        <v>4132.1768565244056</v>
      </c>
      <c r="J14" s="23">
        <f ca="1"/>
        <v>4652.618593732911</v>
      </c>
      <c r="K14" s="23">
        <f ca="1"/>
        <v>4922.2514438469298</v>
      </c>
      <c r="L14" s="23">
        <f ca="1"/>
        <v>5158.8086170404831</v>
      </c>
      <c r="M14" s="23">
        <f ca="1"/>
        <v>4718.976891179107</v>
      </c>
      <c r="N14" s="23">
        <f ca="1"/>
        <v>5232.155515292</v>
      </c>
      <c r="O14" s="23">
        <f ca="1"/>
        <v>6039.535068318527</v>
      </c>
      <c r="P14" s="23">
        <f ca="1"/>
        <v>5424.9914968143366</v>
      </c>
      <c r="Q14" s="23">
        <f ca="1"/>
        <v>5424.9914968143366</v>
      </c>
      <c r="R14" s="23">
        <f ca="1"/>
        <v>5424.9914968143366</v>
      </c>
      <c r="S14" s="23">
        <f ca="1"/>
        <v>5424.9914968143366</v>
      </c>
      <c r="T14" s="23">
        <f ca="1"/>
        <v>5424.9914968143366</v>
      </c>
      <c r="U14" s="23">
        <f ca="1"/>
        <v>5424.9914968143366</v>
      </c>
      <c r="V14" s="23">
        <f ca="1"/>
        <v>5424.9914968143366</v>
      </c>
      <c r="W14" s="23">
        <f ca="1"/>
        <v>5424.9914968143366</v>
      </c>
      <c r="X14" s="23">
        <f ca="1"/>
        <v>5424.9914968143366</v>
      </c>
      <c r="Y14" s="23">
        <f ca="1"/>
        <v>5424.9914968143366</v>
      </c>
      <c r="Z14" s="23">
        <f ca="1"/>
        <v>5424.9914968143366</v>
      </c>
      <c r="AA14" s="23">
        <f ca="1"/>
        <v>5424.9914968143366</v>
      </c>
      <c r="AB14" s="23">
        <f ca="1"/>
        <v>5424.9914968143366</v>
      </c>
      <c r="AC14" s="23">
        <f ca="1"/>
        <v>5424.9914968143366</v>
      </c>
      <c r="AD14" s="23">
        <f ca="1"/>
        <v>5424.9914968143366</v>
      </c>
      <c r="AE14" s="23">
        <f ca="1"/>
        <v>5424.9914968143366</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2073.0831293212623</v>
      </c>
      <c r="AI14" s="23">
        <f ca="1"/>
        <v>3298.470780496516</v>
      </c>
      <c r="AJ14" s="23">
        <f ca="1"/>
        <v>3487.2627097656064</v>
      </c>
      <c r="AK14" s="30">
        <f ca="1"/>
        <v>3606.224427321029</v>
      </c>
      <c r="AL14" s="23">
        <f ca="1"/>
        <v>3869.6159215416001</v>
      </c>
      <c r="AM14" s="23">
        <f ca="1"/>
        <v>4493.1463124404936</v>
      </c>
      <c r="AN14" s="23">
        <f ca="1"/>
        <v>4832.5730791184424</v>
      </c>
      <c r="AO14" s="23">
        <f ca="1"/>
        <v>5481.1343227457191</v>
      </c>
      <c r="AP14" s="23">
        <f ca="1"/>
        <v>7454.7312413347636</v>
      </c>
      <c r="AQ14" s="23">
        <f ca="1"/>
        <v>5825.2507695899785</v>
      </c>
      <c r="AR14" s="23">
        <f ca="1"/>
        <v>5505.7776347755316</v>
      </c>
      <c r="AS14" s="23">
        <f ca="1"/>
        <v>5934.5472804180527</v>
      </c>
      <c r="AT14" s="23">
        <f ca="1"/>
        <v>6873.5067173821062</v>
      </c>
      <c r="AU14" s="23">
        <f ca="1"/>
        <v>6236.1700324962731</v>
      </c>
      <c r="AV14" s="23">
        <f ca="1"/>
        <v>6236.1700324962731</v>
      </c>
      <c r="AW14" s="23">
        <f ca="1"/>
        <v>6236.1700324962731</v>
      </c>
      <c r="AX14" s="23">
        <f ca="1"/>
        <v>6236.1700324962731</v>
      </c>
      <c r="AY14" s="23">
        <f ca="1"/>
        <v>6236.1700324962731</v>
      </c>
      <c r="AZ14" s="23">
        <f ca="1"/>
        <v>6236.1700324962731</v>
      </c>
      <c r="BA14" s="23">
        <f ca="1"/>
        <v>6236.1700324962731</v>
      </c>
      <c r="BB14" s="23">
        <f ca="1"/>
        <v>6236.1700324962731</v>
      </c>
      <c r="BC14" s="23">
        <f ca="1"/>
        <v>6236.1700324962731</v>
      </c>
      <c r="BD14" s="23">
        <f ca="1"/>
        <v>6236.1700324962731</v>
      </c>
      <c r="BE14" s="23">
        <f ca="1"/>
        <v>6236.1700324962731</v>
      </c>
      <c r="BF14" s="23">
        <f ca="1"/>
        <v>6236.1700324962731</v>
      </c>
      <c r="BG14" s="23">
        <f ca="1"/>
        <v>6236.1700324962731</v>
      </c>
      <c r="BH14" s="23">
        <f ca="1"/>
        <v>6236.1700324962731</v>
      </c>
      <c r="BI14" s="23">
        <f ca="1"/>
        <v>6236.1700324962731</v>
      </c>
      <c r="BJ14" s="23">
        <f ca="1"/>
        <v>6236.1700324962731</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f ca="1"/>
        <v>329.06640751911465</v>
      </c>
      <c r="D15" s="23">
        <f ca="1"/>
        <v>1554.4179866211709</v>
      </c>
      <c r="E15" s="151">
        <f ca="1"/>
        <v>1769.5601440760333</v>
      </c>
      <c r="F15" s="23">
        <f ca="1"/>
        <v>1936.5403145406394</v>
      </c>
      <c r="G15" s="23">
        <f ca="1"/>
        <v>2225.837026978324</v>
      </c>
      <c r="H15" s="23">
        <f ca="1"/>
        <v>2885.4588411963014</v>
      </c>
      <c r="I15" s="23">
        <f ca="1"/>
        <v>3326.0597218862677</v>
      </c>
      <c r="J15" s="23">
        <f ca="1"/>
        <v>3885.2452739818355</v>
      </c>
      <c r="K15" s="23">
        <f ca="1"/>
        <v>4174.9506979987937</v>
      </c>
      <c r="L15" s="23">
        <f ca="1"/>
        <v>4429.1181562121019</v>
      </c>
      <c r="M15" s="23">
        <f ca="1"/>
        <v>3956.543554924107</v>
      </c>
      <c r="N15" s="23">
        <f ca="1"/>
        <v>4507.925298032168</v>
      </c>
      <c r="O15" s="23">
        <f ca="1"/>
        <v>5375.4094923848179</v>
      </c>
      <c r="P15" s="23">
        <f ca="1"/>
        <v>4715.116779964098</v>
      </c>
      <c r="Q15" s="23">
        <f ca="1"/>
        <v>4715.116779964098</v>
      </c>
      <c r="R15" s="23">
        <f ca="1"/>
        <v>4715.116779964098</v>
      </c>
      <c r="S15" s="23">
        <f ca="1"/>
        <v>4715.116779964098</v>
      </c>
      <c r="T15" s="23">
        <f ca="1"/>
        <v>4715.116779964098</v>
      </c>
      <c r="U15" s="23">
        <f ca="1"/>
        <v>4715.116779964098</v>
      </c>
      <c r="V15" s="23">
        <f ca="1"/>
        <v>4715.116779964098</v>
      </c>
      <c r="W15" s="23">
        <f ca="1"/>
        <v>4715.116779964098</v>
      </c>
      <c r="X15" s="23">
        <f ca="1"/>
        <v>4715.116779964098</v>
      </c>
      <c r="Y15" s="23">
        <f ca="1"/>
        <v>4715.116779964098</v>
      </c>
      <c r="Z15" s="23">
        <f ca="1"/>
        <v>4715.116779964098</v>
      </c>
      <c r="AA15" s="23">
        <f ca="1"/>
        <v>4715.116779964098</v>
      </c>
      <c r="AB15" s="23">
        <f ca="1"/>
        <v>4715.116779964098</v>
      </c>
      <c r="AC15" s="23">
        <f ca="1"/>
        <v>4715.116779964098</v>
      </c>
      <c r="AD15" s="23">
        <f ca="1"/>
        <v>4715.116779964098</v>
      </c>
      <c r="AE15" s="23">
        <f ca="1"/>
        <v>4715.116779964098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f ca="1"/>
        <v>1113.6786226330303</v>
      </c>
      <c r="AI15" s="23">
        <f ca="1"/>
        <v>2430.2891503144574</v>
      </c>
      <c r="AJ15" s="23">
        <f ca="1"/>
        <v>2633.1355241771139</v>
      </c>
      <c r="AK15" s="30">
        <f ca="1"/>
        <v>2760.9532393093937</v>
      </c>
      <c r="AL15" s="23">
        <f ca="1"/>
        <v>3043.9526753327191</v>
      </c>
      <c r="AM15" s="23">
        <f ca="1"/>
        <v>3713.9012227980384</v>
      </c>
      <c r="AN15" s="23">
        <f ca="1"/>
        <v>4078.5963084359933</v>
      </c>
      <c r="AO15" s="23">
        <f ca="1"/>
        <v>4775.4391078447043</v>
      </c>
      <c r="AP15" s="23">
        <f ca="1"/>
        <v>6895.958665816278</v>
      </c>
      <c r="AQ15" s="23">
        <f ca="1"/>
        <v>5145.1729926516455</v>
      </c>
      <c r="AR15" s="23">
        <f ca="1"/>
        <v>4801.916968972384</v>
      </c>
      <c r="AS15" s="23">
        <f ca="1"/>
        <v>5262.6059834746566</v>
      </c>
      <c r="AT15" s="23">
        <f ca="1"/>
        <v>6271.4654073370039</v>
      </c>
      <c r="AU15" s="23">
        <f ca="1"/>
        <v>5586.6827688034064</v>
      </c>
      <c r="AV15" s="23">
        <f ca="1"/>
        <v>5586.6827688034064</v>
      </c>
      <c r="AW15" s="23">
        <f ca="1"/>
        <v>5586.6827688034064</v>
      </c>
      <c r="AX15" s="23">
        <f ca="1"/>
        <v>5586.6827688034064</v>
      </c>
      <c r="AY15" s="23">
        <f ca="1"/>
        <v>5586.6827688034064</v>
      </c>
      <c r="AZ15" s="23">
        <f ca="1"/>
        <v>5586.6827688034064</v>
      </c>
      <c r="BA15" s="23">
        <f ca="1"/>
        <v>5586.6827688034064</v>
      </c>
      <c r="BB15" s="23">
        <f ca="1"/>
        <v>5586.6827688034064</v>
      </c>
      <c r="BC15" s="23">
        <f ca="1"/>
        <v>5586.6827688034064</v>
      </c>
      <c r="BD15" s="23">
        <f ca="1"/>
        <v>5586.6827688034064</v>
      </c>
      <c r="BE15" s="23">
        <f ca="1"/>
        <v>5586.6827688034064</v>
      </c>
      <c r="BF15" s="23">
        <f ca="1"/>
        <v>5586.6827688034064</v>
      </c>
      <c r="BG15" s="23">
        <f ca="1"/>
        <v>5586.6827688034064</v>
      </c>
      <c r="BH15" s="23">
        <f ca="1"/>
        <v>5586.6827688034064</v>
      </c>
      <c r="BI15" s="23">
        <f ca="1"/>
        <v>5586.6827688034064</v>
      </c>
      <c r="BJ15" s="23">
        <f ca="1"/>
        <v>5586.6827688034064</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f ca="1"/>
        <v>357.60043470590654</v>
      </c>
      <c r="E16" s="151">
        <f ca="1"/>
        <v>534.36790142785321</v>
      </c>
      <c r="F16" s="23">
        <f ca="1"/>
        <v>694.25678490002861</v>
      </c>
      <c r="G16" s="23">
        <f ca="1"/>
        <v>998.06832979605383</v>
      </c>
      <c r="H16" s="23">
        <f ca="1"/>
        <v>1693.1832465600523</v>
      </c>
      <c r="I16" s="23">
        <f ca="1"/>
        <v>2157.4920943049551</v>
      </c>
      <c r="J16" s="23">
        <f ca="1"/>
        <v>2746.7664483700455</v>
      </c>
      <c r="K16" s="23">
        <f ca="1"/>
        <v>3052.0604173701067</v>
      </c>
      <c r="L16" s="23">
        <f ca="1"/>
        <v>3319.9041844376338</v>
      </c>
      <c r="M16" s="23">
        <f ca="1"/>
        <v>2821.9011658010627</v>
      </c>
      <c r="N16" s="23">
        <f ca="1"/>
        <v>3402.9518014901555</v>
      </c>
      <c r="O16" s="23">
        <f ca="1"/>
        <v>4317.1138115298363</v>
      </c>
      <c r="P16" s="23">
        <f ca="1"/>
        <v>3621.2918966976958</v>
      </c>
      <c r="Q16" s="23">
        <f ca="1"/>
        <v>3621.2918966976958</v>
      </c>
      <c r="R16" s="23">
        <f ca="1"/>
        <v>3621.2918966976958</v>
      </c>
      <c r="S16" s="23">
        <f ca="1"/>
        <v>3621.2918966976958</v>
      </c>
      <c r="T16" s="23">
        <f ca="1"/>
        <v>3621.2918966976958</v>
      </c>
      <c r="U16" s="23">
        <f ca="1"/>
        <v>3621.2918966976958</v>
      </c>
      <c r="V16" s="23">
        <f ca="1"/>
        <v>3621.2918966976958</v>
      </c>
      <c r="W16" s="23">
        <f ca="1"/>
        <v>3621.2918966976958</v>
      </c>
      <c r="X16" s="23">
        <f ca="1"/>
        <v>3621.2918966976958</v>
      </c>
      <c r="Y16" s="23">
        <f ca="1"/>
        <v>3621.2918966976958</v>
      </c>
      <c r="Z16" s="23">
        <f ca="1"/>
        <v>3621.2918966976958</v>
      </c>
      <c r="AA16" s="23">
        <f ca="1"/>
        <v>3621.2918966976958</v>
      </c>
      <c r="AB16" s="23">
        <f ca="1"/>
        <v>3621.2918966976958</v>
      </c>
      <c r="AC16" s="23">
        <f ca="1"/>
        <v>3621.2918966976958</v>
      </c>
      <c r="AD16" s="23">
        <f ca="1"/>
        <v>3621.2918966976958</v>
      </c>
      <c r="AE16" s="23">
        <f ca="1"/>
        <v>3621.2918966976958</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f ca="1"/>
        <v>102.88709108271328</v>
      </c>
      <c r="AI16" s="23">
        <f ca="1"/>
        <v>1213.5216662863102</v>
      </c>
      <c r="AJ16" s="23">
        <f ca="1"/>
        <v>1427.2828507167926</v>
      </c>
      <c r="AK16" s="30">
        <f ca="1"/>
        <v>1561.978214787604</v>
      </c>
      <c r="AL16" s="23">
        <f ca="1"/>
        <v>1860.2053582437886</v>
      </c>
      <c r="AM16" s="23">
        <f ca="1"/>
        <v>2566.2026718099337</v>
      </c>
      <c r="AN16" s="23">
        <f ca="1"/>
        <v>2950.5213656936585</v>
      </c>
      <c r="AO16" s="23">
        <f ca="1"/>
        <v>3684.8600641232215</v>
      </c>
      <c r="AP16" s="23">
        <f ca="1"/>
        <v>5919.4810912997837</v>
      </c>
      <c r="AQ16" s="23">
        <f ca="1"/>
        <v>4074.4886861952591</v>
      </c>
      <c r="AR16" s="23">
        <f ca="1"/>
        <v>3712.7626529053678</v>
      </c>
      <c r="AS16" s="23">
        <f ca="1"/>
        <v>4198.2405420038212</v>
      </c>
      <c r="AT16" s="23">
        <f ca="1"/>
        <v>5261.3849367598586</v>
      </c>
      <c r="AU16" s="23">
        <f ca="1"/>
        <v>4539.7553354859201</v>
      </c>
      <c r="AV16" s="23">
        <f ca="1"/>
        <v>4539.7553354859201</v>
      </c>
      <c r="AW16" s="23">
        <f ca="1"/>
        <v>4539.7553354859201</v>
      </c>
      <c r="AX16" s="23">
        <f ca="1"/>
        <v>4539.7553354859201</v>
      </c>
      <c r="AY16" s="23">
        <f ca="1"/>
        <v>4539.7553354859201</v>
      </c>
      <c r="AZ16" s="23">
        <f ca="1"/>
        <v>4539.7553354859201</v>
      </c>
      <c r="BA16" s="23">
        <f ca="1"/>
        <v>4539.7553354859201</v>
      </c>
      <c r="BB16" s="23">
        <f ca="1"/>
        <v>4539.7553354859201</v>
      </c>
      <c r="BC16" s="23">
        <f ca="1"/>
        <v>4539.7553354859201</v>
      </c>
      <c r="BD16" s="23">
        <f ca="1"/>
        <v>4539.7553354859201</v>
      </c>
      <c r="BE16" s="23">
        <f ca="1"/>
        <v>4539.7553354859201</v>
      </c>
      <c r="BF16" s="23">
        <f ca="1"/>
        <v>4539.7553354859201</v>
      </c>
      <c r="BG16" s="23">
        <f ca="1"/>
        <v>4539.7553354859201</v>
      </c>
      <c r="BH16" s="23">
        <f ca="1"/>
        <v>4539.7553354859201</v>
      </c>
      <c r="BI16" s="23">
        <f ca="1"/>
        <v>4539.7553354859201</v>
      </c>
      <c r="BJ16" s="23">
        <f ca="1"/>
        <v>4539.7553354859201</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f ca="1"/>
        <v>22.02806881605752</v>
      </c>
      <c r="H17" s="23">
        <f ca="1"/>
        <v>310.8023848943418</v>
      </c>
      <c r="I17" s="23">
        <f ca="1"/>
        <v>678.03021202690695</v>
      </c>
      <c r="J17" s="23">
        <f ca="1"/>
        <v>1303.0235682696227</v>
      </c>
      <c r="K17" s="23">
        <f ca="1"/>
        <v>1639.1146247850556</v>
      </c>
      <c r="L17" s="23">
        <f ca="1"/>
        <v>1933.977621750387</v>
      </c>
      <c r="M17" s="23">
        <f ca="1"/>
        <v>1385.7376377453081</v>
      </c>
      <c r="N17" s="23">
        <f ca="1"/>
        <v>2025.4028190698425</v>
      </c>
      <c r="O17" s="23">
        <f ca="1"/>
        <v>3031.7825939039999</v>
      </c>
      <c r="P17" s="23">
        <f ca="1"/>
        <v>2265.7683707325032</v>
      </c>
      <c r="Q17" s="23">
        <f ca="1"/>
        <v>2265.7683707325032</v>
      </c>
      <c r="R17" s="23">
        <f ca="1"/>
        <v>2265.7683707325032</v>
      </c>
      <c r="S17" s="23">
        <f ca="1"/>
        <v>2265.7683707325032</v>
      </c>
      <c r="T17" s="23">
        <f ca="1"/>
        <v>2265.7683707325032</v>
      </c>
      <c r="U17" s="23">
        <f ca="1"/>
        <v>2265.7683707325032</v>
      </c>
      <c r="V17" s="23">
        <f ca="1"/>
        <v>2265.7683707325032</v>
      </c>
      <c r="W17" s="23">
        <f ca="1"/>
        <v>2265.7683707325032</v>
      </c>
      <c r="X17" s="23">
        <f ca="1"/>
        <v>2265.7683707325032</v>
      </c>
      <c r="Y17" s="23">
        <f ca="1"/>
        <v>2265.7683707325032</v>
      </c>
      <c r="Z17" s="23">
        <f ca="1"/>
        <v>2265.7683707325032</v>
      </c>
      <c r="AA17" s="23">
        <f ca="1"/>
        <v>2265.7683707325032</v>
      </c>
      <c r="AB17" s="23">
        <f ca="1"/>
        <v>2265.7683707325032</v>
      </c>
      <c r="AC17" s="23">
        <f ca="1"/>
        <v>2265.7683707325032</v>
      </c>
      <c r="AD17" s="23">
        <f ca="1"/>
        <v>2265.7683707325032</v>
      </c>
      <c r="AE17" s="23">
        <f ca="1"/>
        <v>2265.7683707325032</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f ca="1"/>
        <v>76.544213706478217</v>
      </c>
      <c r="AJ17" s="23">
        <f ca="1"/>
        <v>162.09070213119008</v>
      </c>
      <c r="AK17" s="30">
        <f ca="1"/>
        <v>231.6582221616963</v>
      </c>
      <c r="AL17" s="23">
        <f ca="1"/>
        <v>427.46990138259315</v>
      </c>
      <c r="AM17" s="23">
        <f ca="1"/>
        <v>1104.2450904920527</v>
      </c>
      <c r="AN17" s="23">
        <f ca="1"/>
        <v>1527.3326355525526</v>
      </c>
      <c r="AO17" s="23">
        <f ca="1"/>
        <v>2335.7490933153031</v>
      </c>
      <c r="AP17" s="23">
        <f ca="1"/>
        <v>4795.7916038020439</v>
      </c>
      <c r="AQ17" s="23">
        <f ca="1"/>
        <v>2764.6822152821392</v>
      </c>
      <c r="AR17" s="23">
        <f ca="1"/>
        <v>2366.4664067755803</v>
      </c>
      <c r="AS17" s="23">
        <f ca="1"/>
        <v>2900.9177658915155</v>
      </c>
      <c r="AT17" s="23">
        <f ca="1"/>
        <v>4071.3087959938666</v>
      </c>
      <c r="AU17" s="23">
        <f ca="1"/>
        <v>3276.8834888076663</v>
      </c>
      <c r="AV17" s="23">
        <f ca="1"/>
        <v>3276.8834888076663</v>
      </c>
      <c r="AW17" s="23">
        <f ca="1"/>
        <v>3276.8834888076663</v>
      </c>
      <c r="AX17" s="23">
        <f ca="1"/>
        <v>3276.8834888076663</v>
      </c>
      <c r="AY17" s="23">
        <f ca="1"/>
        <v>3276.8834888076663</v>
      </c>
      <c r="AZ17" s="23">
        <f ca="1"/>
        <v>3276.8834888076663</v>
      </c>
      <c r="BA17" s="23">
        <f ca="1"/>
        <v>3276.8834888076663</v>
      </c>
      <c r="BB17" s="23">
        <f ca="1"/>
        <v>3276.8834888076663</v>
      </c>
      <c r="BC17" s="23">
        <f ca="1"/>
        <v>3276.8834888076663</v>
      </c>
      <c r="BD17" s="23">
        <f ca="1"/>
        <v>3276.8834888076663</v>
      </c>
      <c r="BE17" s="23">
        <f ca="1"/>
        <v>3276.8834888076663</v>
      </c>
      <c r="BF17" s="23">
        <f ca="1"/>
        <v>3276.8834888076663</v>
      </c>
      <c r="BG17" s="23">
        <f ca="1"/>
        <v>3276.8834888076663</v>
      </c>
      <c r="BH17" s="23">
        <f ca="1"/>
        <v>3276.8834888076663</v>
      </c>
      <c r="BI17" s="23">
        <f ca="1"/>
        <v>3276.8834888076663</v>
      </c>
      <c r="BJ17" s="23">
        <f ca="1"/>
        <v>3276.8834888076663</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f ca="1"/>
        <v>31.869686333889685</v>
      </c>
      <c r="K18" s="23">
        <f ca="1"/>
        <v>126.14412274230149</v>
      </c>
      <c r="L18" s="23">
        <f ca="1"/>
        <v>258.27090440710668</v>
      </c>
      <c r="M18" s="23">
        <f ca="1"/>
        <v>49.38044332195863</v>
      </c>
      <c r="N18" s="23">
        <f ca="1"/>
        <v>308.3505165115385</v>
      </c>
      <c r="O18" s="23">
        <f ca="1"/>
        <v>1129.5586641674076</v>
      </c>
      <c r="P18" s="23">
        <f ca="1"/>
        <v>460.08629370498181</v>
      </c>
      <c r="Q18" s="23">
        <f ca="1"/>
        <v>460.08629370498181</v>
      </c>
      <c r="R18" s="23">
        <f ca="1"/>
        <v>460.08629370498181</v>
      </c>
      <c r="S18" s="23">
        <f ca="1"/>
        <v>460.08629370498181</v>
      </c>
      <c r="T18" s="23">
        <f ca="1"/>
        <v>460.08629370498181</v>
      </c>
      <c r="U18" s="23">
        <f ca="1"/>
        <v>460.08629370498181</v>
      </c>
      <c r="V18" s="23">
        <f ca="1"/>
        <v>460.08629370498181</v>
      </c>
      <c r="W18" s="23">
        <f ca="1"/>
        <v>460.08629370498181</v>
      </c>
      <c r="X18" s="23">
        <f ca="1"/>
        <v>460.08629370498181</v>
      </c>
      <c r="Y18" s="23">
        <f ca="1"/>
        <v>460.08629370498181</v>
      </c>
      <c r="Z18" s="23">
        <f ca="1"/>
        <v>460.08629370498181</v>
      </c>
      <c r="AA18" s="23">
        <f ca="1"/>
        <v>460.08629370498181</v>
      </c>
      <c r="AB18" s="23">
        <f ca="1"/>
        <v>460.08629370498181</v>
      </c>
      <c r="AC18" s="23">
        <f ca="1"/>
        <v>460.08629370498181</v>
      </c>
      <c r="AD18" s="23">
        <f ca="1"/>
        <v>460.08629370498181</v>
      </c>
      <c r="AE18" s="23">
        <f ca="1"/>
        <v>460.08629370498181</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f ca="1"/>
        <v>5.3153444791489433</v>
      </c>
      <c r="AN18" s="23">
        <f ca="1"/>
        <v>88.019556728087807</v>
      </c>
      <c r="AO18" s="23">
        <f ca="1"/>
        <v>509.64323063044782</v>
      </c>
      <c r="AP18" s="23">
        <f ca="1"/>
        <v>3087.7798880243431</v>
      </c>
      <c r="AQ18" s="23">
        <f ca="1"/>
        <v>864.89835579255009</v>
      </c>
      <c r="AR18" s="23">
        <f ca="1"/>
        <v>532.15177994950557</v>
      </c>
      <c r="AS18" s="23">
        <f ca="1"/>
        <v>995.81364671234337</v>
      </c>
      <c r="AT18" s="23">
        <f ca="1"/>
        <v>2281.8382720518048</v>
      </c>
      <c r="AU18" s="23">
        <f ca="1"/>
        <v>1398.0900188942908</v>
      </c>
      <c r="AV18" s="23">
        <f ca="1"/>
        <v>1398.0900188942908</v>
      </c>
      <c r="AW18" s="23">
        <f ca="1"/>
        <v>1398.0900188942908</v>
      </c>
      <c r="AX18" s="23">
        <f ca="1"/>
        <v>1398.0900188942908</v>
      </c>
      <c r="AY18" s="23">
        <f ca="1"/>
        <v>1398.0900188942908</v>
      </c>
      <c r="AZ18" s="23">
        <f ca="1"/>
        <v>1398.0900188942908</v>
      </c>
      <c r="BA18" s="23">
        <f ca="1"/>
        <v>1398.0900188942908</v>
      </c>
      <c r="BB18" s="23">
        <f ca="1"/>
        <v>1398.0900188942908</v>
      </c>
      <c r="BC18" s="23">
        <f ca="1"/>
        <v>1398.0900188942908</v>
      </c>
      <c r="BD18" s="23">
        <f ca="1"/>
        <v>1398.0900188942908</v>
      </c>
      <c r="BE18" s="23">
        <f ca="1"/>
        <v>1398.0900188942908</v>
      </c>
      <c r="BF18" s="23">
        <f ca="1"/>
        <v>1398.0900188942908</v>
      </c>
      <c r="BG18" s="23">
        <f ca="1"/>
        <v>1398.0900188942908</v>
      </c>
      <c r="BH18" s="23">
        <f ca="1"/>
        <v>1398.0900188942908</v>
      </c>
      <c r="BI18" s="23">
        <f ca="1"/>
        <v>1398.0900188942908</v>
      </c>
      <c r="BJ18" s="23">
        <f ca="1"/>
        <v>1398.0900188942908</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f ca="1"/>
        <v>614.31077361525206</v>
      </c>
      <c r="AQ19" s="23" t="str">
        <f ca="1"/>
        <v/>
      </c>
      <c r="AR19" s="23" t="str">
        <f ca="1"/>
        <v/>
      </c>
      <c r="AS19" s="23" t="str">
        <f ca="1"/>
        <v/>
      </c>
      <c r="AT19" s="23">
        <f ca="1"/>
        <v>194.21596608223007</v>
      </c>
      <c r="AU19" s="23">
        <f ca="1"/>
        <v>2.9117030168992728</v>
      </c>
      <c r="AV19" s="23">
        <f ca="1"/>
        <v>2.9117030168992728</v>
      </c>
      <c r="AW19" s="23">
        <f ca="1"/>
        <v>2.9117030168992728</v>
      </c>
      <c r="AX19" s="23">
        <f ca="1"/>
        <v>2.9117030168992728</v>
      </c>
      <c r="AY19" s="23">
        <f ca="1"/>
        <v>2.9117030168992728</v>
      </c>
      <c r="AZ19" s="23">
        <f ca="1"/>
        <v>2.9117030168992728</v>
      </c>
      <c r="BA19" s="23">
        <f ca="1"/>
        <v>2.9117030168992728</v>
      </c>
      <c r="BB19" s="23">
        <f ca="1"/>
        <v>2.9117030168992728</v>
      </c>
      <c r="BC19" s="23">
        <f ca="1"/>
        <v>2.9117030168992728</v>
      </c>
      <c r="BD19" s="23">
        <f ca="1"/>
        <v>2.9117030168992728</v>
      </c>
      <c r="BE19" s="23">
        <f ca="1"/>
        <v>2.9117030168992728</v>
      </c>
      <c r="BF19" s="23">
        <f ca="1"/>
        <v>2.9117030168992728</v>
      </c>
      <c r="BG19" s="23">
        <f ca="1"/>
        <v>2.9117030168992728</v>
      </c>
      <c r="BH19" s="23">
        <f ca="1"/>
        <v>2.9117030168992728</v>
      </c>
      <c r="BI19" s="23">
        <f ca="1"/>
        <v>2.9117030168992728</v>
      </c>
      <c r="BJ19" s="23">
        <f ca="1"/>
        <v>2.9117030168992728</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0.54917576239515853</v>
      </c>
      <c r="C30" s="31">
        <f t="shared" ca="1" si="0"/>
        <v>6604.2218923071914</v>
      </c>
      <c r="D30" s="31">
        <f t="shared" ca="1" si="0"/>
        <v>11489.005924458203</v>
      </c>
      <c r="E30" s="150">
        <f t="shared" ca="1" si="0"/>
        <v>12441.5431379281</v>
      </c>
      <c r="F30" s="31">
        <f t="shared" ca="1" si="0"/>
        <v>13203.537002059111</v>
      </c>
      <c r="G30" s="31">
        <f t="shared" ca="1" si="0"/>
        <v>14572.536357208135</v>
      </c>
      <c r="H30" s="31">
        <f t="shared" ca="1" si="0"/>
        <v>17934.921064014747</v>
      </c>
      <c r="I30" s="31">
        <f t="shared" ca="1" si="0"/>
        <v>20355.197192253399</v>
      </c>
      <c r="J30" s="31">
        <f t="shared" ca="1" si="0"/>
        <v>23617.672247985975</v>
      </c>
      <c r="K30" s="31">
        <f t="shared" ca="1" si="0"/>
        <v>25397.96520285185</v>
      </c>
      <c r="L30" s="31">
        <f t="shared" ca="1" si="0"/>
        <v>27009.287766891161</v>
      </c>
      <c r="M30" s="31">
        <f t="shared" ca="1" si="0"/>
        <v>24050.12249880904</v>
      </c>
      <c r="N30" s="31">
        <f t="shared" ca="1" si="0"/>
        <v>27518.006705291253</v>
      </c>
      <c r="O30" s="31">
        <f t="shared" ca="1" si="0"/>
        <v>33387.772093843356</v>
      </c>
      <c r="P30" s="31">
        <f t="shared" ca="1" si="0"/>
        <v>28875.548955004982</v>
      </c>
      <c r="Q30" s="31">
        <f t="shared" ca="1" si="0"/>
        <v>28875.548955004982</v>
      </c>
      <c r="R30" s="31">
        <f t="shared" ca="1" si="0"/>
        <v>28875.548955004982</v>
      </c>
      <c r="S30" s="31">
        <f t="shared" ca="1" si="0"/>
        <v>28875.548955004982</v>
      </c>
      <c r="T30" s="31">
        <f t="shared" ca="1" si="0"/>
        <v>28875.548955004982</v>
      </c>
      <c r="U30" s="31">
        <f t="shared" ca="1" si="0"/>
        <v>28875.548955004982</v>
      </c>
      <c r="V30" s="31">
        <f t="shared" ca="1" si="0"/>
        <v>28875.548955004982</v>
      </c>
      <c r="W30" s="31">
        <f t="shared" ca="1" si="0"/>
        <v>28875.548955004982</v>
      </c>
      <c r="X30" s="31">
        <f t="shared" ca="1" si="0"/>
        <v>28875.548955004982</v>
      </c>
      <c r="Y30" s="31">
        <f t="shared" ca="1" si="0"/>
        <v>28875.548955004982</v>
      </c>
      <c r="Z30" s="31">
        <f t="shared" ca="1" si="0"/>
        <v>28875.548955004982</v>
      </c>
      <c r="AA30" s="31">
        <f t="shared" ca="1" si="0"/>
        <v>28875.548955004982</v>
      </c>
      <c r="AB30" s="31">
        <f t="shared" ca="1" si="0"/>
        <v>28875.548955004982</v>
      </c>
      <c r="AC30" s="31">
        <f t="shared" ca="1" si="0"/>
        <v>28875.548955004982</v>
      </c>
      <c r="AD30" s="31">
        <f t="shared" ca="1" si="0"/>
        <v>28875.548955004982</v>
      </c>
      <c r="AE30" s="31">
        <f t="shared" ca="1" si="0"/>
        <v>28875.548955004982</v>
      </c>
      <c r="AF30" s="4" t="s">
        <v>859</v>
      </c>
      <c r="AG30" s="31">
        <f t="shared" ref="AG30:BJ30" ca="1" si="1">PowerFactor*SUM(AG6:AG29)</f>
        <v>65.830045172163011</v>
      </c>
      <c r="AH30" s="31">
        <f t="shared" ca="1" si="1"/>
        <v>9645.0537778604121</v>
      </c>
      <c r="AI30" s="31">
        <f t="shared" ca="1" si="1"/>
        <v>15579.728955707698</v>
      </c>
      <c r="AJ30" s="31">
        <f t="shared" ca="1" si="1"/>
        <v>16610.469658433798</v>
      </c>
      <c r="AK30" s="31">
        <f t="shared" ca="1" si="1"/>
        <v>17275.62369316363</v>
      </c>
      <c r="AL30" s="31">
        <f t="shared" ca="1" si="1"/>
        <v>18790.115240731193</v>
      </c>
      <c r="AM30" s="31">
        <f t="shared" ca="1" si="1"/>
        <v>22593.93518404834</v>
      </c>
      <c r="AN30" s="31">
        <f t="shared" ca="1" si="1"/>
        <v>24799.080389808103</v>
      </c>
      <c r="AO30" s="31">
        <f t="shared" ca="1" si="1"/>
        <v>29276.167879217275</v>
      </c>
      <c r="AP30" s="31">
        <f t="shared" ca="1" si="1"/>
        <v>44809.548365321876</v>
      </c>
      <c r="AQ30" s="31">
        <f t="shared" ca="1" si="1"/>
        <v>31783.188642875797</v>
      </c>
      <c r="AR30" s="31">
        <f t="shared" ca="1" si="1"/>
        <v>29452.77145227258</v>
      </c>
      <c r="AS30" s="31">
        <f t="shared" ca="1" si="1"/>
        <v>32597.536761735504</v>
      </c>
      <c r="AT30" s="31">
        <f t="shared" ca="1" si="1"/>
        <v>39949.105709966578</v>
      </c>
      <c r="AU30" s="31">
        <f t="shared" ca="1" si="1"/>
        <v>34888.776723330724</v>
      </c>
      <c r="AV30" s="31">
        <f t="shared" ca="1" si="1"/>
        <v>34888.776723330724</v>
      </c>
      <c r="AW30" s="31">
        <f t="shared" ca="1" si="1"/>
        <v>34888.776723330724</v>
      </c>
      <c r="AX30" s="31">
        <f t="shared" ca="1" si="1"/>
        <v>34888.776723330724</v>
      </c>
      <c r="AY30" s="31">
        <f t="shared" ca="1" si="1"/>
        <v>34888.776723330724</v>
      </c>
      <c r="AZ30" s="31">
        <f t="shared" ca="1" si="1"/>
        <v>34888.776723330724</v>
      </c>
      <c r="BA30" s="31">
        <f t="shared" ca="1" si="1"/>
        <v>34888.776723330724</v>
      </c>
      <c r="BB30" s="31">
        <f t="shared" ca="1" si="1"/>
        <v>34888.776723330724</v>
      </c>
      <c r="BC30" s="31">
        <f t="shared" ca="1" si="1"/>
        <v>34888.776723330724</v>
      </c>
      <c r="BD30" s="31">
        <f t="shared" ca="1" si="1"/>
        <v>34888.776723330724</v>
      </c>
      <c r="BE30" s="31">
        <f t="shared" ca="1" si="1"/>
        <v>34888.776723330724</v>
      </c>
      <c r="BF30" s="31">
        <f t="shared" ca="1" si="1"/>
        <v>34888.776723330724</v>
      </c>
      <c r="BG30" s="31">
        <f t="shared" ca="1" si="1"/>
        <v>34888.776723330724</v>
      </c>
      <c r="BH30" s="31">
        <f t="shared" ca="1" si="1"/>
        <v>34888.776723330724</v>
      </c>
      <c r="BI30" s="31">
        <f t="shared" ca="1" si="1"/>
        <v>34888.776723330724</v>
      </c>
      <c r="BJ30" s="31">
        <f t="shared" ca="1" si="1"/>
        <v>34888.776723330724</v>
      </c>
    </row>
    <row r="31" spans="1:62" s="21" customFormat="1">
      <c r="A31" s="4" t="s">
        <v>892</v>
      </c>
      <c r="B31" s="31">
        <f t="shared" ref="B31:AD31" ca="1" si="2">B30*Probability_Weighting_for_50__POE_MDs</f>
        <v>0.38442303367661096</v>
      </c>
      <c r="C31" s="31">
        <f t="shared" ca="1" si="2"/>
        <v>4622.9553246150335</v>
      </c>
      <c r="D31" s="31">
        <f t="shared" ca="1" si="2"/>
        <v>8042.3041471207416</v>
      </c>
      <c r="E31" s="31">
        <f t="shared" ca="1" si="2"/>
        <v>8709.0801965496685</v>
      </c>
      <c r="F31" s="31">
        <f t="shared" ca="1" si="2"/>
        <v>9242.4759014413776</v>
      </c>
      <c r="G31" s="31">
        <f t="shared" ca="1" si="2"/>
        <v>10200.775450045694</v>
      </c>
      <c r="H31" s="31">
        <f t="shared" ca="1" si="2"/>
        <v>12554.444744810322</v>
      </c>
      <c r="I31" s="31">
        <f t="shared" ca="1" si="2"/>
        <v>14248.63803457738</v>
      </c>
      <c r="J31" s="31">
        <f t="shared" ca="1" si="2"/>
        <v>16532.370573590182</v>
      </c>
      <c r="K31" s="31">
        <f t="shared" ca="1" si="2"/>
        <v>17778.575641996293</v>
      </c>
      <c r="L31" s="31">
        <f t="shared" ca="1" si="2"/>
        <v>18906.501436823812</v>
      </c>
      <c r="M31" s="31">
        <f t="shared" ca="1" si="2"/>
        <v>16835.085749166326</v>
      </c>
      <c r="N31" s="31">
        <f t="shared" ca="1" si="2"/>
        <v>19262.604693703877</v>
      </c>
      <c r="O31" s="31">
        <f t="shared" ca="1" si="2"/>
        <v>23371.440465690346</v>
      </c>
      <c r="P31" s="31">
        <f t="shared" ca="1" si="2"/>
        <v>20212.884268503487</v>
      </c>
      <c r="Q31" s="31">
        <f t="shared" ca="1" si="2"/>
        <v>20212.884268503487</v>
      </c>
      <c r="R31" s="31">
        <f t="shared" ca="1" si="2"/>
        <v>20212.884268503487</v>
      </c>
      <c r="S31" s="31">
        <f t="shared" ca="1" si="2"/>
        <v>20212.884268503487</v>
      </c>
      <c r="T31" s="31">
        <f t="shared" ca="1" si="2"/>
        <v>20212.884268503487</v>
      </c>
      <c r="U31" s="31">
        <f t="shared" ca="1" si="2"/>
        <v>20212.884268503487</v>
      </c>
      <c r="V31" s="31">
        <f t="shared" ca="1" si="2"/>
        <v>20212.884268503487</v>
      </c>
      <c r="W31" s="31">
        <f t="shared" ca="1" si="2"/>
        <v>20212.884268503487</v>
      </c>
      <c r="X31" s="31">
        <f t="shared" ca="1" si="2"/>
        <v>20212.884268503487</v>
      </c>
      <c r="Y31" s="31">
        <f t="shared" ca="1" si="2"/>
        <v>20212.884268503487</v>
      </c>
      <c r="Z31" s="31">
        <f t="shared" ca="1" si="2"/>
        <v>20212.884268503487</v>
      </c>
      <c r="AA31" s="31">
        <f t="shared" ca="1" si="2"/>
        <v>20212.884268503487</v>
      </c>
      <c r="AB31" s="31">
        <f t="shared" ca="1" si="2"/>
        <v>20212.884268503487</v>
      </c>
      <c r="AC31" s="31">
        <f t="shared" ca="1" si="2"/>
        <v>20212.884268503487</v>
      </c>
      <c r="AD31" s="31">
        <f t="shared" ca="1" si="2"/>
        <v>20212.884268503487</v>
      </c>
      <c r="AE31" s="31">
        <f ca="1">AE30*Probability_Weighting_for_50__POE_MDs</f>
        <v>20212.884268503487</v>
      </c>
      <c r="AF31" s="4" t="s">
        <v>893</v>
      </c>
      <c r="AG31" s="31">
        <f t="shared" ref="AG31:BJ31" ca="1" si="3">AG30*Probability_Weighting_for_10__POE_MDs</f>
        <v>19.749013551648904</v>
      </c>
      <c r="AH31" s="31">
        <f t="shared" ca="1" si="3"/>
        <v>2893.5161333581236</v>
      </c>
      <c r="AI31" s="31">
        <f t="shared" ca="1" si="3"/>
        <v>4673.918686712309</v>
      </c>
      <c r="AJ31" s="31">
        <f t="shared" ca="1" si="3"/>
        <v>4983.1408975301392</v>
      </c>
      <c r="AK31" s="31">
        <f t="shared" ca="1" si="3"/>
        <v>5182.6871079490893</v>
      </c>
      <c r="AL31" s="31">
        <f t="shared" ca="1" si="3"/>
        <v>5637.0345722193579</v>
      </c>
      <c r="AM31" s="31">
        <f t="shared" ca="1" si="3"/>
        <v>6778.1805552145015</v>
      </c>
      <c r="AN31" s="31">
        <f t="shared" ca="1" si="3"/>
        <v>7439.7241169424306</v>
      </c>
      <c r="AO31" s="31">
        <f t="shared" ca="1" si="3"/>
        <v>8782.8503637651829</v>
      </c>
      <c r="AP31" s="31">
        <f t="shared" ca="1" si="3"/>
        <v>13442.864509596562</v>
      </c>
      <c r="AQ31" s="31">
        <f t="shared" ca="1" si="3"/>
        <v>9534.956592862738</v>
      </c>
      <c r="AR31" s="31">
        <f t="shared" ca="1" si="3"/>
        <v>8835.8314356817737</v>
      </c>
      <c r="AS31" s="31">
        <f t="shared" ca="1" si="3"/>
        <v>9779.2610285206501</v>
      </c>
      <c r="AT31" s="31">
        <f t="shared" ca="1" si="3"/>
        <v>11984.731712989973</v>
      </c>
      <c r="AU31" s="31">
        <f t="shared" ca="1" si="3"/>
        <v>10466.633016999216</v>
      </c>
      <c r="AV31" s="31">
        <f t="shared" ca="1" si="3"/>
        <v>10466.633016999216</v>
      </c>
      <c r="AW31" s="31">
        <f t="shared" ca="1" si="3"/>
        <v>10466.633016999216</v>
      </c>
      <c r="AX31" s="31">
        <f t="shared" ca="1" si="3"/>
        <v>10466.633016999216</v>
      </c>
      <c r="AY31" s="31">
        <f t="shared" ca="1" si="3"/>
        <v>10466.633016999216</v>
      </c>
      <c r="AZ31" s="31">
        <f t="shared" ca="1" si="3"/>
        <v>10466.633016999216</v>
      </c>
      <c r="BA31" s="31">
        <f t="shared" ca="1" si="3"/>
        <v>10466.633016999216</v>
      </c>
      <c r="BB31" s="31">
        <f t="shared" ca="1" si="3"/>
        <v>10466.633016999216</v>
      </c>
      <c r="BC31" s="31">
        <f t="shared" ca="1" si="3"/>
        <v>10466.633016999216</v>
      </c>
      <c r="BD31" s="31">
        <f t="shared" ca="1" si="3"/>
        <v>10466.633016999216</v>
      </c>
      <c r="BE31" s="31">
        <f t="shared" ca="1" si="3"/>
        <v>10466.633016999216</v>
      </c>
      <c r="BF31" s="31">
        <f t="shared" ca="1" si="3"/>
        <v>10466.633016999216</v>
      </c>
      <c r="BG31" s="31">
        <f t="shared" ca="1" si="3"/>
        <v>10466.633016999216</v>
      </c>
      <c r="BH31" s="31">
        <f t="shared" ca="1" si="3"/>
        <v>10466.633016999216</v>
      </c>
      <c r="BI31" s="31">
        <f t="shared" ca="1" si="3"/>
        <v>10466.633016999216</v>
      </c>
      <c r="BJ31" s="31">
        <f t="shared" ca="1" si="3"/>
        <v>10466.633016999216</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26.602316313568188</v>
      </c>
      <c r="AH37" s="4">
        <f ca="1"/>
        <v>54.404081598991162</v>
      </c>
      <c r="AI37" s="4">
        <f ca="1"/>
        <v>61.674031773660658</v>
      </c>
      <c r="AJ37" s="4">
        <f ca="1"/>
        <v>61.234381185986123</v>
      </c>
      <c r="AK37" s="4">
        <f ca="1"/>
        <v>61.260694830105564</v>
      </c>
      <c r="AL37" s="4">
        <f ca="1"/>
        <v>62.003502013958929</v>
      </c>
      <c r="AM37" s="4">
        <f ca="1"/>
        <v>63.969958689294579</v>
      </c>
      <c r="AN37" s="4">
        <f ca="1"/>
        <v>65.28289404891224</v>
      </c>
      <c r="AO37" s="4">
        <f ca="1"/>
        <v>66.570229064703057</v>
      </c>
      <c r="AP37" s="4">
        <f ca="1"/>
        <v>68.076511814909693</v>
      </c>
      <c r="AQ37" s="4">
        <f ca="1"/>
        <v>69.469846149383031</v>
      </c>
      <c r="AR37" s="4">
        <f ca="1"/>
        <v>70.824513766182037</v>
      </c>
      <c r="AS37" s="4">
        <f ca="1"/>
        <v>70.97553796455712</v>
      </c>
      <c r="AT37" s="4">
        <f ca="1"/>
        <v>72.557322021698283</v>
      </c>
      <c r="AU37" s="4">
        <f ca="1"/>
        <v>71.350986687028467</v>
      </c>
      <c r="AV37" s="4">
        <f ca="1"/>
        <v>71.350986687028467</v>
      </c>
      <c r="AW37" s="4">
        <f ca="1"/>
        <v>71.350986687028467</v>
      </c>
      <c r="AX37" s="4">
        <f ca="1"/>
        <v>71.350986687028467</v>
      </c>
      <c r="AY37" s="4">
        <f ca="1"/>
        <v>71.350986687028467</v>
      </c>
      <c r="AZ37" s="4">
        <f ca="1"/>
        <v>71.350986687028467</v>
      </c>
      <c r="BA37" s="4">
        <f ca="1"/>
        <v>71.350986687028467</v>
      </c>
      <c r="BB37" s="4">
        <f ca="1"/>
        <v>71.350986687028467</v>
      </c>
      <c r="BC37" s="4">
        <f ca="1"/>
        <v>71.350986687028467</v>
      </c>
      <c r="BD37" s="4">
        <f ca="1"/>
        <v>71.350986687028467</v>
      </c>
      <c r="BE37" s="4">
        <f ca="1"/>
        <v>71.350986687028467</v>
      </c>
      <c r="BF37" s="4">
        <f ca="1"/>
        <v>71.350986687028467</v>
      </c>
      <c r="BG37" s="4">
        <f ca="1"/>
        <v>71.350986687028467</v>
      </c>
      <c r="BH37" s="4">
        <f ca="1"/>
        <v>71.350986687028467</v>
      </c>
      <c r="BI37" s="4">
        <f ca="1"/>
        <v>71.350986687028467</v>
      </c>
      <c r="BJ37" s="4">
        <f ca="1"/>
        <v>71.350986687028467</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12.825420028539211</v>
      </c>
      <c r="AH38" s="23">
        <f ca="1"/>
        <v>26.586595308007375</v>
      </c>
      <c r="AI38" s="23">
        <f ca="1"/>
        <v>30.185037982404083</v>
      </c>
      <c r="AJ38" s="23">
        <f ca="1"/>
        <v>29.967421988002378</v>
      </c>
      <c r="AK38" s="23">
        <f ca="1"/>
        <v>29.980446580694657</v>
      </c>
      <c r="AL38" s="23">
        <f ca="1"/>
        <v>30.348117473204983</v>
      </c>
      <c r="AM38" s="23">
        <f ca="1"/>
        <v>31.321464119036957</v>
      </c>
      <c r="AN38" s="23">
        <f ca="1"/>
        <v>31.971334133722085</v>
      </c>
      <c r="AO38" s="23">
        <f ca="1"/>
        <v>32.608532621437632</v>
      </c>
      <c r="AP38" s="23">
        <f ca="1"/>
        <v>33.354104736489667</v>
      </c>
      <c r="AQ38" s="23">
        <f ca="1"/>
        <v>34.043770223653596</v>
      </c>
      <c r="AR38" s="23">
        <f ca="1"/>
        <v>34.714296657094316</v>
      </c>
      <c r="AS38" s="23">
        <f ca="1"/>
        <v>34.789049840712117</v>
      </c>
      <c r="AT38" s="23">
        <f ca="1"/>
        <v>35.571993205678986</v>
      </c>
      <c r="AU38" s="23">
        <f ca="1"/>
        <v>34.974887524950447</v>
      </c>
      <c r="AV38" s="23">
        <f ca="1"/>
        <v>34.974887524950447</v>
      </c>
      <c r="AW38" s="23">
        <f ca="1"/>
        <v>34.974887524950447</v>
      </c>
      <c r="AX38" s="23">
        <f ca="1"/>
        <v>34.974887524950447</v>
      </c>
      <c r="AY38" s="23">
        <f ca="1"/>
        <v>34.974887524950447</v>
      </c>
      <c r="AZ38" s="23">
        <f ca="1"/>
        <v>34.974887524950447</v>
      </c>
      <c r="BA38" s="23">
        <f ca="1"/>
        <v>34.974887524950447</v>
      </c>
      <c r="BB38" s="23">
        <f ca="1"/>
        <v>34.974887524950447</v>
      </c>
      <c r="BC38" s="23">
        <f ca="1"/>
        <v>34.974887524950447</v>
      </c>
      <c r="BD38" s="23">
        <f ca="1"/>
        <v>34.974887524950447</v>
      </c>
      <c r="BE38" s="23">
        <f ca="1"/>
        <v>34.974887524950447</v>
      </c>
      <c r="BF38" s="23">
        <f ca="1"/>
        <v>34.974887524950447</v>
      </c>
      <c r="BG38" s="23">
        <f ca="1"/>
        <v>34.974887524950447</v>
      </c>
      <c r="BH38" s="23">
        <f ca="1"/>
        <v>34.974887524950447</v>
      </c>
      <c r="BI38" s="23">
        <f ca="1"/>
        <v>34.974887524950447</v>
      </c>
      <c r="BJ38" s="23">
        <f ca="1"/>
        <v>34.974887524950447</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3.7956733557700715</v>
      </c>
      <c r="C39" s="23">
        <f ca="1"/>
        <v>10.592768219026789</v>
      </c>
      <c r="D39" s="23">
        <f ca="1"/>
        <v>12.441801779474186</v>
      </c>
      <c r="E39" s="23">
        <f ca="1"/>
        <v>12.387181654567543</v>
      </c>
      <c r="F39" s="23">
        <f ca="1"/>
        <v>12.384089680575197</v>
      </c>
      <c r="G39" s="23">
        <f ca="1"/>
        <v>12.594210993012021</v>
      </c>
      <c r="H39" s="23">
        <f ca="1"/>
        <v>12.824858772862628</v>
      </c>
      <c r="I39" s="23">
        <f ca="1"/>
        <v>13.298793265221807</v>
      </c>
      <c r="J39" s="23">
        <f ca="1"/>
        <v>13.639412536141428</v>
      </c>
      <c r="K39" s="23">
        <f ca="1"/>
        <v>13.82384920498661</v>
      </c>
      <c r="L39" s="23">
        <f ca="1"/>
        <v>14.0252333716455</v>
      </c>
      <c r="M39" s="23">
        <f ca="1"/>
        <v>14.209865352019776</v>
      </c>
      <c r="N39" s="23">
        <f ca="1"/>
        <v>14.544090242642547</v>
      </c>
      <c r="O39" s="23">
        <f ca="1"/>
        <v>14.959098404605017</v>
      </c>
      <c r="P39" s="23">
        <f ca="1"/>
        <v>14.92930107477337</v>
      </c>
      <c r="Q39" s="23">
        <f ca="1"/>
        <v>14.92930107477337</v>
      </c>
      <c r="R39" s="23">
        <f ca="1"/>
        <v>14.92930107477337</v>
      </c>
      <c r="S39" s="23">
        <f ca="1"/>
        <v>14.92930107477337</v>
      </c>
      <c r="T39" s="23">
        <f ca="1"/>
        <v>14.92930107477337</v>
      </c>
      <c r="U39" s="23">
        <f ca="1"/>
        <v>14.92930107477337</v>
      </c>
      <c r="V39" s="23">
        <f ca="1"/>
        <v>14.92930107477337</v>
      </c>
      <c r="W39" s="23">
        <f ca="1"/>
        <v>14.92930107477337</v>
      </c>
      <c r="X39" s="23">
        <f ca="1"/>
        <v>14.92930107477337</v>
      </c>
      <c r="Y39" s="23">
        <f ca="1"/>
        <v>14.92930107477337</v>
      </c>
      <c r="Z39" s="23">
        <f ca="1"/>
        <v>14.92930107477337</v>
      </c>
      <c r="AA39" s="23">
        <f ca="1"/>
        <v>14.92930107477337</v>
      </c>
      <c r="AB39" s="23">
        <f ca="1"/>
        <v>14.92930107477337</v>
      </c>
      <c r="AC39" s="23">
        <f ca="1"/>
        <v>14.92930107477337</v>
      </c>
      <c r="AD39" s="23">
        <f ca="1"/>
        <v>14.92930107477337</v>
      </c>
      <c r="AE39" s="23">
        <f ca="1"/>
        <v>14.92930107477337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24.699363800588657</v>
      </c>
      <c r="AH39" s="23">
        <f ca="1"/>
        <v>51.942299633038324</v>
      </c>
      <c r="AI39" s="23">
        <f ca="1"/>
        <v>59.066120155955673</v>
      </c>
      <c r="AJ39" s="23">
        <f ca="1"/>
        <v>58.635306766023341</v>
      </c>
      <c r="AK39" s="23">
        <f ca="1"/>
        <v>58.661091492673066</v>
      </c>
      <c r="AL39" s="23">
        <f ca="1"/>
        <v>59.388967878861024</v>
      </c>
      <c r="AM39" s="23">
        <f ca="1"/>
        <v>61.315897786853242</v>
      </c>
      <c r="AN39" s="23">
        <f ca="1"/>
        <v>62.602442485976091</v>
      </c>
      <c r="AO39" s="23">
        <f ca="1"/>
        <v>63.863901421047487</v>
      </c>
      <c r="AP39" s="23">
        <f ca="1"/>
        <v>65.33990713104896</v>
      </c>
      <c r="AQ39" s="23">
        <f ca="1"/>
        <v>66.705234745231351</v>
      </c>
      <c r="AR39" s="23">
        <f ca="1"/>
        <v>68.032672862195213</v>
      </c>
      <c r="AS39" s="23">
        <f ca="1"/>
        <v>68.180661398291406</v>
      </c>
      <c r="AT39" s="23">
        <f ca="1"/>
        <v>69.730650801017688</v>
      </c>
      <c r="AU39" s="23">
        <f ca="1"/>
        <v>68.548563412773376</v>
      </c>
      <c r="AV39" s="23">
        <f ca="1"/>
        <v>68.548563412773376</v>
      </c>
      <c r="AW39" s="23">
        <f ca="1"/>
        <v>68.548563412773376</v>
      </c>
      <c r="AX39" s="23">
        <f ca="1"/>
        <v>68.548563412773376</v>
      </c>
      <c r="AY39" s="23">
        <f ca="1"/>
        <v>68.548563412773376</v>
      </c>
      <c r="AZ39" s="23">
        <f ca="1"/>
        <v>68.548563412773376</v>
      </c>
      <c r="BA39" s="23">
        <f ca="1"/>
        <v>68.548563412773376</v>
      </c>
      <c r="BB39" s="23">
        <f ca="1"/>
        <v>68.548563412773376</v>
      </c>
      <c r="BC39" s="23">
        <f ca="1"/>
        <v>68.548563412773376</v>
      </c>
      <c r="BD39" s="23">
        <f ca="1"/>
        <v>68.548563412773376</v>
      </c>
      <c r="BE39" s="23">
        <f ca="1"/>
        <v>68.548563412773376</v>
      </c>
      <c r="BF39" s="23">
        <f ca="1"/>
        <v>68.548563412773376</v>
      </c>
      <c r="BG39" s="23">
        <f ca="1"/>
        <v>68.548563412773376</v>
      </c>
      <c r="BH39" s="23">
        <f ca="1"/>
        <v>68.548563412773376</v>
      </c>
      <c r="BI39" s="23">
        <f ca="1"/>
        <v>68.548563412773376</v>
      </c>
      <c r="BJ39" s="23">
        <f ca="1"/>
        <v>68.548563412773376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17.377361689807206</v>
      </c>
      <c r="C40" s="23">
        <f ca="1"/>
        <v>50.839982555071046</v>
      </c>
      <c r="D40" s="23">
        <f ca="1"/>
        <v>59.942917006504409</v>
      </c>
      <c r="E40" s="23">
        <f ca="1"/>
        <v>59.674017930040939</v>
      </c>
      <c r="F40" s="23">
        <f ca="1"/>
        <v>59.658795904232434</v>
      </c>
      <c r="G40" s="23">
        <f ca="1"/>
        <v>60.693239288536795</v>
      </c>
      <c r="H40" s="23">
        <f ca="1"/>
        <v>61.828736050878263</v>
      </c>
      <c r="I40" s="23">
        <f ca="1"/>
        <v>64.161952013261882</v>
      </c>
      <c r="J40" s="23">
        <f ca="1"/>
        <v>65.838846885481573</v>
      </c>
      <c r="K40" s="23">
        <f ca="1"/>
        <v>66.746842793642472</v>
      </c>
      <c r="L40" s="23">
        <f ca="1"/>
        <v>67.73827253719395</v>
      </c>
      <c r="M40" s="23">
        <f ca="1"/>
        <v>68.647229979036496</v>
      </c>
      <c r="N40" s="23">
        <f ca="1"/>
        <v>70.292644825179408</v>
      </c>
      <c r="O40" s="23">
        <f ca="1"/>
        <v>72.335761930225374</v>
      </c>
      <c r="P40" s="23">
        <f ca="1"/>
        <v>72.189067383361888</v>
      </c>
      <c r="Q40" s="23">
        <f ca="1"/>
        <v>72.189067383361888</v>
      </c>
      <c r="R40" s="23">
        <f ca="1"/>
        <v>72.189067383361888</v>
      </c>
      <c r="S40" s="23">
        <f ca="1"/>
        <v>72.189067383361888</v>
      </c>
      <c r="T40" s="23">
        <f ca="1"/>
        <v>72.189067383361888</v>
      </c>
      <c r="U40" s="23">
        <f ca="1"/>
        <v>72.189067383361888</v>
      </c>
      <c r="V40" s="23">
        <f ca="1"/>
        <v>72.189067383361888</v>
      </c>
      <c r="W40" s="23">
        <f ca="1"/>
        <v>72.189067383361888</v>
      </c>
      <c r="X40" s="23">
        <f ca="1"/>
        <v>72.189067383361888</v>
      </c>
      <c r="Y40" s="23">
        <f ca="1"/>
        <v>72.189067383361888</v>
      </c>
      <c r="Z40" s="23">
        <f ca="1"/>
        <v>72.189067383361888</v>
      </c>
      <c r="AA40" s="23">
        <f ca="1"/>
        <v>72.189067383361888</v>
      </c>
      <c r="AB40" s="23">
        <f ca="1"/>
        <v>72.189067383361888</v>
      </c>
      <c r="AC40" s="23">
        <f ca="1"/>
        <v>72.189067383361888</v>
      </c>
      <c r="AD40" s="23">
        <f ca="1"/>
        <v>72.189067383361888</v>
      </c>
      <c r="AE40" s="23">
        <f ca="1"/>
        <v>72.189067383361888</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34.908224123780982</v>
      </c>
      <c r="AH40" s="23">
        <f ca="1"/>
        <v>75.143944737860423</v>
      </c>
      <c r="AI40" s="23">
        <f ca="1"/>
        <v>85.665279664015273</v>
      </c>
      <c r="AJ40" s="23">
        <f ca="1"/>
        <v>85.02900142657677</v>
      </c>
      <c r="AK40" s="23">
        <f ca="1"/>
        <v>85.067083484397855</v>
      </c>
      <c r="AL40" s="23">
        <f ca="1"/>
        <v>86.142100916306248</v>
      </c>
      <c r="AM40" s="23">
        <f ca="1"/>
        <v>88.988028165033199</v>
      </c>
      <c r="AN40" s="23">
        <f ca="1"/>
        <v>90.888155720660819</v>
      </c>
      <c r="AO40" s="23">
        <f ca="1"/>
        <v>92.751233532458528</v>
      </c>
      <c r="AP40" s="23">
        <f ca="1"/>
        <v>94.931180427229947</v>
      </c>
      <c r="AQ40" s="23">
        <f ca="1"/>
        <v>96.947664288176284</v>
      </c>
      <c r="AR40" s="23">
        <f ca="1"/>
        <v>98.908188276307513</v>
      </c>
      <c r="AS40" s="23">
        <f ca="1"/>
        <v>99.126755960388039</v>
      </c>
      <c r="AT40" s="23">
        <f ca="1"/>
        <v>101.41597107826068</v>
      </c>
      <c r="AU40" s="23">
        <f ca="1"/>
        <v>99.670118935622938</v>
      </c>
      <c r="AV40" s="23">
        <f ca="1"/>
        <v>99.670118935622938</v>
      </c>
      <c r="AW40" s="23">
        <f ca="1"/>
        <v>99.670118935622938</v>
      </c>
      <c r="AX40" s="23">
        <f ca="1"/>
        <v>99.670118935622938</v>
      </c>
      <c r="AY40" s="23">
        <f ca="1"/>
        <v>99.670118935622938</v>
      </c>
      <c r="AZ40" s="23">
        <f ca="1"/>
        <v>99.670118935622938</v>
      </c>
      <c r="BA40" s="23">
        <f ca="1"/>
        <v>99.670118935622938</v>
      </c>
      <c r="BB40" s="23">
        <f ca="1"/>
        <v>99.670118935622938</v>
      </c>
      <c r="BC40" s="23">
        <f ca="1"/>
        <v>99.670118935622938</v>
      </c>
      <c r="BD40" s="23">
        <f ca="1"/>
        <v>99.670118935622938</v>
      </c>
      <c r="BE40" s="23">
        <f ca="1"/>
        <v>99.670118935622938</v>
      </c>
      <c r="BF40" s="23">
        <f ca="1"/>
        <v>99.670118935622938</v>
      </c>
      <c r="BG40" s="23">
        <f ca="1"/>
        <v>99.670118935622938</v>
      </c>
      <c r="BH40" s="23">
        <f ca="1"/>
        <v>99.670118935622938</v>
      </c>
      <c r="BI40" s="23">
        <f ca="1"/>
        <v>99.670118935622938</v>
      </c>
      <c r="BJ40" s="23">
        <f ca="1"/>
        <v>99.670118935622938</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24.555029667671722</v>
      </c>
      <c r="C41" s="23">
        <f ca="1"/>
        <v>82.591762730863678</v>
      </c>
      <c r="D41" s="23">
        <f ca="1"/>
        <v>98.379664670068422</v>
      </c>
      <c r="E41" s="23">
        <f ca="1"/>
        <v>97.913292834327123</v>
      </c>
      <c r="F41" s="23">
        <f ca="1"/>
        <v>97.88689213331547</v>
      </c>
      <c r="G41" s="23">
        <f ca="1"/>
        <v>99.681004877968391</v>
      </c>
      <c r="H41" s="23">
        <f ca="1"/>
        <v>101.65038207515438</v>
      </c>
      <c r="I41" s="23">
        <f ca="1"/>
        <v>105.69705350991346</v>
      </c>
      <c r="J41" s="23">
        <f ca="1"/>
        <v>108.60541805391948</v>
      </c>
      <c r="K41" s="23">
        <f ca="1"/>
        <v>110.18022345713607</v>
      </c>
      <c r="L41" s="23">
        <f ca="1"/>
        <v>111.89973441860811</v>
      </c>
      <c r="M41" s="23">
        <f ca="1"/>
        <v>113.4762074818038</v>
      </c>
      <c r="N41" s="23">
        <f ca="1"/>
        <v>116.32997385558292</v>
      </c>
      <c r="O41" s="23">
        <f ca="1"/>
        <v>119.87350508464699</v>
      </c>
      <c r="P41" s="23">
        <f ca="1"/>
        <v>119.61908172993066</v>
      </c>
      <c r="Q41" s="23">
        <f ca="1"/>
        <v>119.61908172993066</v>
      </c>
      <c r="R41" s="23">
        <f ca="1"/>
        <v>119.61908172993066</v>
      </c>
      <c r="S41" s="23">
        <f ca="1"/>
        <v>119.61908172993066</v>
      </c>
      <c r="T41" s="23">
        <f ca="1"/>
        <v>119.61908172993066</v>
      </c>
      <c r="U41" s="23">
        <f ca="1"/>
        <v>119.61908172993066</v>
      </c>
      <c r="V41" s="23">
        <f ca="1"/>
        <v>119.61908172993066</v>
      </c>
      <c r="W41" s="23">
        <f ca="1"/>
        <v>119.61908172993066</v>
      </c>
      <c r="X41" s="23">
        <f ca="1"/>
        <v>119.61908172993066</v>
      </c>
      <c r="Y41" s="23">
        <f ca="1"/>
        <v>119.61908172993066</v>
      </c>
      <c r="Z41" s="23">
        <f ca="1"/>
        <v>119.61908172993066</v>
      </c>
      <c r="AA41" s="23">
        <f ca="1"/>
        <v>119.61908172993066</v>
      </c>
      <c r="AB41" s="23">
        <f ca="1"/>
        <v>119.61908172993066</v>
      </c>
      <c r="AC41" s="23">
        <f ca="1"/>
        <v>119.61908172993066</v>
      </c>
      <c r="AD41" s="23">
        <f ca="1"/>
        <v>119.61908172993066</v>
      </c>
      <c r="AE41" s="23">
        <f ca="1"/>
        <v>119.61908172993066</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134.60838199744362</v>
      </c>
      <c r="AH41" s="23">
        <f ca="1"/>
        <v>309.0679518475539</v>
      </c>
      <c r="AI41" s="23">
        <f ca="1"/>
        <v>354.68780250392825</v>
      </c>
      <c r="AJ41" s="23">
        <f ca="1"/>
        <v>351.9289398337848</v>
      </c>
      <c r="AK41" s="23">
        <f ca="1"/>
        <v>352.09406125636843</v>
      </c>
      <c r="AL41" s="23">
        <f ca="1"/>
        <v>356.75526965253368</v>
      </c>
      <c r="AM41" s="23">
        <f ca="1"/>
        <v>369.09503233256072</v>
      </c>
      <c r="AN41" s="23">
        <f ca="1"/>
        <v>377.33386665578968</v>
      </c>
      <c r="AO41" s="23">
        <f ca="1"/>
        <v>385.41205560538151</v>
      </c>
      <c r="AP41" s="23">
        <f ca="1"/>
        <v>394.86416909442943</v>
      </c>
      <c r="AQ41" s="23">
        <f ca="1"/>
        <v>403.60751708525135</v>
      </c>
      <c r="AR41" s="23">
        <f ca="1"/>
        <v>412.10822656503922</v>
      </c>
      <c r="AS41" s="23">
        <f ca="1"/>
        <v>413.05592238273204</v>
      </c>
      <c r="AT41" s="23">
        <f ca="1"/>
        <v>422.98181605788301</v>
      </c>
      <c r="AU41" s="23">
        <f ca="1"/>
        <v>415.41191028316456</v>
      </c>
      <c r="AV41" s="23">
        <f ca="1"/>
        <v>415.41191028316456</v>
      </c>
      <c r="AW41" s="23">
        <f ca="1"/>
        <v>415.41191028316456</v>
      </c>
      <c r="AX41" s="23">
        <f ca="1"/>
        <v>415.41191028316456</v>
      </c>
      <c r="AY41" s="23">
        <f ca="1"/>
        <v>415.41191028316456</v>
      </c>
      <c r="AZ41" s="23">
        <f ca="1"/>
        <v>415.41191028316456</v>
      </c>
      <c r="BA41" s="23">
        <f ca="1"/>
        <v>415.41191028316456</v>
      </c>
      <c r="BB41" s="23">
        <f ca="1"/>
        <v>415.41191028316456</v>
      </c>
      <c r="BC41" s="23">
        <f ca="1"/>
        <v>415.41191028316456</v>
      </c>
      <c r="BD41" s="23">
        <f ca="1"/>
        <v>415.41191028316456</v>
      </c>
      <c r="BE41" s="23">
        <f ca="1"/>
        <v>415.41191028316456</v>
      </c>
      <c r="BF41" s="23">
        <f ca="1"/>
        <v>415.41191028316456</v>
      </c>
      <c r="BG41" s="23">
        <f ca="1"/>
        <v>415.41191028316456</v>
      </c>
      <c r="BH41" s="23">
        <f ca="1"/>
        <v>415.41191028316456</v>
      </c>
      <c r="BI41" s="23">
        <f ca="1"/>
        <v>415.41191028316456</v>
      </c>
      <c r="BJ41" s="23">
        <f ca="1"/>
        <v>415.41191028316456</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44.846997400238358</v>
      </c>
      <c r="C42" s="23">
        <f ca="1"/>
        <v>209.54583447145879</v>
      </c>
      <c r="D42" s="23">
        <f ca="1"/>
        <v>254.3493399746072</v>
      </c>
      <c r="E42" s="23">
        <f ca="1"/>
        <v>253.02585233263852</v>
      </c>
      <c r="F42" s="23">
        <f ca="1"/>
        <v>252.95093142436227</v>
      </c>
      <c r="G42" s="23">
        <f ca="1"/>
        <v>258.04233245648533</v>
      </c>
      <c r="H42" s="23">
        <f ca="1"/>
        <v>263.63110558363474</v>
      </c>
      <c r="I42" s="23">
        <f ca="1"/>
        <v>275.11490289849166</v>
      </c>
      <c r="J42" s="23">
        <f ca="1"/>
        <v>283.36836984769786</v>
      </c>
      <c r="K42" s="23">
        <f ca="1"/>
        <v>287.83741220817734</v>
      </c>
      <c r="L42" s="23">
        <f ca="1"/>
        <v>292.71710547721983</v>
      </c>
      <c r="M42" s="23">
        <f ca="1"/>
        <v>297.19088038628854</v>
      </c>
      <c r="N42" s="23">
        <f ca="1"/>
        <v>305.2894065821481</v>
      </c>
      <c r="O42" s="23">
        <f ca="1"/>
        <v>315.34537358354646</v>
      </c>
      <c r="P42" s="23">
        <f ca="1"/>
        <v>314.62336136070263</v>
      </c>
      <c r="Q42" s="23">
        <f ca="1"/>
        <v>314.62336136070263</v>
      </c>
      <c r="R42" s="23">
        <f ca="1"/>
        <v>314.62336136070263</v>
      </c>
      <c r="S42" s="23">
        <f ca="1"/>
        <v>314.62336136070263</v>
      </c>
      <c r="T42" s="23">
        <f ca="1"/>
        <v>314.62336136070263</v>
      </c>
      <c r="U42" s="23">
        <f ca="1"/>
        <v>314.62336136070263</v>
      </c>
      <c r="V42" s="23">
        <f ca="1"/>
        <v>314.62336136070263</v>
      </c>
      <c r="W42" s="23">
        <f ca="1"/>
        <v>314.62336136070263</v>
      </c>
      <c r="X42" s="23">
        <f ca="1"/>
        <v>314.62336136070263</v>
      </c>
      <c r="Y42" s="23">
        <f ca="1"/>
        <v>314.62336136070263</v>
      </c>
      <c r="Z42" s="23">
        <f ca="1"/>
        <v>314.62336136070263</v>
      </c>
      <c r="AA42" s="23">
        <f ca="1"/>
        <v>314.62336136070263</v>
      </c>
      <c r="AB42" s="23">
        <f ca="1"/>
        <v>314.62336136070263</v>
      </c>
      <c r="AC42" s="23">
        <f ca="1"/>
        <v>314.62336136070263</v>
      </c>
      <c r="AD42" s="23">
        <f ca="1"/>
        <v>314.62336136070263</v>
      </c>
      <c r="AE42" s="23">
        <f ca="1"/>
        <v>314.62336136070263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102.49605834091396</v>
      </c>
      <c r="AH42" s="23">
        <f ca="1"/>
        <v>267.52538117209929</v>
      </c>
      <c r="AI42" s="23">
        <f ca="1"/>
        <v>310.6792939551562</v>
      </c>
      <c r="AJ42" s="23">
        <f ca="1"/>
        <v>308.06955899691241</v>
      </c>
      <c r="AK42" s="23">
        <f ca="1"/>
        <v>308.2257549371941</v>
      </c>
      <c r="AL42" s="23">
        <f ca="1"/>
        <v>312.63500612275578</v>
      </c>
      <c r="AM42" s="23">
        <f ca="1"/>
        <v>324.30775460386252</v>
      </c>
      <c r="AN42" s="23">
        <f ca="1"/>
        <v>332.10124653124126</v>
      </c>
      <c r="AO42" s="23">
        <f ca="1"/>
        <v>339.74277661869297</v>
      </c>
      <c r="AP42" s="23">
        <f ca="1"/>
        <v>348.68396505427893</v>
      </c>
      <c r="AQ42" s="23">
        <f ca="1"/>
        <v>356.95469964019156</v>
      </c>
      <c r="AR42" s="23">
        <f ca="1"/>
        <v>364.99591131026091</v>
      </c>
      <c r="AS42" s="23">
        <f ca="1"/>
        <v>365.89238032699751</v>
      </c>
      <c r="AT42" s="23">
        <f ca="1"/>
        <v>375.28173920889708</v>
      </c>
      <c r="AU42" s="23">
        <f ca="1"/>
        <v>368.12101753010944</v>
      </c>
      <c r="AV42" s="23">
        <f ca="1"/>
        <v>368.12101753010944</v>
      </c>
      <c r="AW42" s="23">
        <f ca="1"/>
        <v>368.12101753010944</v>
      </c>
      <c r="AX42" s="23">
        <f ca="1"/>
        <v>368.12101753010944</v>
      </c>
      <c r="AY42" s="23">
        <f ca="1"/>
        <v>368.12101753010944</v>
      </c>
      <c r="AZ42" s="23">
        <f ca="1"/>
        <v>368.12101753010944</v>
      </c>
      <c r="BA42" s="23">
        <f ca="1"/>
        <v>368.12101753010944</v>
      </c>
      <c r="BB42" s="23">
        <f ca="1"/>
        <v>368.12101753010944</v>
      </c>
      <c r="BC42" s="23">
        <f ca="1"/>
        <v>368.12101753010944</v>
      </c>
      <c r="BD42" s="23">
        <f ca="1"/>
        <v>368.12101753010944</v>
      </c>
      <c r="BE42" s="23">
        <f ca="1"/>
        <v>368.12101753010944</v>
      </c>
      <c r="BF42" s="23">
        <f ca="1"/>
        <v>368.12101753010944</v>
      </c>
      <c r="BG42" s="23">
        <f ca="1"/>
        <v>368.12101753010944</v>
      </c>
      <c r="BH42" s="23">
        <f ca="1"/>
        <v>368.12101753010944</v>
      </c>
      <c r="BI42" s="23">
        <f ca="1"/>
        <v>368.12101753010944</v>
      </c>
      <c r="BJ42" s="23">
        <f ca="1"/>
        <v>368.12101753010944</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23.746527107350527</v>
      </c>
      <c r="C43" s="23">
        <f ca="1"/>
        <v>253.80204555603939</v>
      </c>
      <c r="D43" s="23">
        <f ca="1"/>
        <v>316.38471990964359</v>
      </c>
      <c r="E43" s="23">
        <f ca="1"/>
        <v>314.53603875895715</v>
      </c>
      <c r="F43" s="23">
        <f ca="1"/>
        <v>314.43138733152369</v>
      </c>
      <c r="G43" s="23">
        <f ca="1"/>
        <v>321.54318559861622</v>
      </c>
      <c r="H43" s="23">
        <f ca="1"/>
        <v>329.34972583971398</v>
      </c>
      <c r="I43" s="23">
        <f ca="1"/>
        <v>345.39058558110133</v>
      </c>
      <c r="J43" s="23">
        <f ca="1"/>
        <v>356.91923782761154</v>
      </c>
      <c r="K43" s="23">
        <f ca="1"/>
        <v>363.16170969621783</v>
      </c>
      <c r="L43" s="23">
        <f ca="1"/>
        <v>369.97778918313429</v>
      </c>
      <c r="M43" s="23">
        <f ca="1"/>
        <v>376.2268715958017</v>
      </c>
      <c r="N43" s="23">
        <f ca="1"/>
        <v>387.53909866303422</v>
      </c>
      <c r="O43" s="23">
        <f ca="1"/>
        <v>401.5855287602252</v>
      </c>
      <c r="P43" s="23">
        <f ca="1"/>
        <v>400.57700375053884</v>
      </c>
      <c r="Q43" s="23">
        <f ca="1"/>
        <v>400.57700375053884</v>
      </c>
      <c r="R43" s="23">
        <f ca="1"/>
        <v>400.57700375053884</v>
      </c>
      <c r="S43" s="23">
        <f ca="1"/>
        <v>400.57700375053884</v>
      </c>
      <c r="T43" s="23">
        <f ca="1"/>
        <v>400.57700375053884</v>
      </c>
      <c r="U43" s="23">
        <f ca="1"/>
        <v>400.57700375053884</v>
      </c>
      <c r="V43" s="23">
        <f ca="1"/>
        <v>400.57700375053884</v>
      </c>
      <c r="W43" s="23">
        <f ca="1"/>
        <v>400.57700375053884</v>
      </c>
      <c r="X43" s="23">
        <f ca="1"/>
        <v>400.57700375053884</v>
      </c>
      <c r="Y43" s="23">
        <f ca="1"/>
        <v>400.57700375053884</v>
      </c>
      <c r="Z43" s="23">
        <f ca="1"/>
        <v>400.57700375053884</v>
      </c>
      <c r="AA43" s="23">
        <f ca="1"/>
        <v>400.57700375053884</v>
      </c>
      <c r="AB43" s="23">
        <f ca="1"/>
        <v>400.57700375053884</v>
      </c>
      <c r="AC43" s="23">
        <f ca="1"/>
        <v>400.57700375053884</v>
      </c>
      <c r="AD43" s="23">
        <f ca="1"/>
        <v>400.57700375053884</v>
      </c>
      <c r="AE43" s="23">
        <f ca="1"/>
        <v>400.57700375053884</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52.136099766210592</v>
      </c>
      <c r="AH43" s="23">
        <f ca="1"/>
        <v>167.39467444195895</v>
      </c>
      <c r="AI43" s="23">
        <f ca="1"/>
        <v>197.53391511583999</v>
      </c>
      <c r="AJ43" s="23">
        <f ca="1"/>
        <v>195.71124308151096</v>
      </c>
      <c r="AK43" s="23">
        <f ca="1"/>
        <v>195.8203323096443</v>
      </c>
      <c r="AL43" s="23">
        <f ca="1"/>
        <v>198.89980932813185</v>
      </c>
      <c r="AM43" s="23">
        <f ca="1"/>
        <v>207.0522050927143</v>
      </c>
      <c r="AN43" s="23">
        <f ca="1"/>
        <v>212.49527881977244</v>
      </c>
      <c r="AO43" s="23">
        <f ca="1"/>
        <v>217.83222046815143</v>
      </c>
      <c r="AP43" s="23">
        <f ca="1"/>
        <v>224.07686001046534</v>
      </c>
      <c r="AQ43" s="23">
        <f ca="1"/>
        <v>229.85324607046783</v>
      </c>
      <c r="AR43" s="23">
        <f ca="1"/>
        <v>235.46933041146877</v>
      </c>
      <c r="AS43" s="23">
        <f ca="1"/>
        <v>236.09543575649107</v>
      </c>
      <c r="AT43" s="23">
        <f ca="1"/>
        <v>242.65308322956375</v>
      </c>
      <c r="AU43" s="23">
        <f ca="1"/>
        <v>237.65194427929947</v>
      </c>
      <c r="AV43" s="23">
        <f ca="1"/>
        <v>237.65194427929947</v>
      </c>
      <c r="AW43" s="23">
        <f ca="1"/>
        <v>237.65194427929947</v>
      </c>
      <c r="AX43" s="23">
        <f ca="1"/>
        <v>237.65194427929947</v>
      </c>
      <c r="AY43" s="23">
        <f ca="1"/>
        <v>237.65194427929947</v>
      </c>
      <c r="AZ43" s="23">
        <f ca="1"/>
        <v>237.65194427929947</v>
      </c>
      <c r="BA43" s="23">
        <f ca="1"/>
        <v>237.65194427929947</v>
      </c>
      <c r="BB43" s="23">
        <f ca="1"/>
        <v>237.65194427929947</v>
      </c>
      <c r="BC43" s="23">
        <f ca="1"/>
        <v>237.65194427929947</v>
      </c>
      <c r="BD43" s="23">
        <f ca="1"/>
        <v>237.65194427929947</v>
      </c>
      <c r="BE43" s="23">
        <f ca="1"/>
        <v>237.65194427929947</v>
      </c>
      <c r="BF43" s="23">
        <f ca="1"/>
        <v>237.65194427929947</v>
      </c>
      <c r="BG43" s="23">
        <f ca="1"/>
        <v>237.65194427929947</v>
      </c>
      <c r="BH43" s="23">
        <f ca="1"/>
        <v>237.65194427929947</v>
      </c>
      <c r="BI43" s="23">
        <f ca="1"/>
        <v>237.65194427929947</v>
      </c>
      <c r="BJ43" s="23">
        <f ca="1"/>
        <v>237.65194427929947</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0.18716255359599152</v>
      </c>
      <c r="C44" s="23">
        <f ca="1"/>
        <v>547.13514445335841</v>
      </c>
      <c r="D44" s="23">
        <f ca="1"/>
        <v>710.27679782514144</v>
      </c>
      <c r="E44" s="23">
        <f ca="1"/>
        <v>705.45762218914763</v>
      </c>
      <c r="F44" s="23">
        <f ca="1"/>
        <v>705.18481494536081</v>
      </c>
      <c r="G44" s="23">
        <f ca="1"/>
        <v>723.72397997344081</v>
      </c>
      <c r="H44" s="23">
        <f ca="1"/>
        <v>744.07421101102932</v>
      </c>
      <c r="I44" s="23">
        <f ca="1"/>
        <v>785.88981583687394</v>
      </c>
      <c r="J44" s="23">
        <f ca="1"/>
        <v>815.942916124936</v>
      </c>
      <c r="K44" s="23">
        <f ca="1"/>
        <v>832.21590529150808</v>
      </c>
      <c r="L44" s="23">
        <f ca="1"/>
        <v>849.98418522671921</v>
      </c>
      <c r="M44" s="23">
        <f ca="1"/>
        <v>866.27440687974149</v>
      </c>
      <c r="N44" s="23">
        <f ca="1"/>
        <v>895.76332607545828</v>
      </c>
      <c r="O44" s="23">
        <f ca="1"/>
        <v>932.37981544245531</v>
      </c>
      <c r="P44" s="23">
        <f ca="1"/>
        <v>929.75077411038524</v>
      </c>
      <c r="Q44" s="23">
        <f ca="1"/>
        <v>929.75077411038524</v>
      </c>
      <c r="R44" s="23">
        <f ca="1"/>
        <v>929.75077411038524</v>
      </c>
      <c r="S44" s="23">
        <f ca="1"/>
        <v>929.75077411038524</v>
      </c>
      <c r="T44" s="23">
        <f ca="1"/>
        <v>929.75077411038524</v>
      </c>
      <c r="U44" s="23">
        <f ca="1"/>
        <v>929.75077411038524</v>
      </c>
      <c r="V44" s="23">
        <f ca="1"/>
        <v>929.75077411038524</v>
      </c>
      <c r="W44" s="23">
        <f ca="1"/>
        <v>929.75077411038524</v>
      </c>
      <c r="X44" s="23">
        <f ca="1"/>
        <v>929.75077411038524</v>
      </c>
      <c r="Y44" s="23">
        <f ca="1"/>
        <v>929.75077411038524</v>
      </c>
      <c r="Z44" s="23">
        <f ca="1"/>
        <v>929.75077411038524</v>
      </c>
      <c r="AA44" s="23">
        <f ca="1"/>
        <v>929.75077411038524</v>
      </c>
      <c r="AB44" s="23">
        <f ca="1"/>
        <v>929.75077411038524</v>
      </c>
      <c r="AC44" s="23">
        <f ca="1"/>
        <v>929.75077411038524</v>
      </c>
      <c r="AD44" s="23">
        <f ca="1"/>
        <v>929.75077411038524</v>
      </c>
      <c r="AE44" s="23">
        <f ca="1"/>
        <v>929.75077411038524</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53.863467372536817</v>
      </c>
      <c r="AH44" s="23">
        <f ca="1"/>
        <v>259.58255974834441</v>
      </c>
      <c r="AI44" s="23">
        <f ca="1"/>
        <v>313.37653779960556</v>
      </c>
      <c r="AJ44" s="23">
        <f ca="1"/>
        <v>310.12334438075743</v>
      </c>
      <c r="AK44" s="23">
        <f ca="1"/>
        <v>310.3180521243047</v>
      </c>
      <c r="AL44" s="23">
        <f ca="1"/>
        <v>315.81445201487804</v>
      </c>
      <c r="AM44" s="23">
        <f ca="1"/>
        <v>330.3652432431781</v>
      </c>
      <c r="AN44" s="23">
        <f ca="1"/>
        <v>340.08030513783666</v>
      </c>
      <c r="AO44" s="23">
        <f ca="1"/>
        <v>349.60593735267094</v>
      </c>
      <c r="AP44" s="23">
        <f ca="1"/>
        <v>360.75167277819486</v>
      </c>
      <c r="AQ44" s="23">
        <f ca="1"/>
        <v>371.06164668529016</v>
      </c>
      <c r="AR44" s="23">
        <f ca="1"/>
        <v>381.08550631210738</v>
      </c>
      <c r="AS44" s="23">
        <f ca="1"/>
        <v>382.20300948852577</v>
      </c>
      <c r="AT44" s="23">
        <f ca="1"/>
        <v>393.90741664501019</v>
      </c>
      <c r="AU44" s="23">
        <f ca="1"/>
        <v>384.98114136711405</v>
      </c>
      <c r="AV44" s="23">
        <f ca="1"/>
        <v>384.98114136711405</v>
      </c>
      <c r="AW44" s="23">
        <f ca="1"/>
        <v>384.98114136711405</v>
      </c>
      <c r="AX44" s="23">
        <f ca="1"/>
        <v>384.98114136711405</v>
      </c>
      <c r="AY44" s="23">
        <f ca="1"/>
        <v>384.98114136711405</v>
      </c>
      <c r="AZ44" s="23">
        <f ca="1"/>
        <v>384.98114136711405</v>
      </c>
      <c r="BA44" s="23">
        <f ca="1"/>
        <v>384.98114136711405</v>
      </c>
      <c r="BB44" s="23">
        <f ca="1"/>
        <v>384.98114136711405</v>
      </c>
      <c r="BC44" s="23">
        <f ca="1"/>
        <v>384.98114136711405</v>
      </c>
      <c r="BD44" s="23">
        <f ca="1"/>
        <v>384.98114136711405</v>
      </c>
      <c r="BE44" s="23">
        <f ca="1"/>
        <v>384.98114136711405</v>
      </c>
      <c r="BF44" s="23">
        <f ca="1"/>
        <v>384.98114136711405</v>
      </c>
      <c r="BG44" s="23">
        <f ca="1"/>
        <v>384.98114136711405</v>
      </c>
      <c r="BH44" s="23">
        <f ca="1"/>
        <v>384.98114136711405</v>
      </c>
      <c r="BI44" s="23">
        <f ca="1"/>
        <v>384.98114136711405</v>
      </c>
      <c r="BJ44" s="23">
        <f ca="1"/>
        <v>384.98114136711405</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720.21414919083895</v>
      </c>
      <c r="D45" s="23">
        <f ca="1"/>
        <v>1002.0732393667303</v>
      </c>
      <c r="E45" s="23">
        <f ca="1"/>
        <v>993.74717160852526</v>
      </c>
      <c r="F45" s="23">
        <f ca="1"/>
        <v>993.27584377815299</v>
      </c>
      <c r="G45" s="23">
        <f ca="1"/>
        <v>1025.3058746098691</v>
      </c>
      <c r="H45" s="23">
        <f ca="1"/>
        <v>1060.4648759229938</v>
      </c>
      <c r="I45" s="23">
        <f ca="1"/>
        <v>1132.7095055915906</v>
      </c>
      <c r="J45" s="23">
        <f ca="1"/>
        <v>1184.6321098381845</v>
      </c>
      <c r="K45" s="23">
        <f ca="1"/>
        <v>1212.7468789736872</v>
      </c>
      <c r="L45" s="23">
        <f ca="1"/>
        <v>1243.4450551477159</v>
      </c>
      <c r="M45" s="23">
        <f ca="1"/>
        <v>1271.5895967714343</v>
      </c>
      <c r="N45" s="23">
        <f ca="1"/>
        <v>1322.5374679189315</v>
      </c>
      <c r="O45" s="23">
        <f ca="1"/>
        <v>1385.799609530902</v>
      </c>
      <c r="P45" s="23">
        <f ca="1"/>
        <v>1381.2574268168216</v>
      </c>
      <c r="Q45" s="23">
        <f ca="1"/>
        <v>1381.2574268168216</v>
      </c>
      <c r="R45" s="23">
        <f ca="1"/>
        <v>1381.2574268168216</v>
      </c>
      <c r="S45" s="23">
        <f ca="1"/>
        <v>1381.2574268168216</v>
      </c>
      <c r="T45" s="23">
        <f ca="1"/>
        <v>1381.2574268168216</v>
      </c>
      <c r="U45" s="23">
        <f ca="1"/>
        <v>1381.2574268168216</v>
      </c>
      <c r="V45" s="23">
        <f ca="1"/>
        <v>1381.2574268168216</v>
      </c>
      <c r="W45" s="23">
        <f ca="1"/>
        <v>1381.2574268168216</v>
      </c>
      <c r="X45" s="23">
        <f ca="1"/>
        <v>1381.2574268168216</v>
      </c>
      <c r="Y45" s="23">
        <f ca="1"/>
        <v>1381.2574268168216</v>
      </c>
      <c r="Z45" s="23">
        <f ca="1"/>
        <v>1381.2574268168216</v>
      </c>
      <c r="AA45" s="23">
        <f ca="1"/>
        <v>1381.2574268168216</v>
      </c>
      <c r="AB45" s="23">
        <f ca="1"/>
        <v>1381.2574268168216</v>
      </c>
      <c r="AC45" s="23">
        <f ca="1"/>
        <v>1381.2574268168216</v>
      </c>
      <c r="AD45" s="23">
        <f ca="1"/>
        <v>1381.2574268168216</v>
      </c>
      <c r="AE45" s="23">
        <f ca="1"/>
        <v>1381.2574268168216</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21.060496534214156</v>
      </c>
      <c r="AH45" s="23">
        <f ca="1"/>
        <v>391.64546358461041</v>
      </c>
      <c r="AI45" s="23">
        <f ca="1"/>
        <v>489.64366129089706</v>
      </c>
      <c r="AJ45" s="23">
        <f ca="1"/>
        <v>483.71721555503296</v>
      </c>
      <c r="AK45" s="23">
        <f ca="1"/>
        <v>484.07192083317562</v>
      </c>
      <c r="AL45" s="23">
        <f ca="1"/>
        <v>494.08488701753072</v>
      </c>
      <c r="AM45" s="23">
        <f ca="1"/>
        <v>520.59252536721851</v>
      </c>
      <c r="AN45" s="23">
        <f ca="1"/>
        <v>538.29076206156242</v>
      </c>
      <c r="AO45" s="23">
        <f ca="1"/>
        <v>555.64390869401871</v>
      </c>
      <c r="AP45" s="23">
        <f ca="1"/>
        <v>575.9484487816037</v>
      </c>
      <c r="AQ45" s="23">
        <f ca="1"/>
        <v>594.73045557670252</v>
      </c>
      <c r="AR45" s="23">
        <f ca="1"/>
        <v>612.99123890365399</v>
      </c>
      <c r="AS45" s="23">
        <f ca="1"/>
        <v>615.02702991943863</v>
      </c>
      <c r="AT45" s="23">
        <f ca="1"/>
        <v>636.34932003642996</v>
      </c>
      <c r="AU45" s="23">
        <f ca="1"/>
        <v>620.08804096481242</v>
      </c>
      <c r="AV45" s="23">
        <f ca="1"/>
        <v>620.08804096481242</v>
      </c>
      <c r="AW45" s="23">
        <f ca="1"/>
        <v>620.08804096481242</v>
      </c>
      <c r="AX45" s="23">
        <f ca="1"/>
        <v>620.08804096481242</v>
      </c>
      <c r="AY45" s="23">
        <f ca="1"/>
        <v>620.08804096481242</v>
      </c>
      <c r="AZ45" s="23">
        <f ca="1"/>
        <v>620.08804096481242</v>
      </c>
      <c r="BA45" s="23">
        <f ca="1"/>
        <v>620.08804096481242</v>
      </c>
      <c r="BB45" s="23">
        <f ca="1"/>
        <v>620.08804096481242</v>
      </c>
      <c r="BC45" s="23">
        <f ca="1"/>
        <v>620.08804096481242</v>
      </c>
      <c r="BD45" s="23">
        <f ca="1"/>
        <v>620.08804096481242</v>
      </c>
      <c r="BE45" s="23">
        <f ca="1"/>
        <v>620.08804096481242</v>
      </c>
      <c r="BF45" s="23">
        <f ca="1"/>
        <v>620.08804096481242</v>
      </c>
      <c r="BG45" s="23">
        <f ca="1"/>
        <v>620.08804096481242</v>
      </c>
      <c r="BH45" s="23">
        <f ca="1"/>
        <v>620.08804096481242</v>
      </c>
      <c r="BI45" s="23">
        <f ca="1"/>
        <v>620.08804096481242</v>
      </c>
      <c r="BJ45" s="23">
        <f ca="1"/>
        <v>620.08804096481242</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1159.8257345026707</v>
      </c>
      <c r="D46" s="23">
        <f ca="1"/>
        <v>1867.7211214524152</v>
      </c>
      <c r="E46" s="23">
        <f ca="1"/>
        <v>1846.81001670931</v>
      </c>
      <c r="F46" s="23">
        <f ca="1"/>
        <v>1845.6262663585464</v>
      </c>
      <c r="G46" s="23">
        <f ca="1"/>
        <v>1926.0704026660899</v>
      </c>
      <c r="H46" s="23">
        <f ca="1"/>
        <v>2014.3730180750508</v>
      </c>
      <c r="I46" s="23">
        <f ca="1"/>
        <v>2195.817015649789</v>
      </c>
      <c r="J46" s="23">
        <f ca="1"/>
        <v>2326.2217934472469</v>
      </c>
      <c r="K46" s="23">
        <f ca="1"/>
        <v>2396.8326627428219</v>
      </c>
      <c r="L46" s="23">
        <f ca="1"/>
        <v>2473.9318163936923</v>
      </c>
      <c r="M46" s="23">
        <f ca="1"/>
        <v>2544.6174599569795</v>
      </c>
      <c r="N46" s="23">
        <f ca="1"/>
        <v>2672.5741738515612</v>
      </c>
      <c r="O46" s="23">
        <f ca="1"/>
        <v>2831.4584524736506</v>
      </c>
      <c r="P46" s="23">
        <f ca="1"/>
        <v>2820.0506593527189</v>
      </c>
      <c r="Q46" s="23">
        <f ca="1"/>
        <v>2820.0506593527189</v>
      </c>
      <c r="R46" s="23">
        <f ca="1"/>
        <v>2820.0506593527189</v>
      </c>
      <c r="S46" s="23">
        <f ca="1"/>
        <v>2820.0506593527189</v>
      </c>
      <c r="T46" s="23">
        <f ca="1"/>
        <v>2820.0506593527189</v>
      </c>
      <c r="U46" s="23">
        <f ca="1"/>
        <v>2820.0506593527189</v>
      </c>
      <c r="V46" s="23">
        <f ca="1"/>
        <v>2820.0506593527189</v>
      </c>
      <c r="W46" s="23">
        <f ca="1"/>
        <v>2820.0506593527189</v>
      </c>
      <c r="X46" s="23">
        <f ca="1"/>
        <v>2820.0506593527189</v>
      </c>
      <c r="Y46" s="23">
        <f ca="1"/>
        <v>2820.0506593527189</v>
      </c>
      <c r="Z46" s="23">
        <f ca="1"/>
        <v>2820.0506593527189</v>
      </c>
      <c r="AA46" s="23">
        <f ca="1"/>
        <v>2820.0506593527189</v>
      </c>
      <c r="AB46" s="23">
        <f ca="1"/>
        <v>2820.0506593527189</v>
      </c>
      <c r="AC46" s="23">
        <f ca="1"/>
        <v>2820.0506593527189</v>
      </c>
      <c r="AD46" s="23">
        <f ca="1"/>
        <v>2820.0506593527189</v>
      </c>
      <c r="AE46" s="23">
        <f ca="1"/>
        <v>2820.0506593527189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375.38925359362969</v>
      </c>
      <c r="AI46" s="23">
        <f ca="1"/>
        <v>498.68614725950573</v>
      </c>
      <c r="AJ46" s="23">
        <f ca="1"/>
        <v>491.22976166452332</v>
      </c>
      <c r="AK46" s="23">
        <f ca="1"/>
        <v>491.67603577961427</v>
      </c>
      <c r="AL46" s="23">
        <f ca="1"/>
        <v>504.27389630979059</v>
      </c>
      <c r="AM46" s="23">
        <f ca="1"/>
        <v>537.62460625580911</v>
      </c>
      <c r="AN46" s="23">
        <f ca="1"/>
        <v>559.8917260483197</v>
      </c>
      <c r="AO46" s="23">
        <f ca="1"/>
        <v>581.72466915532448</v>
      </c>
      <c r="AP46" s="23">
        <f ca="1"/>
        <v>607.27092182842671</v>
      </c>
      <c r="AQ46" s="23">
        <f ca="1"/>
        <v>630.90159207389115</v>
      </c>
      <c r="AR46" s="23">
        <f ca="1"/>
        <v>653.87648255980378</v>
      </c>
      <c r="AS46" s="23">
        <f ca="1"/>
        <v>656.43782260762214</v>
      </c>
      <c r="AT46" s="23">
        <f ca="1"/>
        <v>683.2645622701923</v>
      </c>
      <c r="AU46" s="23">
        <f ca="1"/>
        <v>662.80535747365639</v>
      </c>
      <c r="AV46" s="23">
        <f ca="1"/>
        <v>662.80535747365639</v>
      </c>
      <c r="AW46" s="23">
        <f ca="1"/>
        <v>662.80535747365639</v>
      </c>
      <c r="AX46" s="23">
        <f ca="1"/>
        <v>662.80535747365639</v>
      </c>
      <c r="AY46" s="23">
        <f ca="1"/>
        <v>662.80535747365639</v>
      </c>
      <c r="AZ46" s="23">
        <f ca="1"/>
        <v>662.80535747365639</v>
      </c>
      <c r="BA46" s="23">
        <f ca="1"/>
        <v>662.80535747365639</v>
      </c>
      <c r="BB46" s="23">
        <f ca="1"/>
        <v>662.80535747365639</v>
      </c>
      <c r="BC46" s="23">
        <f ca="1"/>
        <v>662.80535747365639</v>
      </c>
      <c r="BD46" s="23">
        <f ca="1"/>
        <v>662.80535747365639</v>
      </c>
      <c r="BE46" s="23">
        <f ca="1"/>
        <v>662.80535747365639</v>
      </c>
      <c r="BF46" s="23">
        <f ca="1"/>
        <v>662.80535747365639</v>
      </c>
      <c r="BG46" s="23">
        <f ca="1"/>
        <v>662.80535747365639</v>
      </c>
      <c r="BH46" s="23">
        <f ca="1"/>
        <v>662.80535747365639</v>
      </c>
      <c r="BI46" s="23">
        <f ca="1"/>
        <v>662.80535747365639</v>
      </c>
      <c r="BJ46" s="23">
        <f ca="1"/>
        <v>662.80535747365639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f ca="1"/>
        <v>595.10385508687534</v>
      </c>
      <c r="D47" s="23">
        <f ca="1"/>
        <v>1629.6345900906797</v>
      </c>
      <c r="E47" s="23">
        <f ca="1"/>
        <v>1599.0683278833042</v>
      </c>
      <c r="F47" s="23">
        <f ca="1"/>
        <v>1597.3380116683563</v>
      </c>
      <c r="G47" s="23">
        <f ca="1"/>
        <v>1714.9251307435813</v>
      </c>
      <c r="H47" s="23">
        <f ca="1"/>
        <v>1843.9991767753679</v>
      </c>
      <c r="I47" s="23">
        <f ca="1"/>
        <v>2109.2202099994488</v>
      </c>
      <c r="J47" s="23">
        <f ca="1"/>
        <v>2299.8359943025484</v>
      </c>
      <c r="K47" s="23">
        <f ca="1"/>
        <v>2403.0495916755281</v>
      </c>
      <c r="L47" s="23">
        <f ca="1"/>
        <v>2515.7472695557972</v>
      </c>
      <c r="M47" s="23">
        <f ca="1"/>
        <v>2619.0701662652432</v>
      </c>
      <c r="N47" s="23">
        <f ca="1"/>
        <v>2806.1075569791474</v>
      </c>
      <c r="O47" s="23">
        <f ca="1"/>
        <v>3038.3525091542988</v>
      </c>
      <c r="P47" s="23">
        <f ca="1"/>
        <v>3021.677464960052</v>
      </c>
      <c r="Q47" s="23">
        <f ca="1"/>
        <v>3021.677464960052</v>
      </c>
      <c r="R47" s="23">
        <f ca="1"/>
        <v>3021.677464960052</v>
      </c>
      <c r="S47" s="23">
        <f ca="1"/>
        <v>3021.677464960052</v>
      </c>
      <c r="T47" s="23">
        <f ca="1"/>
        <v>3021.677464960052</v>
      </c>
      <c r="U47" s="23">
        <f ca="1"/>
        <v>3021.677464960052</v>
      </c>
      <c r="V47" s="23">
        <f ca="1"/>
        <v>3021.677464960052</v>
      </c>
      <c r="W47" s="23">
        <f ca="1"/>
        <v>3021.677464960052</v>
      </c>
      <c r="X47" s="23">
        <f ca="1"/>
        <v>3021.677464960052</v>
      </c>
      <c r="Y47" s="23">
        <f ca="1"/>
        <v>3021.677464960052</v>
      </c>
      <c r="Z47" s="23">
        <f ca="1"/>
        <v>3021.677464960052</v>
      </c>
      <c r="AA47" s="23">
        <f ca="1"/>
        <v>3021.677464960052</v>
      </c>
      <c r="AB47" s="23">
        <f ca="1"/>
        <v>3021.677464960052</v>
      </c>
      <c r="AC47" s="23">
        <f ca="1"/>
        <v>3021.677464960052</v>
      </c>
      <c r="AD47" s="23">
        <f ca="1"/>
        <v>3021.677464960052</v>
      </c>
      <c r="AE47" s="23">
        <f ca="1"/>
        <v>3021.677464960052</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374.38211841947577</v>
      </c>
      <c r="AI47" s="23">
        <f ca="1"/>
        <v>567.31892424849002</v>
      </c>
      <c r="AJ47" s="23">
        <f ca="1"/>
        <v>555.65106160448966</v>
      </c>
      <c r="AK47" s="23">
        <f ca="1"/>
        <v>556.3493979512524</v>
      </c>
      <c r="AL47" s="23">
        <f ca="1"/>
        <v>576.06271674384323</v>
      </c>
      <c r="AM47" s="23">
        <f ca="1"/>
        <v>628.25040175196636</v>
      </c>
      <c r="AN47" s="23">
        <f ca="1"/>
        <v>663.09432068654382</v>
      </c>
      <c r="AO47" s="23">
        <f ca="1"/>
        <v>697.25883351139487</v>
      </c>
      <c r="AP47" s="23">
        <f ca="1"/>
        <v>737.23398815726944</v>
      </c>
      <c r="AQ47" s="23">
        <f ca="1"/>
        <v>774.21161104137639</v>
      </c>
      <c r="AR47" s="23">
        <f ca="1"/>
        <v>810.16306004248122</v>
      </c>
      <c r="AS47" s="23">
        <f ca="1"/>
        <v>814.17108289508644</v>
      </c>
      <c r="AT47" s="23">
        <f ca="1"/>
        <v>856.14996255225697</v>
      </c>
      <c r="AU47" s="23">
        <f ca="1"/>
        <v>824.13509578730668</v>
      </c>
      <c r="AV47" s="23">
        <f ca="1"/>
        <v>824.13509578730668</v>
      </c>
      <c r="AW47" s="23">
        <f ca="1"/>
        <v>824.13509578730668</v>
      </c>
      <c r="AX47" s="23">
        <f ca="1"/>
        <v>824.13509578730668</v>
      </c>
      <c r="AY47" s="23">
        <f ca="1"/>
        <v>824.13509578730668</v>
      </c>
      <c r="AZ47" s="23">
        <f ca="1"/>
        <v>824.13509578730668</v>
      </c>
      <c r="BA47" s="23">
        <f ca="1"/>
        <v>824.13509578730668</v>
      </c>
      <c r="BB47" s="23">
        <f ca="1"/>
        <v>824.13509578730668</v>
      </c>
      <c r="BC47" s="23">
        <f ca="1"/>
        <v>824.13509578730668</v>
      </c>
      <c r="BD47" s="23">
        <f ca="1"/>
        <v>824.13509578730668</v>
      </c>
      <c r="BE47" s="23">
        <f ca="1"/>
        <v>824.13509578730668</v>
      </c>
      <c r="BF47" s="23">
        <f ca="1"/>
        <v>824.13509578730668</v>
      </c>
      <c r="BG47" s="23">
        <f ca="1"/>
        <v>824.13509578730668</v>
      </c>
      <c r="BH47" s="23">
        <f ca="1"/>
        <v>824.13509578730668</v>
      </c>
      <c r="BI47" s="23">
        <f ca="1"/>
        <v>824.13509578730668</v>
      </c>
      <c r="BJ47" s="23">
        <f ca="1"/>
        <v>824.13509578730668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f ca="1"/>
        <v>438.61065533314826</v>
      </c>
      <c r="E48" s="23">
        <f ca="1"/>
        <v>413.24664412175133</v>
      </c>
      <c r="F48" s="23">
        <f ca="1"/>
        <v>411.83204752088568</v>
      </c>
      <c r="G48" s="23">
        <f ca="1"/>
        <v>513.111897441172</v>
      </c>
      <c r="H48" s="23">
        <f ca="1"/>
        <v>636.1402704832376</v>
      </c>
      <c r="I48" s="23">
        <f ca="1"/>
        <v>924.26459926325015</v>
      </c>
      <c r="J48" s="23">
        <f ca="1"/>
        <v>1139.8067271357197</v>
      </c>
      <c r="K48" s="23">
        <f ca="1"/>
        <v>1256.5173053518947</v>
      </c>
      <c r="L48" s="23">
        <f ca="1"/>
        <v>1383.9521732743372</v>
      </c>
      <c r="M48" s="23">
        <f ca="1"/>
        <v>1500.7863436245218</v>
      </c>
      <c r="N48" s="23">
        <f ca="1"/>
        <v>1712.2821404368383</v>
      </c>
      <c r="O48" s="23">
        <f ca="1"/>
        <v>1974.8971770797293</v>
      </c>
      <c r="P48" s="23">
        <f ca="1"/>
        <v>1956.0415795690813</v>
      </c>
      <c r="Q48" s="23">
        <f ca="1"/>
        <v>1956.0415795690813</v>
      </c>
      <c r="R48" s="23">
        <f ca="1"/>
        <v>1956.0415795690813</v>
      </c>
      <c r="S48" s="23">
        <f ca="1"/>
        <v>1956.0415795690813</v>
      </c>
      <c r="T48" s="23">
        <f ca="1"/>
        <v>1956.0415795690813</v>
      </c>
      <c r="U48" s="23">
        <f ca="1"/>
        <v>1956.0415795690813</v>
      </c>
      <c r="V48" s="23">
        <f ca="1"/>
        <v>1956.0415795690813</v>
      </c>
      <c r="W48" s="23">
        <f ca="1"/>
        <v>1956.0415795690813</v>
      </c>
      <c r="X48" s="23">
        <f ca="1"/>
        <v>1956.0415795690813</v>
      </c>
      <c r="Y48" s="23">
        <f ca="1"/>
        <v>1956.0415795690813</v>
      </c>
      <c r="Z48" s="23">
        <f ca="1"/>
        <v>1956.0415795690813</v>
      </c>
      <c r="AA48" s="23">
        <f ca="1"/>
        <v>1956.0415795690813</v>
      </c>
      <c r="AB48" s="23">
        <f ca="1"/>
        <v>1956.0415795690813</v>
      </c>
      <c r="AC48" s="23">
        <f ca="1"/>
        <v>1956.0415795690813</v>
      </c>
      <c r="AD48" s="23">
        <f ca="1"/>
        <v>1956.0415795690813</v>
      </c>
      <c r="AE48" s="23">
        <f ca="1"/>
        <v>1956.0415795690813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f ca="1"/>
        <v>239.84730268403231</v>
      </c>
      <c r="AI48" s="23">
        <f ca="1"/>
        <v>609.6210985137476</v>
      </c>
      <c r="AJ48" s="23">
        <f ca="1"/>
        <v>587.19947086720504</v>
      </c>
      <c r="AK48" s="23">
        <f ca="1"/>
        <v>588.54143365995458</v>
      </c>
      <c r="AL48" s="23">
        <f ca="1"/>
        <v>626.42366686162177</v>
      </c>
      <c r="AM48" s="23">
        <f ca="1"/>
        <v>726.71048688078133</v>
      </c>
      <c r="AN48" s="23">
        <f ca="1"/>
        <v>793.66854080500161</v>
      </c>
      <c r="AO48" s="23">
        <f ca="1"/>
        <v>859.32100935528877</v>
      </c>
      <c r="AP48" s="23">
        <f ca="1"/>
        <v>936.13953730081573</v>
      </c>
      <c r="AQ48" s="23">
        <f ca="1"/>
        <v>1007.1978379389382</v>
      </c>
      <c r="AR48" s="23">
        <f ca="1"/>
        <v>1076.2841845519479</v>
      </c>
      <c r="AS48" s="23">
        <f ca="1"/>
        <v>1083.9862289401851</v>
      </c>
      <c r="AT48" s="23">
        <f ca="1"/>
        <v>1164.6552286884842</v>
      </c>
      <c r="AU48" s="23">
        <f ca="1"/>
        <v>1103.1336421169738</v>
      </c>
      <c r="AV48" s="23">
        <f ca="1"/>
        <v>1103.1336421169738</v>
      </c>
      <c r="AW48" s="23">
        <f ca="1"/>
        <v>1103.1336421169738</v>
      </c>
      <c r="AX48" s="23">
        <f ca="1"/>
        <v>1103.1336421169738</v>
      </c>
      <c r="AY48" s="23">
        <f ca="1"/>
        <v>1103.1336421169738</v>
      </c>
      <c r="AZ48" s="23">
        <f ca="1"/>
        <v>1103.1336421169738</v>
      </c>
      <c r="BA48" s="23">
        <f ca="1"/>
        <v>1103.1336421169738</v>
      </c>
      <c r="BB48" s="23">
        <f ca="1"/>
        <v>1103.1336421169738</v>
      </c>
      <c r="BC48" s="23">
        <f ca="1"/>
        <v>1103.1336421169738</v>
      </c>
      <c r="BD48" s="23">
        <f ca="1"/>
        <v>1103.1336421169738</v>
      </c>
      <c r="BE48" s="23">
        <f ca="1"/>
        <v>1103.1336421169738</v>
      </c>
      <c r="BF48" s="23">
        <f ca="1"/>
        <v>1103.1336421169738</v>
      </c>
      <c r="BG48" s="23">
        <f ca="1"/>
        <v>1103.1336421169738</v>
      </c>
      <c r="BH48" s="23">
        <f ca="1"/>
        <v>1103.1336421169738</v>
      </c>
      <c r="BI48" s="23">
        <f ca="1"/>
        <v>1103.1336421169738</v>
      </c>
      <c r="BJ48" s="23">
        <f ca="1"/>
        <v>1103.1336421169738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f ca="1"/>
        <v>3.4280578614954931</v>
      </c>
      <c r="J49" s="23">
        <f ca="1"/>
        <v>36.608497515317616</v>
      </c>
      <c r="K49" s="23">
        <f ca="1"/>
        <v>68.969455666992388</v>
      </c>
      <c r="L49" s="23">
        <f ca="1"/>
        <v>115.58307461575656</v>
      </c>
      <c r="M49" s="23">
        <f ca="1"/>
        <v>168.47619212156047</v>
      </c>
      <c r="N49" s="23">
        <f ca="1"/>
        <v>288.37444987729629</v>
      </c>
      <c r="O49" s="23">
        <f ca="1"/>
        <v>479.2894867698738</v>
      </c>
      <c r="P49" s="23">
        <f ca="1"/>
        <v>464.06505855233388</v>
      </c>
      <c r="Q49" s="23">
        <f ca="1"/>
        <v>464.06505855233388</v>
      </c>
      <c r="R49" s="23">
        <f ca="1"/>
        <v>464.06505855233388</v>
      </c>
      <c r="S49" s="23">
        <f ca="1"/>
        <v>464.06505855233388</v>
      </c>
      <c r="T49" s="23">
        <f ca="1"/>
        <v>464.06505855233388</v>
      </c>
      <c r="U49" s="23">
        <f ca="1"/>
        <v>464.06505855233388</v>
      </c>
      <c r="V49" s="23">
        <f ca="1"/>
        <v>464.06505855233388</v>
      </c>
      <c r="W49" s="23">
        <f ca="1"/>
        <v>464.06505855233388</v>
      </c>
      <c r="X49" s="23">
        <f ca="1"/>
        <v>464.06505855233388</v>
      </c>
      <c r="Y49" s="23">
        <f ca="1"/>
        <v>464.06505855233388</v>
      </c>
      <c r="Z49" s="23">
        <f ca="1"/>
        <v>464.06505855233388</v>
      </c>
      <c r="AA49" s="23">
        <f ca="1"/>
        <v>464.06505855233388</v>
      </c>
      <c r="AB49" s="23">
        <f ca="1"/>
        <v>464.06505855233388</v>
      </c>
      <c r="AC49" s="23">
        <f ca="1"/>
        <v>464.06505855233388</v>
      </c>
      <c r="AD49" s="23">
        <f ca="1"/>
        <v>464.06505855233388</v>
      </c>
      <c r="AE49" s="23">
        <f ca="1"/>
        <v>464.06505855233388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f ca="1"/>
        <v>218.91406874400437</v>
      </c>
      <c r="AJ49" s="23">
        <f ca="1"/>
        <v>191.3667668926268</v>
      </c>
      <c r="AK49" s="23">
        <f ca="1"/>
        <v>192.9659349450412</v>
      </c>
      <c r="AL49" s="23">
        <f ca="1"/>
        <v>240.70614222541036</v>
      </c>
      <c r="AM49" s="23">
        <f ca="1"/>
        <v>390.80951323959977</v>
      </c>
      <c r="AN49" s="23">
        <f ca="1"/>
        <v>509.619272533301</v>
      </c>
      <c r="AO49" s="23">
        <f ca="1"/>
        <v>640.07571150756712</v>
      </c>
      <c r="AP49" s="23">
        <f ca="1"/>
        <v>807.87172412696111</v>
      </c>
      <c r="AQ49" s="23">
        <f ca="1"/>
        <v>965.56706356502923</v>
      </c>
      <c r="AR49" s="23">
        <f ca="1"/>
        <v>1118.8861660743532</v>
      </c>
      <c r="AS49" s="23">
        <f ca="1"/>
        <v>1135.9788419934619</v>
      </c>
      <c r="AT49" s="23">
        <f ca="1"/>
        <v>1315.0026180083457</v>
      </c>
      <c r="AU49" s="23">
        <f ca="1"/>
        <v>1178.4715246661303</v>
      </c>
      <c r="AV49" s="23">
        <f ca="1"/>
        <v>1178.4715246661303</v>
      </c>
      <c r="AW49" s="23">
        <f ca="1"/>
        <v>1178.4715246661303</v>
      </c>
      <c r="AX49" s="23">
        <f ca="1"/>
        <v>1178.4715246661303</v>
      </c>
      <c r="AY49" s="23">
        <f ca="1"/>
        <v>1178.4715246661303</v>
      </c>
      <c r="AZ49" s="23">
        <f ca="1"/>
        <v>1178.4715246661303</v>
      </c>
      <c r="BA49" s="23">
        <f ca="1"/>
        <v>1178.4715246661303</v>
      </c>
      <c r="BB49" s="23">
        <f ca="1"/>
        <v>1178.4715246661303</v>
      </c>
      <c r="BC49" s="23">
        <f ca="1"/>
        <v>1178.4715246661303</v>
      </c>
      <c r="BD49" s="23">
        <f ca="1"/>
        <v>1178.4715246661303</v>
      </c>
      <c r="BE49" s="23">
        <f ca="1"/>
        <v>1178.4715246661303</v>
      </c>
      <c r="BF49" s="23">
        <f ca="1"/>
        <v>1178.4715246661303</v>
      </c>
      <c r="BG49" s="23">
        <f ca="1"/>
        <v>1178.4715246661303</v>
      </c>
      <c r="BH49" s="23">
        <f ca="1"/>
        <v>1178.4715246661303</v>
      </c>
      <c r="BI49" s="23">
        <f ca="1"/>
        <v>1178.4715246661303</v>
      </c>
      <c r="BJ49" s="23">
        <f ca="1"/>
        <v>1178.4715246661303</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f ca="1"/>
        <v>3.1349178765910386</v>
      </c>
      <c r="AQ50" s="23">
        <f ca="1"/>
        <v>28.419631094753747</v>
      </c>
      <c r="AR50" s="23">
        <f ca="1"/>
        <v>76.708734406166982</v>
      </c>
      <c r="AS50" s="23">
        <f ca="1"/>
        <v>83.510100068082423</v>
      </c>
      <c r="AT50" s="23">
        <f ca="1"/>
        <v>171.46100981447927</v>
      </c>
      <c r="AU50" s="23">
        <f ca="1"/>
        <v>101.63427819284524</v>
      </c>
      <c r="AV50" s="23">
        <f ca="1"/>
        <v>101.63427819284524</v>
      </c>
      <c r="AW50" s="23">
        <f ca="1"/>
        <v>101.63427819284524</v>
      </c>
      <c r="AX50" s="23">
        <f ca="1"/>
        <v>101.63427819284524</v>
      </c>
      <c r="AY50" s="23">
        <f ca="1"/>
        <v>101.63427819284524</v>
      </c>
      <c r="AZ50" s="23">
        <f ca="1"/>
        <v>101.63427819284524</v>
      </c>
      <c r="BA50" s="23">
        <f ca="1"/>
        <v>101.63427819284524</v>
      </c>
      <c r="BB50" s="23">
        <f ca="1"/>
        <v>101.63427819284524</v>
      </c>
      <c r="BC50" s="23">
        <f ca="1"/>
        <v>101.63427819284524</v>
      </c>
      <c r="BD50" s="23">
        <f ca="1"/>
        <v>101.63427819284524</v>
      </c>
      <c r="BE50" s="23">
        <f ca="1"/>
        <v>101.63427819284524</v>
      </c>
      <c r="BF50" s="23">
        <f ca="1"/>
        <v>101.63427819284524</v>
      </c>
      <c r="BG50" s="23">
        <f ca="1"/>
        <v>101.63427819284524</v>
      </c>
      <c r="BH50" s="23">
        <f ca="1"/>
        <v>101.63427819284524</v>
      </c>
      <c r="BI50" s="23">
        <f ca="1"/>
        <v>101.63427819284524</v>
      </c>
      <c r="BJ50" s="23">
        <f ca="1"/>
        <v>101.63427819284524</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114.50875177443388</v>
      </c>
      <c r="C60" s="31">
        <f ca="1">PowerFactor*SUM(C36:C59)</f>
        <v>3629.651276766203</v>
      </c>
      <c r="D60" s="31">
        <f t="shared" ca="1" si="4"/>
        <v>6389.8148474084128</v>
      </c>
      <c r="E60" s="31">
        <f t="shared" ca="1" si="4"/>
        <v>6295.8661660225689</v>
      </c>
      <c r="F60" s="31">
        <f t="shared" ca="1" si="4"/>
        <v>6290.5690807453111</v>
      </c>
      <c r="G60" s="31">
        <f t="shared" ca="1" si="4"/>
        <v>6655.6912586487724</v>
      </c>
      <c r="H60" s="31">
        <f t="shared" ca="1" si="4"/>
        <v>7068.3363605899231</v>
      </c>
      <c r="I60" s="31">
        <f t="shared" ca="1" si="4"/>
        <v>7954.9924914704379</v>
      </c>
      <c r="J60" s="31">
        <f t="shared" ca="1" si="4"/>
        <v>8631.419323514805</v>
      </c>
      <c r="K60" s="31">
        <f t="shared" ca="1" si="4"/>
        <v>9012.081837062593</v>
      </c>
      <c r="L60" s="31">
        <f t="shared" ca="1" si="4"/>
        <v>9439.0017092018206</v>
      </c>
      <c r="M60" s="31">
        <f t="shared" ca="1" si="4"/>
        <v>9840.5652204144317</v>
      </c>
      <c r="N60" s="31">
        <f t="shared" ca="1" si="4"/>
        <v>10591.634329307821</v>
      </c>
      <c r="O60" s="31">
        <f t="shared" ca="1" si="4"/>
        <v>11566.276318214157</v>
      </c>
      <c r="P60" s="31">
        <f t="shared" ca="1" si="4"/>
        <v>11494.780778660701</v>
      </c>
      <c r="Q60" s="31">
        <f t="shared" ca="1" si="4"/>
        <v>11494.780778660701</v>
      </c>
      <c r="R60" s="31">
        <f t="shared" ca="1" si="4"/>
        <v>11494.780778660701</v>
      </c>
      <c r="S60" s="31">
        <f t="shared" ca="1" si="4"/>
        <v>11494.780778660701</v>
      </c>
      <c r="T60" s="31">
        <f t="shared" ca="1" si="4"/>
        <v>11494.780778660701</v>
      </c>
      <c r="U60" s="31">
        <f t="shared" ca="1" si="4"/>
        <v>11494.780778660701</v>
      </c>
      <c r="V60" s="31">
        <f t="shared" ca="1" si="4"/>
        <v>11494.780778660701</v>
      </c>
      <c r="W60" s="31">
        <f t="shared" ca="1" si="4"/>
        <v>11494.780778660701</v>
      </c>
      <c r="X60" s="31">
        <f t="shared" ca="1" si="4"/>
        <v>11494.780778660701</v>
      </c>
      <c r="Y60" s="31">
        <f t="shared" ca="1" si="4"/>
        <v>11494.780778660701</v>
      </c>
      <c r="Z60" s="31">
        <f t="shared" ca="1" si="4"/>
        <v>11494.780778660701</v>
      </c>
      <c r="AA60" s="31">
        <f t="shared" ca="1" si="4"/>
        <v>11494.780778660701</v>
      </c>
      <c r="AB60" s="31">
        <f t="shared" ca="1" si="4"/>
        <v>11494.780778660701</v>
      </c>
      <c r="AC60" s="31">
        <f t="shared" ca="1" si="4"/>
        <v>11494.780778660701</v>
      </c>
      <c r="AD60" s="31">
        <f t="shared" ca="1" si="4"/>
        <v>11494.780778660701</v>
      </c>
      <c r="AE60" s="31">
        <f t="shared" ca="1" si="4"/>
        <v>11494.780778660701</v>
      </c>
      <c r="AF60" s="4" t="s">
        <v>859</v>
      </c>
      <c r="AG60" s="31">
        <f ca="1">SUM(AG36:AG59)</f>
        <v>463.1998282777962</v>
      </c>
      <c r="AH60" s="31">
        <f t="shared" ref="AH60:BJ60" ca="1" si="5">PowerFactor*SUM(AH36:AH59)</f>
        <v>2592.9116267696022</v>
      </c>
      <c r="AI60" s="31">
        <f t="shared" ca="1" si="5"/>
        <v>3797.0519190072105</v>
      </c>
      <c r="AJ60" s="31">
        <f t="shared" ca="1" si="5"/>
        <v>3709.8634742434319</v>
      </c>
      <c r="AK60" s="31">
        <f t="shared" ca="1" si="5"/>
        <v>3715.032240184421</v>
      </c>
      <c r="AL60" s="31">
        <f t="shared" ca="1" si="5"/>
        <v>3863.5385345588275</v>
      </c>
      <c r="AM60" s="31">
        <f t="shared" ca="1" si="5"/>
        <v>4280.4031175279088</v>
      </c>
      <c r="AN60" s="31">
        <f t="shared" ca="1" si="5"/>
        <v>4577.3201456686402</v>
      </c>
      <c r="AO60" s="31">
        <f t="shared" ca="1" si="5"/>
        <v>4882.4110189081384</v>
      </c>
      <c r="AP60" s="31">
        <f t="shared" ca="1" si="5"/>
        <v>5257.6779091187145</v>
      </c>
      <c r="AQ60" s="31">
        <f t="shared" ca="1" si="5"/>
        <v>5629.6718161783365</v>
      </c>
      <c r="AR60" s="31">
        <f t="shared" ca="1" si="5"/>
        <v>6015.0485126990625</v>
      </c>
      <c r="AS60" s="31">
        <f t="shared" ca="1" si="5"/>
        <v>6059.4298595425716</v>
      </c>
      <c r="AT60" s="31">
        <f t="shared" ca="1" si="5"/>
        <v>6540.982693618198</v>
      </c>
      <c r="AU60" s="31">
        <f t="shared" ca="1" si="5"/>
        <v>6170.978509221788</v>
      </c>
      <c r="AV60" s="31">
        <f t="shared" ca="1" si="5"/>
        <v>6170.978509221788</v>
      </c>
      <c r="AW60" s="31">
        <f t="shared" ca="1" si="5"/>
        <v>6170.978509221788</v>
      </c>
      <c r="AX60" s="31">
        <f t="shared" ca="1" si="5"/>
        <v>6170.978509221788</v>
      </c>
      <c r="AY60" s="31">
        <f t="shared" ca="1" si="5"/>
        <v>6170.978509221788</v>
      </c>
      <c r="AZ60" s="31">
        <f t="shared" ca="1" si="5"/>
        <v>6170.978509221788</v>
      </c>
      <c r="BA60" s="31">
        <f t="shared" ca="1" si="5"/>
        <v>6170.978509221788</v>
      </c>
      <c r="BB60" s="31">
        <f t="shared" ca="1" si="5"/>
        <v>6170.978509221788</v>
      </c>
      <c r="BC60" s="31">
        <f t="shared" ca="1" si="5"/>
        <v>6170.978509221788</v>
      </c>
      <c r="BD60" s="31">
        <f t="shared" ca="1" si="5"/>
        <v>6170.978509221788</v>
      </c>
      <c r="BE60" s="31">
        <f t="shared" ca="1" si="5"/>
        <v>6170.978509221788</v>
      </c>
      <c r="BF60" s="31">
        <f t="shared" ca="1" si="5"/>
        <v>6170.978509221788</v>
      </c>
      <c r="BG60" s="31">
        <f t="shared" ca="1" si="5"/>
        <v>6170.978509221788</v>
      </c>
      <c r="BH60" s="31">
        <f t="shared" ca="1" si="5"/>
        <v>6170.978509221788</v>
      </c>
      <c r="BI60" s="31">
        <f t="shared" ca="1" si="5"/>
        <v>6170.978509221788</v>
      </c>
      <c r="BJ60" s="31">
        <f t="shared" ca="1" si="5"/>
        <v>6170.978509221788</v>
      </c>
    </row>
    <row r="61" spans="1:62">
      <c r="A61" s="4" t="s">
        <v>894</v>
      </c>
      <c r="B61" s="31">
        <f t="shared" ref="B61:AE61" ca="1" si="6">B60*Probability_Weighting_for_50__POE_MDs</f>
        <v>80.15612624210371</v>
      </c>
      <c r="C61" s="31">
        <f t="shared" ca="1" si="6"/>
        <v>2540.7558937363419</v>
      </c>
      <c r="D61" s="31">
        <f t="shared" ca="1" si="6"/>
        <v>4472.870393185889</v>
      </c>
      <c r="E61" s="31">
        <f t="shared" ca="1" si="6"/>
        <v>4407.106316215798</v>
      </c>
      <c r="F61" s="31">
        <f t="shared" ca="1" si="6"/>
        <v>4403.3983565217177</v>
      </c>
      <c r="G61" s="31">
        <f t="shared" ca="1" si="6"/>
        <v>4658.9838810541405</v>
      </c>
      <c r="H61" s="31">
        <f t="shared" ca="1" si="6"/>
        <v>4947.8354524129454</v>
      </c>
      <c r="I61" s="31">
        <f t="shared" ca="1" si="6"/>
        <v>5568.4947440293063</v>
      </c>
      <c r="J61" s="31">
        <f t="shared" ca="1" si="6"/>
        <v>6041.9935264603628</v>
      </c>
      <c r="K61" s="31">
        <f t="shared" ca="1" si="6"/>
        <v>6308.4572859438149</v>
      </c>
      <c r="L61" s="31">
        <f t="shared" ca="1" si="6"/>
        <v>6607.3011964412744</v>
      </c>
      <c r="M61" s="31">
        <f t="shared" ca="1" si="6"/>
        <v>6888.3956542901014</v>
      </c>
      <c r="N61" s="31">
        <f t="shared" ca="1" si="6"/>
        <v>7414.1440305154738</v>
      </c>
      <c r="O61" s="31">
        <f t="shared" ca="1" si="6"/>
        <v>8096.3934227499094</v>
      </c>
      <c r="P61" s="31">
        <f t="shared" ca="1" si="6"/>
        <v>8046.3465450624899</v>
      </c>
      <c r="Q61" s="31">
        <f t="shared" ca="1" si="6"/>
        <v>8046.3465450624899</v>
      </c>
      <c r="R61" s="31">
        <f t="shared" ca="1" si="6"/>
        <v>8046.3465450624899</v>
      </c>
      <c r="S61" s="31">
        <f t="shared" ca="1" si="6"/>
        <v>8046.3465450624899</v>
      </c>
      <c r="T61" s="31">
        <f t="shared" ca="1" si="6"/>
        <v>8046.3465450624899</v>
      </c>
      <c r="U61" s="31">
        <f t="shared" ca="1" si="6"/>
        <v>8046.3465450624899</v>
      </c>
      <c r="V61" s="31">
        <f t="shared" ca="1" si="6"/>
        <v>8046.3465450624899</v>
      </c>
      <c r="W61" s="31">
        <f t="shared" ca="1" si="6"/>
        <v>8046.3465450624899</v>
      </c>
      <c r="X61" s="31">
        <f t="shared" ca="1" si="6"/>
        <v>8046.3465450624899</v>
      </c>
      <c r="Y61" s="31">
        <f t="shared" ca="1" si="6"/>
        <v>8046.3465450624899</v>
      </c>
      <c r="Z61" s="31">
        <f t="shared" ca="1" si="6"/>
        <v>8046.3465450624899</v>
      </c>
      <c r="AA61" s="31">
        <f t="shared" ca="1" si="6"/>
        <v>8046.3465450624899</v>
      </c>
      <c r="AB61" s="31">
        <f t="shared" ca="1" si="6"/>
        <v>8046.3465450624899</v>
      </c>
      <c r="AC61" s="31">
        <f t="shared" ca="1" si="6"/>
        <v>8046.3465450624899</v>
      </c>
      <c r="AD61" s="31">
        <f t="shared" ca="1" si="6"/>
        <v>8046.3465450624899</v>
      </c>
      <c r="AE61" s="31">
        <f t="shared" ca="1" si="6"/>
        <v>8046.3465450624899</v>
      </c>
      <c r="AF61" s="31" t="s">
        <v>895</v>
      </c>
      <c r="AG61" s="31">
        <f t="shared" ref="AG61:BJ61" ca="1" si="7">AG60*Probability_Weighting_for_10__POE_MDs</f>
        <v>138.95994848333885</v>
      </c>
      <c r="AH61" s="31">
        <f t="shared" ca="1" si="7"/>
        <v>777.87348803088059</v>
      </c>
      <c r="AI61" s="31">
        <f t="shared" ca="1" si="7"/>
        <v>1139.1155757021631</v>
      </c>
      <c r="AJ61" s="31">
        <f t="shared" ca="1" si="7"/>
        <v>1112.9590422730296</v>
      </c>
      <c r="AK61" s="31">
        <f t="shared" ca="1" si="7"/>
        <v>1114.5096720553263</v>
      </c>
      <c r="AL61" s="31">
        <f t="shared" ca="1" si="7"/>
        <v>1159.0615603676481</v>
      </c>
      <c r="AM61" s="31">
        <f t="shared" ca="1" si="7"/>
        <v>1284.1209352583726</v>
      </c>
      <c r="AN61" s="31">
        <f t="shared" ca="1" si="7"/>
        <v>1373.1960437005921</v>
      </c>
      <c r="AO61" s="31">
        <f t="shared" ca="1" si="7"/>
        <v>1464.7233056724415</v>
      </c>
      <c r="AP61" s="31">
        <f t="shared" ca="1" si="7"/>
        <v>1577.3033727356144</v>
      </c>
      <c r="AQ61" s="31">
        <f t="shared" ca="1" si="7"/>
        <v>1688.9015448535008</v>
      </c>
      <c r="AR61" s="31">
        <f t="shared" ca="1" si="7"/>
        <v>1804.5145538097188</v>
      </c>
      <c r="AS61" s="31">
        <f t="shared" ca="1" si="7"/>
        <v>1817.8289578627714</v>
      </c>
      <c r="AT61" s="31">
        <f t="shared" ca="1" si="7"/>
        <v>1962.2948080854594</v>
      </c>
      <c r="AU61" s="31">
        <f t="shared" ca="1" si="7"/>
        <v>1851.2935527665363</v>
      </c>
      <c r="AV61" s="31">
        <f t="shared" ca="1" si="7"/>
        <v>1851.2935527665363</v>
      </c>
      <c r="AW61" s="31">
        <f t="shared" ca="1" si="7"/>
        <v>1851.2935527665363</v>
      </c>
      <c r="AX61" s="31">
        <f t="shared" ca="1" si="7"/>
        <v>1851.2935527665363</v>
      </c>
      <c r="AY61" s="31">
        <f t="shared" ca="1" si="7"/>
        <v>1851.2935527665363</v>
      </c>
      <c r="AZ61" s="31">
        <f t="shared" ca="1" si="7"/>
        <v>1851.2935527665363</v>
      </c>
      <c r="BA61" s="31">
        <f t="shared" ca="1" si="7"/>
        <v>1851.2935527665363</v>
      </c>
      <c r="BB61" s="31">
        <f t="shared" ca="1" si="7"/>
        <v>1851.2935527665363</v>
      </c>
      <c r="BC61" s="31">
        <f t="shared" ca="1" si="7"/>
        <v>1851.2935527665363</v>
      </c>
      <c r="BD61" s="31">
        <f t="shared" ca="1" si="7"/>
        <v>1851.2935527665363</v>
      </c>
      <c r="BE61" s="31">
        <f t="shared" ca="1" si="7"/>
        <v>1851.2935527665363</v>
      </c>
      <c r="BF61" s="31">
        <f t="shared" ca="1" si="7"/>
        <v>1851.2935527665363</v>
      </c>
      <c r="BG61" s="31">
        <f t="shared" ca="1" si="7"/>
        <v>1851.2935527665363</v>
      </c>
      <c r="BH61" s="31">
        <f t="shared" ca="1" si="7"/>
        <v>1851.2935527665363</v>
      </c>
      <c r="BI61" s="31">
        <f t="shared" ca="1" si="7"/>
        <v>1851.2935527665363</v>
      </c>
      <c r="BJ61" s="31">
        <f t="shared" ca="1" si="7"/>
        <v>1851.2935527665363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0.52856933892741476</v>
      </c>
      <c r="C69" s="23">
        <f ca="1"/>
        <v>28.838834083612415</v>
      </c>
      <c r="D69" s="23">
        <f ca="1"/>
        <v>36.188648305394793</v>
      </c>
      <c r="E69" s="23" t="str">
        <f ca="1"/>
        <v/>
      </c>
      <c r="F69" s="23" t="str">
        <f ca="1"/>
        <v/>
      </c>
      <c r="G69" s="23" t="str">
        <f ca="1"/>
        <v/>
      </c>
      <c r="H69" s="23">
        <f ca="1"/>
        <v>1.0311188189057812</v>
      </c>
      <c r="I69" s="23">
        <f ca="1"/>
        <v>3.5868530788911248</v>
      </c>
      <c r="J69" s="23">
        <f ca="1"/>
        <v>6.8304454905574108</v>
      </c>
      <c r="K69" s="23">
        <f ca="1"/>
        <v>8.5109007731348463</v>
      </c>
      <c r="L69" s="23">
        <f ca="1"/>
        <v>9.9852157579617433</v>
      </c>
      <c r="M69" s="23">
        <f ca="1"/>
        <v>7.244015837935919</v>
      </c>
      <c r="N69" s="23">
        <f ca="1"/>
        <v>10.442341744559098</v>
      </c>
      <c r="O69" s="23">
        <f ca="1"/>
        <v>15.474240618730668</v>
      </c>
      <c r="P69" s="23">
        <f ca="1"/>
        <v>11.644169502872579</v>
      </c>
      <c r="Q69" s="23">
        <f ca="1"/>
        <v>11.644169502872579</v>
      </c>
      <c r="R69" s="23">
        <f ca="1"/>
        <v>11.644169502872579</v>
      </c>
      <c r="S69" s="23">
        <f ca="1"/>
        <v>11.644169502872579</v>
      </c>
      <c r="T69" s="23">
        <f ca="1"/>
        <v>11.644169502872579</v>
      </c>
      <c r="U69" s="23">
        <f ca="1"/>
        <v>11.644169502872579</v>
      </c>
      <c r="V69" s="23">
        <f ca="1"/>
        <v>11.644169502872579</v>
      </c>
      <c r="W69" s="23">
        <f ca="1"/>
        <v>11.644169502872579</v>
      </c>
      <c r="X69" s="23">
        <f ca="1"/>
        <v>11.644169502872579</v>
      </c>
      <c r="Y69" s="23">
        <f ca="1"/>
        <v>11.644169502872579</v>
      </c>
      <c r="Z69" s="23">
        <f ca="1"/>
        <v>11.644169502872579</v>
      </c>
      <c r="AA69" s="23">
        <f ca="1"/>
        <v>11.644169502872579</v>
      </c>
      <c r="AB69" s="23">
        <f ca="1"/>
        <v>11.644169502872579</v>
      </c>
      <c r="AC69" s="23">
        <f ca="1"/>
        <v>11.644169502872579</v>
      </c>
      <c r="AD69" s="23">
        <f ca="1"/>
        <v>11.644169502872579</v>
      </c>
      <c r="AE69" s="23">
        <f ca="1"/>
        <v>11.644169502872579</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5.6788963368988474</v>
      </c>
      <c r="AH69" s="23">
        <f ca="1"/>
        <v>33.632110763970189</v>
      </c>
      <c r="AI69" s="23">
        <f ca="1"/>
        <v>41.269196344424486</v>
      </c>
      <c r="AJ69" s="23" t="str">
        <f ca="1"/>
        <v/>
      </c>
      <c r="AK69" s="23">
        <f ca="1"/>
        <v>0.31130202332642093</v>
      </c>
      <c r="AL69" s="23">
        <f ca="1"/>
        <v>1.9504726823491614</v>
      </c>
      <c r="AM69" s="23">
        <f ca="1"/>
        <v>5.8365531016694057</v>
      </c>
      <c r="AN69" s="23">
        <f ca="1"/>
        <v>7.9519908269722421</v>
      </c>
      <c r="AO69" s="23">
        <f ca="1"/>
        <v>11.994073115786641</v>
      </c>
      <c r="AP69" s="23">
        <f ca="1"/>
        <v>24.294285668222258</v>
      </c>
      <c r="AQ69" s="23">
        <f ca="1"/>
        <v>14.138738725621153</v>
      </c>
      <c r="AR69" s="23">
        <f ca="1"/>
        <v>12.147659683088026</v>
      </c>
      <c r="AS69" s="23">
        <f ca="1"/>
        <v>14.819916478668128</v>
      </c>
      <c r="AT69" s="23">
        <f ca="1"/>
        <v>20.671871629180814</v>
      </c>
      <c r="AU69" s="23">
        <f ca="1"/>
        <v>16.699745093249184</v>
      </c>
      <c r="AV69" s="23">
        <f ca="1"/>
        <v>16.699745093249184</v>
      </c>
      <c r="AW69" s="23">
        <f ca="1"/>
        <v>16.699745093249184</v>
      </c>
      <c r="AX69" s="23">
        <f ca="1"/>
        <v>16.699745093249184</v>
      </c>
      <c r="AY69" s="23">
        <f ca="1"/>
        <v>16.699745093249184</v>
      </c>
      <c r="AZ69" s="23">
        <f ca="1"/>
        <v>16.699745093249184</v>
      </c>
      <c r="BA69" s="23">
        <f ca="1"/>
        <v>16.699745093249184</v>
      </c>
      <c r="BB69" s="23">
        <f ca="1"/>
        <v>16.699745093249184</v>
      </c>
      <c r="BC69" s="23">
        <f ca="1"/>
        <v>16.699745093249184</v>
      </c>
      <c r="BD69" s="23">
        <f ca="1"/>
        <v>16.699745093249184</v>
      </c>
      <c r="BE69" s="23">
        <f ca="1"/>
        <v>16.699745093249184</v>
      </c>
      <c r="BF69" s="23">
        <f ca="1"/>
        <v>16.699745093249184</v>
      </c>
      <c r="BG69" s="23">
        <f ca="1"/>
        <v>16.699745093249184</v>
      </c>
      <c r="BH69" s="23">
        <f ca="1"/>
        <v>16.699745093249184</v>
      </c>
      <c r="BI69" s="23">
        <f ca="1"/>
        <v>16.699745093249184</v>
      </c>
      <c r="BJ69" s="23">
        <f ca="1"/>
        <v>16.699745093249184</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2.0606423467743794E-2</v>
      </c>
      <c r="C70" s="23">
        <f ca="1"/>
        <v>33.378849238993133</v>
      </c>
      <c r="D70" s="23">
        <f ca="1"/>
        <v>42.109985329592959</v>
      </c>
      <c r="E70" s="23" t="str">
        <f ca="1"/>
        <v/>
      </c>
      <c r="F70" s="23" t="str">
        <f ca="1"/>
        <v/>
      </c>
      <c r="G70" s="23" t="str">
        <f ca="1"/>
        <v/>
      </c>
      <c r="H70" s="23">
        <f ca="1"/>
        <v>0.35070209954222087</v>
      </c>
      <c r="I70" s="23">
        <f ca="1"/>
        <v>3.3810185379071775</v>
      </c>
      <c r="J70" s="23">
        <f ca="1"/>
        <v>7.234210729454472</v>
      </c>
      <c r="K70" s="23">
        <f ca="1"/>
        <v>9.2304902711695593</v>
      </c>
      <c r="L70" s="23">
        <f ca="1"/>
        <v>10.981887569727739</v>
      </c>
      <c r="M70" s="23">
        <f ca="1"/>
        <v>7.7255073632246996</v>
      </c>
      <c r="N70" s="23">
        <f ca="1"/>
        <v>11.524925676419263</v>
      </c>
      <c r="O70" s="23">
        <f ca="1"/>
        <v>17.502518107847216</v>
      </c>
      <c r="P70" s="23">
        <f ca="1"/>
        <v>12.952624581270069</v>
      </c>
      <c r="Q70" s="23">
        <f ca="1"/>
        <v>12.952624581270069</v>
      </c>
      <c r="R70" s="23">
        <f ca="1"/>
        <v>12.952624581270069</v>
      </c>
      <c r="S70" s="23">
        <f ca="1"/>
        <v>12.952624581270069</v>
      </c>
      <c r="T70" s="23">
        <f ca="1"/>
        <v>12.952624581270069</v>
      </c>
      <c r="U70" s="23">
        <f ca="1"/>
        <v>12.952624581270069</v>
      </c>
      <c r="V70" s="23">
        <f ca="1"/>
        <v>12.952624581270069</v>
      </c>
      <c r="W70" s="23">
        <f ca="1"/>
        <v>12.952624581270069</v>
      </c>
      <c r="X70" s="23">
        <f ca="1"/>
        <v>12.952624581270069</v>
      </c>
      <c r="Y70" s="23">
        <f ca="1"/>
        <v>12.952624581270069</v>
      </c>
      <c r="Z70" s="23">
        <f ca="1"/>
        <v>12.952624581270069</v>
      </c>
      <c r="AA70" s="23">
        <f ca="1"/>
        <v>12.952624581270069</v>
      </c>
      <c r="AB70" s="23">
        <f ca="1"/>
        <v>12.952624581270069</v>
      </c>
      <c r="AC70" s="23">
        <f ca="1"/>
        <v>12.952624581270069</v>
      </c>
      <c r="AD70" s="23">
        <f ca="1"/>
        <v>12.952624581270069</v>
      </c>
      <c r="AE70" s="23">
        <f ca="1"/>
        <v>12.952624581270069</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5.8662397750580544</v>
      </c>
      <c r="AH70" s="23">
        <f ca="1"/>
        <v>39.072972893448352</v>
      </c>
      <c r="AI70" s="23">
        <f ca="1"/>
        <v>48.145370035254331</v>
      </c>
      <c r="AJ70" s="23" t="str">
        <f ca="1"/>
        <v/>
      </c>
      <c r="AK70" s="30" t="str">
        <f ca="1"/>
        <v/>
      </c>
      <c r="AL70" s="23">
        <f ca="1"/>
        <v>1.4370973030201346</v>
      </c>
      <c r="AM70" s="23">
        <f ca="1"/>
        <v>6.0535265046648945</v>
      </c>
      <c r="AN70" s="23">
        <f ca="1"/>
        <v>8.5665389582407148</v>
      </c>
      <c r="AO70" s="23">
        <f ca="1"/>
        <v>13.368288973696604</v>
      </c>
      <c r="AP70" s="23">
        <f ca="1"/>
        <v>27.980199764630171</v>
      </c>
      <c r="AQ70" s="23">
        <f ca="1"/>
        <v>15.916022391610577</v>
      </c>
      <c r="AR70" s="23">
        <f ca="1"/>
        <v>13.550740554149124</v>
      </c>
      <c r="AS70" s="23">
        <f ca="1"/>
        <v>16.725220486184973</v>
      </c>
      <c r="AT70" s="23">
        <f ca="1"/>
        <v>23.676990323276421</v>
      </c>
      <c r="AU70" s="23">
        <f ca="1"/>
        <v>18.958343523807894</v>
      </c>
      <c r="AV70" s="23">
        <f ca="1"/>
        <v>18.958343523807894</v>
      </c>
      <c r="AW70" s="23">
        <f ca="1"/>
        <v>18.958343523807894</v>
      </c>
      <c r="AX70" s="23">
        <f ca="1"/>
        <v>18.958343523807894</v>
      </c>
      <c r="AY70" s="23">
        <f ca="1"/>
        <v>18.958343523807894</v>
      </c>
      <c r="AZ70" s="23">
        <f ca="1"/>
        <v>18.958343523807894</v>
      </c>
      <c r="BA70" s="23">
        <f ca="1"/>
        <v>18.958343523807894</v>
      </c>
      <c r="BB70" s="23">
        <f ca="1"/>
        <v>18.958343523807894</v>
      </c>
      <c r="BC70" s="23">
        <f ca="1"/>
        <v>18.958343523807894</v>
      </c>
      <c r="BD70" s="23">
        <f ca="1"/>
        <v>18.958343523807894</v>
      </c>
      <c r="BE70" s="23">
        <f ca="1"/>
        <v>18.958343523807894</v>
      </c>
      <c r="BF70" s="23">
        <f ca="1"/>
        <v>18.958343523807894</v>
      </c>
      <c r="BG70" s="23">
        <f ca="1"/>
        <v>18.958343523807894</v>
      </c>
      <c r="BH70" s="23">
        <f ca="1"/>
        <v>18.958343523807894</v>
      </c>
      <c r="BI70" s="23">
        <f ca="1"/>
        <v>18.958343523807894</v>
      </c>
      <c r="BJ70" s="23">
        <f ca="1"/>
        <v>18.958343523807894</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64.302195155302883</v>
      </c>
      <c r="D71" s="23">
        <f ca="1"/>
        <v>81.587185385424263</v>
      </c>
      <c r="E71" s="23" t="str">
        <f ca="1"/>
        <v/>
      </c>
      <c r="F71" s="23" t="str">
        <f ca="1"/>
        <v/>
      </c>
      <c r="G71" s="23" t="str">
        <f ca="1"/>
        <v/>
      </c>
      <c r="H71" s="23" t="str">
        <f ca="1"/>
        <v/>
      </c>
      <c r="I71" s="23">
        <f ca="1"/>
        <v>4.9156267622900147</v>
      </c>
      <c r="J71" s="23">
        <f ca="1"/>
        <v>12.543773740480061</v>
      </c>
      <c r="K71" s="23">
        <f ca="1"/>
        <v>16.495799229154617</v>
      </c>
      <c r="L71" s="23">
        <f ca="1"/>
        <v>19.963032459802811</v>
      </c>
      <c r="M71" s="23">
        <f ca="1"/>
        <v>13.516391441852601</v>
      </c>
      <c r="N71" s="23">
        <f ca="1"/>
        <v>21.038082518735283</v>
      </c>
      <c r="O71" s="23">
        <f ca="1"/>
        <v>32.871894946435255</v>
      </c>
      <c r="P71" s="23">
        <f ca="1"/>
        <v>23.864491518186078</v>
      </c>
      <c r="Q71" s="23">
        <f ca="1"/>
        <v>23.864491518186078</v>
      </c>
      <c r="R71" s="23">
        <f ca="1"/>
        <v>23.864491518186078</v>
      </c>
      <c r="S71" s="23">
        <f ca="1"/>
        <v>23.864491518186078</v>
      </c>
      <c r="T71" s="23">
        <f ca="1"/>
        <v>23.864491518186078</v>
      </c>
      <c r="U71" s="23">
        <f ca="1"/>
        <v>23.864491518186078</v>
      </c>
      <c r="V71" s="23">
        <f ca="1"/>
        <v>23.864491518186078</v>
      </c>
      <c r="W71" s="23">
        <f ca="1"/>
        <v>23.864491518186078</v>
      </c>
      <c r="X71" s="23">
        <f ca="1"/>
        <v>23.864491518186078</v>
      </c>
      <c r="Y71" s="23">
        <f ca="1"/>
        <v>23.864491518186078</v>
      </c>
      <c r="Z71" s="23">
        <f ca="1"/>
        <v>23.864491518186078</v>
      </c>
      <c r="AA71" s="23">
        <f ca="1"/>
        <v>23.864491518186078</v>
      </c>
      <c r="AB71" s="23">
        <f ca="1"/>
        <v>23.864491518186078</v>
      </c>
      <c r="AC71" s="23">
        <f ca="1"/>
        <v>23.864491518186078</v>
      </c>
      <c r="AD71" s="23">
        <f ca="1"/>
        <v>23.864491518186078</v>
      </c>
      <c r="AE71" s="23">
        <f ca="1"/>
        <v>23.864491518186078</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9.8356078916749912</v>
      </c>
      <c r="AH71" s="23">
        <f ca="1"/>
        <v>75.574825740264885</v>
      </c>
      <c r="AI71" s="23">
        <f ca="1"/>
        <v>93.535408914398602</v>
      </c>
      <c r="AJ71" s="23" t="str">
        <f ca="1"/>
        <v/>
      </c>
      <c r="AK71" s="30" t="str">
        <f ca="1"/>
        <v/>
      </c>
      <c r="AL71" s="23">
        <f ca="1"/>
        <v>1.0672547744425787</v>
      </c>
      <c r="AM71" s="23">
        <f ca="1"/>
        <v>10.20637857465301</v>
      </c>
      <c r="AN71" s="23">
        <f ca="1"/>
        <v>15.181377848229515</v>
      </c>
      <c r="AO71" s="23">
        <f ca="1"/>
        <v>24.687380416898545</v>
      </c>
      <c r="AP71" s="23">
        <f ca="1"/>
        <v>53.61451345478735</v>
      </c>
      <c r="AQ71" s="23">
        <f ca="1"/>
        <v>29.731116624951586</v>
      </c>
      <c r="AR71" s="23">
        <f ca="1"/>
        <v>25.048578977185251</v>
      </c>
      <c r="AS71" s="23">
        <f ca="1"/>
        <v>31.333082395936401</v>
      </c>
      <c r="AT71" s="23">
        <f ca="1"/>
        <v>45.09546938307178</v>
      </c>
      <c r="AU71" s="23">
        <f ca="1"/>
        <v>35.753985871433578</v>
      </c>
      <c r="AV71" s="23">
        <f ca="1"/>
        <v>35.753985871433578</v>
      </c>
      <c r="AW71" s="23">
        <f ca="1"/>
        <v>35.753985871433578</v>
      </c>
      <c r="AX71" s="23">
        <f ca="1"/>
        <v>35.753985871433578</v>
      </c>
      <c r="AY71" s="23">
        <f ca="1"/>
        <v>35.753985871433578</v>
      </c>
      <c r="AZ71" s="23">
        <f ca="1"/>
        <v>35.753985871433578</v>
      </c>
      <c r="BA71" s="23">
        <f ca="1"/>
        <v>35.753985871433578</v>
      </c>
      <c r="BB71" s="23">
        <f ca="1"/>
        <v>35.753985871433578</v>
      </c>
      <c r="BC71" s="23">
        <f ca="1"/>
        <v>35.753985871433578</v>
      </c>
      <c r="BD71" s="23">
        <f ca="1"/>
        <v>35.753985871433578</v>
      </c>
      <c r="BE71" s="23">
        <f ca="1"/>
        <v>35.753985871433578</v>
      </c>
      <c r="BF71" s="23">
        <f ca="1"/>
        <v>35.753985871433578</v>
      </c>
      <c r="BG71" s="23">
        <f ca="1"/>
        <v>35.753985871433578</v>
      </c>
      <c r="BH71" s="23">
        <f ca="1"/>
        <v>35.753985871433578</v>
      </c>
      <c r="BI71" s="23">
        <f ca="1"/>
        <v>35.753985871433578</v>
      </c>
      <c r="BJ71" s="23">
        <f ca="1"/>
        <v>35.753985871433578</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181.85682051383341</v>
      </c>
      <c r="D72" s="23">
        <f ca="1"/>
        <v>232.91402242434609</v>
      </c>
      <c r="E72" s="23" t="str">
        <f ca="1"/>
        <v/>
      </c>
      <c r="F72" s="23" t="str">
        <f ca="1"/>
        <v/>
      </c>
      <c r="G72" s="23" t="str">
        <f ca="1"/>
        <v/>
      </c>
      <c r="H72" s="23" t="str">
        <f ca="1"/>
        <v/>
      </c>
      <c r="I72" s="23">
        <f ca="1"/>
        <v>6.438033876010441</v>
      </c>
      <c r="J72" s="23">
        <f ca="1"/>
        <v>28.97040648851041</v>
      </c>
      <c r="K72" s="23">
        <f ca="1"/>
        <v>40.644081778133767</v>
      </c>
      <c r="L72" s="23">
        <f ca="1"/>
        <v>50.885755320971448</v>
      </c>
      <c r="M72" s="23">
        <f ca="1"/>
        <v>31.843369544872342</v>
      </c>
      <c r="N72" s="23">
        <f ca="1"/>
        <v>54.061287802741184</v>
      </c>
      <c r="O72" s="23">
        <f ca="1"/>
        <v>89.016549127639678</v>
      </c>
      <c r="P72" s="23">
        <f ca="1"/>
        <v>62.410065154965103</v>
      </c>
      <c r="Q72" s="23">
        <f ca="1"/>
        <v>62.410065154965103</v>
      </c>
      <c r="R72" s="23">
        <f ca="1"/>
        <v>62.410065154965103</v>
      </c>
      <c r="S72" s="23">
        <f ca="1"/>
        <v>62.410065154965103</v>
      </c>
      <c r="T72" s="23">
        <f ca="1"/>
        <v>62.410065154965103</v>
      </c>
      <c r="U72" s="23">
        <f ca="1"/>
        <v>62.410065154965103</v>
      </c>
      <c r="V72" s="23">
        <f ca="1"/>
        <v>62.410065154965103</v>
      </c>
      <c r="W72" s="23">
        <f ca="1"/>
        <v>62.410065154965103</v>
      </c>
      <c r="X72" s="23">
        <f ca="1"/>
        <v>62.410065154965103</v>
      </c>
      <c r="Y72" s="23">
        <f ca="1"/>
        <v>62.410065154965103</v>
      </c>
      <c r="Z72" s="23">
        <f ca="1"/>
        <v>62.410065154965103</v>
      </c>
      <c r="AA72" s="23">
        <f ca="1"/>
        <v>62.410065154965103</v>
      </c>
      <c r="AB72" s="23">
        <f ca="1"/>
        <v>62.410065154965103</v>
      </c>
      <c r="AC72" s="23">
        <f ca="1"/>
        <v>62.410065154965103</v>
      </c>
      <c r="AD72" s="23">
        <f ca="1"/>
        <v>62.410065154965103</v>
      </c>
      <c r="AE72" s="23">
        <f ca="1"/>
        <v>62.410065154965103</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20.970901212039976</v>
      </c>
      <c r="AH72" s="23">
        <f ca="1"/>
        <v>215.15443701095214</v>
      </c>
      <c r="AI72" s="23">
        <f ca="1"/>
        <v>268.20723654070099</v>
      </c>
      <c r="AJ72" s="23" t="str">
        <f ca="1"/>
        <v/>
      </c>
      <c r="AK72" s="30" t="str">
        <f ca="1"/>
        <v/>
      </c>
      <c r="AL72" s="23">
        <f ca="1"/>
        <v>1.113435521697378E-2</v>
      </c>
      <c r="AM72" s="23">
        <f ca="1"/>
        <v>22.066100767913454</v>
      </c>
      <c r="AN72" s="23">
        <f ca="1"/>
        <v>36.761483237554948</v>
      </c>
      <c r="AO72" s="23">
        <f ca="1"/>
        <v>64.840752363469605</v>
      </c>
      <c r="AP72" s="23">
        <f ca="1"/>
        <v>150.28705302923362</v>
      </c>
      <c r="AQ72" s="23">
        <f ca="1"/>
        <v>79.739173162641734</v>
      </c>
      <c r="AR72" s="23">
        <f ca="1"/>
        <v>65.907677341547256</v>
      </c>
      <c r="AS72" s="23">
        <f ca="1"/>
        <v>84.471133593858511</v>
      </c>
      <c r="AT72" s="23">
        <f ca="1"/>
        <v>125.12310746355075</v>
      </c>
      <c r="AU72" s="23">
        <f ca="1"/>
        <v>97.529802321480872</v>
      </c>
      <c r="AV72" s="23">
        <f ca="1"/>
        <v>97.529802321480872</v>
      </c>
      <c r="AW72" s="23">
        <f ca="1"/>
        <v>97.529802321480872</v>
      </c>
      <c r="AX72" s="23">
        <f ca="1"/>
        <v>97.529802321480872</v>
      </c>
      <c r="AY72" s="23">
        <f ca="1"/>
        <v>97.529802321480872</v>
      </c>
      <c r="AZ72" s="23">
        <f ca="1"/>
        <v>97.529802321480872</v>
      </c>
      <c r="BA72" s="23">
        <f ca="1"/>
        <v>97.529802321480872</v>
      </c>
      <c r="BB72" s="23">
        <f ca="1"/>
        <v>97.529802321480872</v>
      </c>
      <c r="BC72" s="23">
        <f ca="1"/>
        <v>97.529802321480872</v>
      </c>
      <c r="BD72" s="23">
        <f ca="1"/>
        <v>97.529802321480872</v>
      </c>
      <c r="BE72" s="23">
        <f ca="1"/>
        <v>97.529802321480872</v>
      </c>
      <c r="BF72" s="23">
        <f ca="1"/>
        <v>97.529802321480872</v>
      </c>
      <c r="BG72" s="23">
        <f ca="1"/>
        <v>97.529802321480872</v>
      </c>
      <c r="BH72" s="23">
        <f ca="1"/>
        <v>97.529802321480872</v>
      </c>
      <c r="BI72" s="23">
        <f ca="1"/>
        <v>97.529802321480872</v>
      </c>
      <c r="BJ72" s="23">
        <f ca="1"/>
        <v>97.529802321480872</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893.09031496903322</v>
      </c>
      <c r="D73" s="23">
        <f ca="1"/>
        <v>1174.5992797852414</v>
      </c>
      <c r="E73" s="23" t="str">
        <f ca="1"/>
        <v/>
      </c>
      <c r="F73" s="23" t="str">
        <f ca="1"/>
        <v/>
      </c>
      <c r="G73" s="23" t="str">
        <f ca="1"/>
        <v/>
      </c>
      <c r="H73" s="23" t="str">
        <f ca="1"/>
        <v/>
      </c>
      <c r="I73" s="23">
        <f ca="1"/>
        <v>8.3453433957439732E-2</v>
      </c>
      <c r="J73" s="23">
        <f ca="1"/>
        <v>53.32560181715715</v>
      </c>
      <c r="K73" s="23">
        <f ca="1"/>
        <v>114.49982405215161</v>
      </c>
      <c r="L73" s="23">
        <f ca="1"/>
        <v>170.96831055642585</v>
      </c>
      <c r="M73" s="23">
        <f ca="1"/>
        <v>66.851680007435704</v>
      </c>
      <c r="N73" s="23">
        <f ca="1"/>
        <v>188.47692497775768</v>
      </c>
      <c r="O73" s="23">
        <f ca="1"/>
        <v>381.20623763572542</v>
      </c>
      <c r="P73" s="23">
        <f ca="1"/>
        <v>234.50873992180462</v>
      </c>
      <c r="Q73" s="23">
        <f ca="1"/>
        <v>234.50873992180462</v>
      </c>
      <c r="R73" s="23">
        <f ca="1"/>
        <v>234.50873992180462</v>
      </c>
      <c r="S73" s="23">
        <f ca="1"/>
        <v>234.50873992180462</v>
      </c>
      <c r="T73" s="23">
        <f ca="1"/>
        <v>234.50873992180462</v>
      </c>
      <c r="U73" s="23">
        <f ca="1"/>
        <v>234.50873992180462</v>
      </c>
      <c r="V73" s="23">
        <f ca="1"/>
        <v>234.50873992180462</v>
      </c>
      <c r="W73" s="23">
        <f ca="1"/>
        <v>234.50873992180462</v>
      </c>
      <c r="X73" s="23">
        <f ca="1"/>
        <v>234.50873992180462</v>
      </c>
      <c r="Y73" s="23">
        <f ca="1"/>
        <v>234.50873992180462</v>
      </c>
      <c r="Z73" s="23">
        <f ca="1"/>
        <v>234.50873992180462</v>
      </c>
      <c r="AA73" s="23">
        <f ca="1"/>
        <v>234.50873992180462</v>
      </c>
      <c r="AB73" s="23">
        <f ca="1"/>
        <v>234.50873992180462</v>
      </c>
      <c r="AC73" s="23">
        <f ca="1"/>
        <v>234.50873992180462</v>
      </c>
      <c r="AD73" s="23">
        <f ca="1"/>
        <v>234.50873992180462</v>
      </c>
      <c r="AE73" s="23">
        <f ca="1"/>
        <v>234.50873992180462</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23.478399956491145</v>
      </c>
      <c r="AH73" s="23">
        <f ca="1"/>
        <v>1076.6800378719827</v>
      </c>
      <c r="AI73" s="23">
        <f ca="1"/>
        <v>1369.1919287977244</v>
      </c>
      <c r="AJ73" s="23" t="str">
        <f ca="1"/>
        <v/>
      </c>
      <c r="AK73" s="30" t="str">
        <f ca="1"/>
        <v/>
      </c>
      <c r="AL73" s="23" t="str">
        <f ca="1"/>
        <v/>
      </c>
      <c r="AM73" s="23">
        <f ca="1"/>
        <v>26.873162918067397</v>
      </c>
      <c r="AN73" s="23">
        <f ca="1"/>
        <v>93.092730536315742</v>
      </c>
      <c r="AO73" s="23">
        <f ca="1"/>
        <v>247.9105757892967</v>
      </c>
      <c r="AP73" s="23">
        <f ca="1"/>
        <v>719.02725958157839</v>
      </c>
      <c r="AQ73" s="23">
        <f ca="1"/>
        <v>330.05450181019421</v>
      </c>
      <c r="AR73" s="23">
        <f ca="1"/>
        <v>253.79317285447834</v>
      </c>
      <c r="AS73" s="23">
        <f ca="1"/>
        <v>356.14463665302839</v>
      </c>
      <c r="AT73" s="23">
        <f ca="1"/>
        <v>580.28334096060428</v>
      </c>
      <c r="AU73" s="23">
        <f ca="1"/>
        <v>428.14490650396698</v>
      </c>
      <c r="AV73" s="23">
        <f ca="1"/>
        <v>428.14490650396698</v>
      </c>
      <c r="AW73" s="23">
        <f ca="1"/>
        <v>428.14490650396698</v>
      </c>
      <c r="AX73" s="23">
        <f ca="1"/>
        <v>428.14490650396698</v>
      </c>
      <c r="AY73" s="23">
        <f ca="1"/>
        <v>428.14490650396698</v>
      </c>
      <c r="AZ73" s="23">
        <f ca="1"/>
        <v>428.14490650396698</v>
      </c>
      <c r="BA73" s="23">
        <f ca="1"/>
        <v>428.14490650396698</v>
      </c>
      <c r="BB73" s="23">
        <f ca="1"/>
        <v>428.14490650396698</v>
      </c>
      <c r="BC73" s="23">
        <f ca="1"/>
        <v>428.14490650396698</v>
      </c>
      <c r="BD73" s="23">
        <f ca="1"/>
        <v>428.14490650396698</v>
      </c>
      <c r="BE73" s="23">
        <f ca="1"/>
        <v>428.14490650396698</v>
      </c>
      <c r="BF73" s="23">
        <f ca="1"/>
        <v>428.14490650396698</v>
      </c>
      <c r="BG73" s="23">
        <f ca="1"/>
        <v>428.14490650396698</v>
      </c>
      <c r="BH73" s="23">
        <f ca="1"/>
        <v>428.14490650396698</v>
      </c>
      <c r="BI73" s="23">
        <f ca="1"/>
        <v>428.14490650396698</v>
      </c>
      <c r="BJ73" s="23">
        <f ca="1"/>
        <v>428.14490650396698</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1762.1241788288137</v>
      </c>
      <c r="D74" s="23">
        <f ca="1"/>
        <v>2449.8304140528953</v>
      </c>
      <c r="E74" s="23" t="str">
        <f ca="1"/>
        <v/>
      </c>
      <c r="F74" s="23" t="str">
        <f ca="1"/>
        <v/>
      </c>
      <c r="G74" s="23" t="str">
        <f ca="1"/>
        <v/>
      </c>
      <c r="H74" s="23" t="str">
        <f ca="1"/>
        <v/>
      </c>
      <c r="I74" s="23" t="str">
        <f ca="1"/>
        <v/>
      </c>
      <c r="J74" s="23" t="str">
        <f ca="1"/>
        <v/>
      </c>
      <c r="K74" s="23">
        <f ca="1"/>
        <v>6.9637202324375647</v>
      </c>
      <c r="L74" s="23">
        <f ca="1"/>
        <v>54.457537729625209</v>
      </c>
      <c r="M74" s="23" t="str">
        <f ca="1"/>
        <v/>
      </c>
      <c r="N74" s="23">
        <f ca="1"/>
        <v>78.011642028058915</v>
      </c>
      <c r="O74" s="23">
        <f ca="1"/>
        <v>511.62804658707984</v>
      </c>
      <c r="P74" s="23">
        <f ca="1"/>
        <v>159.13497582036987</v>
      </c>
      <c r="Q74" s="23">
        <f ca="1"/>
        <v>159.13497582036987</v>
      </c>
      <c r="R74" s="23">
        <f ca="1"/>
        <v>159.13497582036987</v>
      </c>
      <c r="S74" s="23">
        <f ca="1"/>
        <v>159.13497582036987</v>
      </c>
      <c r="T74" s="23">
        <f ca="1"/>
        <v>159.13497582036987</v>
      </c>
      <c r="U74" s="23">
        <f ca="1"/>
        <v>159.13497582036987</v>
      </c>
      <c r="V74" s="23">
        <f ca="1"/>
        <v>159.13497582036987</v>
      </c>
      <c r="W74" s="23">
        <f ca="1"/>
        <v>159.13497582036987</v>
      </c>
      <c r="X74" s="23">
        <f ca="1"/>
        <v>159.13497582036987</v>
      </c>
      <c r="Y74" s="23">
        <f ca="1"/>
        <v>159.13497582036987</v>
      </c>
      <c r="Z74" s="23">
        <f ca="1"/>
        <v>159.13497582036987</v>
      </c>
      <c r="AA74" s="23">
        <f ca="1"/>
        <v>159.13497582036987</v>
      </c>
      <c r="AB74" s="23">
        <f ca="1"/>
        <v>159.13497582036987</v>
      </c>
      <c r="AC74" s="23">
        <f ca="1"/>
        <v>159.13497582036987</v>
      </c>
      <c r="AD74" s="23">
        <f ca="1"/>
        <v>159.13497582036987</v>
      </c>
      <c r="AE74" s="23">
        <f ca="1"/>
        <v>159.13497582036987</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2210.6207204783864</v>
      </c>
      <c r="AI74" s="23">
        <f ca="1"/>
        <v>2925.2063159962895</v>
      </c>
      <c r="AJ74" s="23" t="str">
        <f ca="1"/>
        <v/>
      </c>
      <c r="AK74" s="30" t="str">
        <f ca="1"/>
        <v/>
      </c>
      <c r="AL74" s="23" t="str">
        <f ca="1"/>
        <v/>
      </c>
      <c r="AM74" s="23" t="str">
        <f ca="1"/>
        <v/>
      </c>
      <c r="AN74" s="23">
        <f ca="1"/>
        <v>0.67130500203271704</v>
      </c>
      <c r="AO74" s="23">
        <f ca="1"/>
        <v>187.85776943924023</v>
      </c>
      <c r="AP74" s="23">
        <f ca="1"/>
        <v>1336.9006034792321</v>
      </c>
      <c r="AQ74" s="23">
        <f ca="1"/>
        <v>386.66802020667757</v>
      </c>
      <c r="AR74" s="23">
        <f ca="1"/>
        <v>201.17774610016167</v>
      </c>
      <c r="AS74" s="23">
        <f ca="1"/>
        <v>450.40435066765849</v>
      </c>
      <c r="AT74" s="23">
        <f ca="1"/>
        <v>997.95914917293192</v>
      </c>
      <c r="AU74" s="23">
        <f ca="1"/>
        <v>626.29585219278499</v>
      </c>
      <c r="AV74" s="23">
        <f ca="1"/>
        <v>626.29585219278499</v>
      </c>
      <c r="AW74" s="23">
        <f ca="1"/>
        <v>626.29585219278499</v>
      </c>
      <c r="AX74" s="23">
        <f ca="1"/>
        <v>626.29585219278499</v>
      </c>
      <c r="AY74" s="23">
        <f ca="1"/>
        <v>626.29585219278499</v>
      </c>
      <c r="AZ74" s="23">
        <f ca="1"/>
        <v>626.29585219278499</v>
      </c>
      <c r="BA74" s="23">
        <f ca="1"/>
        <v>626.29585219278499</v>
      </c>
      <c r="BB74" s="23">
        <f ca="1"/>
        <v>626.29585219278499</v>
      </c>
      <c r="BC74" s="23">
        <f ca="1"/>
        <v>626.29585219278499</v>
      </c>
      <c r="BD74" s="23">
        <f ca="1"/>
        <v>626.29585219278499</v>
      </c>
      <c r="BE74" s="23">
        <f ca="1"/>
        <v>626.29585219278499</v>
      </c>
      <c r="BF74" s="23">
        <f ca="1"/>
        <v>626.29585219278499</v>
      </c>
      <c r="BG74" s="23">
        <f ca="1"/>
        <v>626.29585219278499</v>
      </c>
      <c r="BH74" s="23">
        <f ca="1"/>
        <v>626.29585219278499</v>
      </c>
      <c r="BI74" s="23">
        <f ca="1"/>
        <v>626.29585219278499</v>
      </c>
      <c r="BJ74" s="23">
        <f ca="1"/>
        <v>626.29585219278499</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2007.5732451084125</v>
      </c>
      <c r="D75" s="23">
        <f ca="1"/>
        <v>3076.4726088903967</v>
      </c>
      <c r="E75" s="23" t="str">
        <f ca="1"/>
        <v/>
      </c>
      <c r="F75" s="23" t="str">
        <f ca="1"/>
        <v/>
      </c>
      <c r="G75" s="23" t="str">
        <f ca="1"/>
        <v/>
      </c>
      <c r="H75" s="23" t="str">
        <f ca="1"/>
        <v/>
      </c>
      <c r="I75" s="23" t="str">
        <f ca="1"/>
        <v/>
      </c>
      <c r="J75" s="23" t="str">
        <f ca="1"/>
        <v/>
      </c>
      <c r="K75" s="23" t="str">
        <f ca="1"/>
        <v/>
      </c>
      <c r="L75" s="23" t="str">
        <f ca="1"/>
        <v/>
      </c>
      <c r="M75" s="23" t="str">
        <f ca="1"/>
        <v/>
      </c>
      <c r="N75" s="23" t="str">
        <f ca="1"/>
        <v/>
      </c>
      <c r="O75" s="23">
        <f ca="1"/>
        <v>132.02319765725326</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2704.6698300644016</v>
      </c>
      <c r="AI75" s="23">
        <f ca="1"/>
        <v>3815.3476882751461</v>
      </c>
      <c r="AJ75" s="23" t="str">
        <f ca="1"/>
        <v/>
      </c>
      <c r="AK75" s="30" t="str">
        <f ca="1"/>
        <v/>
      </c>
      <c r="AL75" s="23" t="str">
        <f ca="1"/>
        <v/>
      </c>
      <c r="AM75" s="23" t="str">
        <f ca="1"/>
        <v/>
      </c>
      <c r="AN75" s="23" t="str">
        <f ca="1"/>
        <v/>
      </c>
      <c r="AO75" s="23" t="str">
        <f ca="1"/>
        <v/>
      </c>
      <c r="AP75" s="23">
        <f ca="1"/>
        <v>1346.649749179707</v>
      </c>
      <c r="AQ75" s="23">
        <f ca="1"/>
        <v>41.874014189480761</v>
      </c>
      <c r="AR75" s="23" t="str">
        <f ca="1"/>
        <v/>
      </c>
      <c r="AS75" s="23">
        <f ca="1"/>
        <v>81.730852355360653</v>
      </c>
      <c r="AT75" s="23">
        <f ca="1"/>
        <v>819.83424815506737</v>
      </c>
      <c r="AU75" s="23">
        <f ca="1"/>
        <v>256.96669028621733</v>
      </c>
      <c r="AV75" s="23">
        <f ca="1"/>
        <v>256.96669028621733</v>
      </c>
      <c r="AW75" s="23">
        <f ca="1"/>
        <v>256.96669028621733</v>
      </c>
      <c r="AX75" s="23">
        <f ca="1"/>
        <v>256.96669028621733</v>
      </c>
      <c r="AY75" s="23">
        <f ca="1"/>
        <v>256.96669028621733</v>
      </c>
      <c r="AZ75" s="23">
        <f ca="1"/>
        <v>256.96669028621733</v>
      </c>
      <c r="BA75" s="23">
        <f ca="1"/>
        <v>256.96669028621733</v>
      </c>
      <c r="BB75" s="23">
        <f ca="1"/>
        <v>256.96669028621733</v>
      </c>
      <c r="BC75" s="23">
        <f ca="1"/>
        <v>256.96669028621733</v>
      </c>
      <c r="BD75" s="23">
        <f ca="1"/>
        <v>256.96669028621733</v>
      </c>
      <c r="BE75" s="23">
        <f ca="1"/>
        <v>256.96669028621733</v>
      </c>
      <c r="BF75" s="23">
        <f ca="1"/>
        <v>256.96669028621733</v>
      </c>
      <c r="BG75" s="23">
        <f ca="1"/>
        <v>256.96669028621733</v>
      </c>
      <c r="BH75" s="23">
        <f ca="1"/>
        <v>256.96669028621733</v>
      </c>
      <c r="BI75" s="23">
        <f ca="1"/>
        <v>256.96669028621733</v>
      </c>
      <c r="BJ75" s="23">
        <f ca="1"/>
        <v>256.96669028621733</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1303.9910468900759</v>
      </c>
      <c r="D76" s="23">
        <f ca="1"/>
        <v>2483.2853589578331</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2073.0831293212623</v>
      </c>
      <c r="AI76" s="23">
        <f ca="1"/>
        <v>3298.470780496516</v>
      </c>
      <c r="AJ76" s="23" t="str">
        <f ca="1"/>
        <v/>
      </c>
      <c r="AK76" s="30" t="str">
        <f ca="1"/>
        <v/>
      </c>
      <c r="AL76" s="23" t="str">
        <f ca="1"/>
        <v/>
      </c>
      <c r="AM76" s="23" t="str">
        <f ca="1"/>
        <v/>
      </c>
      <c r="AN76" s="23" t="str">
        <f ca="1"/>
        <v/>
      </c>
      <c r="AO76" s="23" t="str">
        <f ca="1"/>
        <v/>
      </c>
      <c r="AP76" s="23">
        <f ca="1"/>
        <v>574.80797702379607</v>
      </c>
      <c r="AQ76" s="23" t="str">
        <f ca="1"/>
        <v/>
      </c>
      <c r="AR76" s="23" t="str">
        <f ca="1"/>
        <v/>
      </c>
      <c r="AS76" s="23" t="str">
        <f ca="1"/>
        <v/>
      </c>
      <c r="AT76" s="23">
        <f ca="1"/>
        <v>117.97268389046233</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f ca="1"/>
        <v>329.06640751911465</v>
      </c>
      <c r="D77" s="23">
        <f ca="1"/>
        <v>1554.4179866211709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f ca="1"/>
        <v>1113.6786226330303</v>
      </c>
      <c r="AI77" s="23">
        <f ca="1"/>
        <v>2430.2891503144574</v>
      </c>
      <c r="AJ77" s="23" t="str">
        <f ca="1"/>
        <v/>
      </c>
      <c r="AK77" s="30" t="str">
        <f ca="1"/>
        <v/>
      </c>
      <c r="AL77" s="23" t="str">
        <f ca="1"/>
        <v/>
      </c>
      <c r="AM77" s="23" t="str">
        <f ca="1"/>
        <v/>
      </c>
      <c r="AN77" s="23" t="str">
        <f ca="1"/>
        <v/>
      </c>
      <c r="AO77" s="23" t="str">
        <f ca="1"/>
        <v/>
      </c>
      <c r="AP77" s="23">
        <f ca="1"/>
        <v>2.9095336603392168</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f ca="1"/>
        <v>357.60043470590654</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f ca="1"/>
        <v>102.88709108271328</v>
      </c>
      <c r="AI78" s="23">
        <f ca="1"/>
        <v>1213.5216662863102</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f ca="1"/>
        <v>76.544213706478217</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0.54917576239515853</v>
      </c>
      <c r="C92" s="31">
        <f t="shared" ca="1" si="8"/>
        <v>6604.2218923071914</v>
      </c>
      <c r="D92" s="31">
        <f t="shared" ca="1" si="8"/>
        <v>11489.005924458203</v>
      </c>
      <c r="E92" s="31">
        <f t="shared" ca="1" si="8"/>
        <v>0</v>
      </c>
      <c r="F92" s="31">
        <f t="shared" ca="1" si="8"/>
        <v>0</v>
      </c>
      <c r="G92" s="31">
        <f t="shared" ca="1" si="8"/>
        <v>0</v>
      </c>
      <c r="H92" s="31">
        <f t="shared" ca="1" si="8"/>
        <v>1.3818209184480019</v>
      </c>
      <c r="I92" s="31">
        <f t="shared" ca="1" si="8"/>
        <v>18.404985689056197</v>
      </c>
      <c r="J92" s="31">
        <f t="shared" ca="1" si="8"/>
        <v>108.9044382661595</v>
      </c>
      <c r="K92" s="31">
        <f t="shared" ca="1" si="8"/>
        <v>196.34481633618196</v>
      </c>
      <c r="L92" s="31">
        <f t="shared" ca="1" si="8"/>
        <v>317.24173939451475</v>
      </c>
      <c r="M92" s="31">
        <f t="shared" ca="1" si="8"/>
        <v>127.18096419532127</v>
      </c>
      <c r="N92" s="31">
        <f t="shared" ca="1" si="8"/>
        <v>363.55520474827142</v>
      </c>
      <c r="O92" s="31">
        <f t="shared" ca="1" si="8"/>
        <v>1179.7226846807112</v>
      </c>
      <c r="P92" s="31">
        <f t="shared" ca="1" si="8"/>
        <v>504.51506649946828</v>
      </c>
      <c r="Q92" s="31">
        <f t="shared" ca="1" si="8"/>
        <v>504.51506649946828</v>
      </c>
      <c r="R92" s="31">
        <f t="shared" ca="1" si="8"/>
        <v>504.51506649946828</v>
      </c>
      <c r="S92" s="31">
        <f t="shared" ca="1" si="8"/>
        <v>504.51506649946828</v>
      </c>
      <c r="T92" s="31">
        <f t="shared" ca="1" si="8"/>
        <v>504.51506649946828</v>
      </c>
      <c r="U92" s="31">
        <f t="shared" ca="1" si="8"/>
        <v>504.51506649946828</v>
      </c>
      <c r="V92" s="31">
        <f t="shared" ca="1" si="8"/>
        <v>504.51506649946828</v>
      </c>
      <c r="W92" s="31">
        <f t="shared" ca="1" si="8"/>
        <v>504.51506649946828</v>
      </c>
      <c r="X92" s="31">
        <f t="shared" ca="1" si="8"/>
        <v>504.51506649946828</v>
      </c>
      <c r="Y92" s="31">
        <f t="shared" ca="1" si="8"/>
        <v>504.51506649946828</v>
      </c>
      <c r="Z92" s="31">
        <f t="shared" ca="1" si="8"/>
        <v>504.51506649946828</v>
      </c>
      <c r="AA92" s="31">
        <f t="shared" ca="1" si="8"/>
        <v>504.51506649946828</v>
      </c>
      <c r="AB92" s="31">
        <f t="shared" ca="1" si="8"/>
        <v>504.51506649946828</v>
      </c>
      <c r="AC92" s="31">
        <f t="shared" ca="1" si="8"/>
        <v>504.51506649946828</v>
      </c>
      <c r="AD92" s="31">
        <f t="shared" ca="1" si="8"/>
        <v>504.51506649946828</v>
      </c>
      <c r="AE92" s="31">
        <f t="shared" ca="1" si="8"/>
        <v>504.51506649946828</v>
      </c>
      <c r="AF92" s="4" t="s">
        <v>859</v>
      </c>
      <c r="AG92" s="31">
        <f t="shared" ref="AG92:BJ92" ca="1" si="9">PowerFactor*SUM(AG68:AG91)</f>
        <v>65.830045172163011</v>
      </c>
      <c r="AH92" s="31">
        <f t="shared" ca="1" si="9"/>
        <v>9645.0537778604121</v>
      </c>
      <c r="AI92" s="31">
        <f t="shared" ca="1" si="9"/>
        <v>15579.728955707698</v>
      </c>
      <c r="AJ92" s="31">
        <f t="shared" ca="1" si="9"/>
        <v>0</v>
      </c>
      <c r="AK92" s="31">
        <f t="shared" ca="1" si="9"/>
        <v>0.31130202332642093</v>
      </c>
      <c r="AL92" s="31">
        <f t="shared" ca="1" si="9"/>
        <v>4.4659591150288476</v>
      </c>
      <c r="AM92" s="31">
        <f t="shared" ca="1" si="9"/>
        <v>71.03572186696816</v>
      </c>
      <c r="AN92" s="31">
        <f t="shared" ca="1" si="9"/>
        <v>162.22542640934589</v>
      </c>
      <c r="AO92" s="31">
        <f t="shared" ca="1" si="9"/>
        <v>550.65884009838828</v>
      </c>
      <c r="AP92" s="31">
        <f t="shared" ca="1" si="9"/>
        <v>4236.4711748415266</v>
      </c>
      <c r="AQ92" s="31">
        <f t="shared" ca="1" si="9"/>
        <v>898.12158711117763</v>
      </c>
      <c r="AR92" s="31">
        <f t="shared" ca="1" si="9"/>
        <v>571.62557551060968</v>
      </c>
      <c r="AS92" s="31">
        <f t="shared" ca="1" si="9"/>
        <v>1035.6291926306956</v>
      </c>
      <c r="AT92" s="31">
        <f t="shared" ca="1" si="9"/>
        <v>2730.6168609781457</v>
      </c>
      <c r="AU92" s="31">
        <f t="shared" ca="1" si="9"/>
        <v>1480.3493257929408</v>
      </c>
      <c r="AV92" s="31">
        <f t="shared" ca="1" si="9"/>
        <v>1480.3493257929408</v>
      </c>
      <c r="AW92" s="31">
        <f t="shared" ca="1" si="9"/>
        <v>1480.3493257929408</v>
      </c>
      <c r="AX92" s="31">
        <f t="shared" ca="1" si="9"/>
        <v>1480.3493257929408</v>
      </c>
      <c r="AY92" s="31">
        <f t="shared" ca="1" si="9"/>
        <v>1480.3493257929408</v>
      </c>
      <c r="AZ92" s="31">
        <f t="shared" ca="1" si="9"/>
        <v>1480.3493257929408</v>
      </c>
      <c r="BA92" s="31">
        <f t="shared" ca="1" si="9"/>
        <v>1480.3493257929408</v>
      </c>
      <c r="BB92" s="31">
        <f t="shared" ca="1" si="9"/>
        <v>1480.3493257929408</v>
      </c>
      <c r="BC92" s="31">
        <f t="shared" ca="1" si="9"/>
        <v>1480.3493257929408</v>
      </c>
      <c r="BD92" s="31">
        <f t="shared" ca="1" si="9"/>
        <v>1480.3493257929408</v>
      </c>
      <c r="BE92" s="31">
        <f t="shared" ca="1" si="9"/>
        <v>1480.3493257929408</v>
      </c>
      <c r="BF92" s="31">
        <f t="shared" ca="1" si="9"/>
        <v>1480.3493257929408</v>
      </c>
      <c r="BG92" s="31">
        <f t="shared" ca="1" si="9"/>
        <v>1480.3493257929408</v>
      </c>
      <c r="BH92" s="31">
        <f t="shared" ca="1" si="9"/>
        <v>1480.3493257929408</v>
      </c>
      <c r="BI92" s="31">
        <f t="shared" ca="1" si="9"/>
        <v>1480.3493257929408</v>
      </c>
      <c r="BJ92" s="31">
        <f t="shared" ca="1" si="9"/>
        <v>1480.3493257929408</v>
      </c>
    </row>
    <row r="93" spans="1:62">
      <c r="A93" s="4" t="s">
        <v>896</v>
      </c>
      <c r="B93" s="31">
        <f t="shared" ref="B93:AD93" ca="1" si="10">B92*Probability_Weighting_for_50__POE_MDs</f>
        <v>0.38442303367661096</v>
      </c>
      <c r="C93" s="31">
        <f t="shared" ca="1" si="10"/>
        <v>4622.9553246150335</v>
      </c>
      <c r="D93" s="31">
        <f t="shared" ca="1" si="10"/>
        <v>8042.3041471207416</v>
      </c>
      <c r="E93" s="31">
        <f t="shared" ca="1" si="10"/>
        <v>0</v>
      </c>
      <c r="F93" s="31">
        <f t="shared" ca="1" si="10"/>
        <v>0</v>
      </c>
      <c r="G93" s="31">
        <f t="shared" ca="1" si="10"/>
        <v>0</v>
      </c>
      <c r="H93" s="31">
        <f t="shared" ca="1" si="10"/>
        <v>0.96727464291360132</v>
      </c>
      <c r="I93" s="31">
        <f t="shared" ca="1" si="10"/>
        <v>12.883489982339338</v>
      </c>
      <c r="J93" s="31">
        <f t="shared" ca="1" si="10"/>
        <v>76.233106786311652</v>
      </c>
      <c r="K93" s="31">
        <f t="shared" ca="1" si="10"/>
        <v>137.44137143532737</v>
      </c>
      <c r="L93" s="31">
        <f t="shared" ca="1" si="10"/>
        <v>222.06921757616033</v>
      </c>
      <c r="M93" s="31">
        <f t="shared" ca="1" si="10"/>
        <v>89.026674936724888</v>
      </c>
      <c r="N93" s="31">
        <f t="shared" ca="1" si="10"/>
        <v>254.48864332378997</v>
      </c>
      <c r="O93" s="31">
        <f t="shared" ca="1" si="10"/>
        <v>825.80587927649776</v>
      </c>
      <c r="P93" s="31">
        <f t="shared" ca="1" si="10"/>
        <v>353.16054654962778</v>
      </c>
      <c r="Q93" s="31">
        <f t="shared" ca="1" si="10"/>
        <v>353.16054654962778</v>
      </c>
      <c r="R93" s="31">
        <f t="shared" ca="1" si="10"/>
        <v>353.16054654962778</v>
      </c>
      <c r="S93" s="31">
        <f t="shared" ca="1" si="10"/>
        <v>353.16054654962778</v>
      </c>
      <c r="T93" s="31">
        <f t="shared" ca="1" si="10"/>
        <v>353.16054654962778</v>
      </c>
      <c r="U93" s="31">
        <f t="shared" ca="1" si="10"/>
        <v>353.16054654962778</v>
      </c>
      <c r="V93" s="31">
        <f t="shared" ca="1" si="10"/>
        <v>353.16054654962778</v>
      </c>
      <c r="W93" s="31">
        <f t="shared" ca="1" si="10"/>
        <v>353.16054654962778</v>
      </c>
      <c r="X93" s="31">
        <f t="shared" ca="1" si="10"/>
        <v>353.16054654962778</v>
      </c>
      <c r="Y93" s="31">
        <f t="shared" ca="1" si="10"/>
        <v>353.16054654962778</v>
      </c>
      <c r="Z93" s="31">
        <f t="shared" ca="1" si="10"/>
        <v>353.16054654962778</v>
      </c>
      <c r="AA93" s="31">
        <f t="shared" ca="1" si="10"/>
        <v>353.16054654962778</v>
      </c>
      <c r="AB93" s="31">
        <f t="shared" ca="1" si="10"/>
        <v>353.16054654962778</v>
      </c>
      <c r="AC93" s="31">
        <f t="shared" ca="1" si="10"/>
        <v>353.16054654962778</v>
      </c>
      <c r="AD93" s="31">
        <f t="shared" ca="1" si="10"/>
        <v>353.16054654962778</v>
      </c>
      <c r="AE93" s="31">
        <f ca="1">AE92*Probability_Weighting_for_50__POE_MDs</f>
        <v>353.16054654962778</v>
      </c>
      <c r="AF93" s="4" t="s">
        <v>897</v>
      </c>
      <c r="AG93" s="31">
        <f t="shared" ref="AG93:BJ93" ca="1" si="11">AG92*Probability_Weighting_for_10__POE_MDs</f>
        <v>19.749013551648904</v>
      </c>
      <c r="AH93" s="31">
        <f t="shared" ca="1" si="11"/>
        <v>2893.5161333581236</v>
      </c>
      <c r="AI93" s="31">
        <f t="shared" ca="1" si="11"/>
        <v>4673.918686712309</v>
      </c>
      <c r="AJ93" s="31">
        <f t="shared" ca="1" si="11"/>
        <v>0</v>
      </c>
      <c r="AK93" s="31">
        <f t="shared" ca="1" si="11"/>
        <v>9.339060699792627E-2</v>
      </c>
      <c r="AL93" s="31">
        <f t="shared" ca="1" si="11"/>
        <v>1.3397877345086542</v>
      </c>
      <c r="AM93" s="31">
        <f t="shared" ca="1" si="11"/>
        <v>21.310716560090448</v>
      </c>
      <c r="AN93" s="31">
        <f t="shared" ca="1" si="11"/>
        <v>48.667627922803767</v>
      </c>
      <c r="AO93" s="31">
        <f t="shared" ca="1" si="11"/>
        <v>165.19765202951649</v>
      </c>
      <c r="AP93" s="31">
        <f t="shared" ca="1" si="11"/>
        <v>1270.941352452458</v>
      </c>
      <c r="AQ93" s="31">
        <f t="shared" ca="1" si="11"/>
        <v>269.43647613335327</v>
      </c>
      <c r="AR93" s="31">
        <f t="shared" ca="1" si="11"/>
        <v>171.4876726531829</v>
      </c>
      <c r="AS93" s="31">
        <f t="shared" ca="1" si="11"/>
        <v>310.68875778920864</v>
      </c>
      <c r="AT93" s="31">
        <f t="shared" ca="1" si="11"/>
        <v>819.18505829344372</v>
      </c>
      <c r="AU93" s="31">
        <f t="shared" ca="1" si="11"/>
        <v>444.10479773788222</v>
      </c>
      <c r="AV93" s="31">
        <f t="shared" ca="1" si="11"/>
        <v>444.10479773788222</v>
      </c>
      <c r="AW93" s="31">
        <f t="shared" ca="1" si="11"/>
        <v>444.10479773788222</v>
      </c>
      <c r="AX93" s="31">
        <f t="shared" ca="1" si="11"/>
        <v>444.10479773788222</v>
      </c>
      <c r="AY93" s="31">
        <f t="shared" ca="1" si="11"/>
        <v>444.10479773788222</v>
      </c>
      <c r="AZ93" s="31">
        <f t="shared" ca="1" si="11"/>
        <v>444.10479773788222</v>
      </c>
      <c r="BA93" s="31">
        <f t="shared" ca="1" si="11"/>
        <v>444.10479773788222</v>
      </c>
      <c r="BB93" s="31">
        <f t="shared" ca="1" si="11"/>
        <v>444.10479773788222</v>
      </c>
      <c r="BC93" s="31">
        <f t="shared" ca="1" si="11"/>
        <v>444.10479773788222</v>
      </c>
      <c r="BD93" s="31">
        <f t="shared" ca="1" si="11"/>
        <v>444.10479773788222</v>
      </c>
      <c r="BE93" s="31">
        <f t="shared" ca="1" si="11"/>
        <v>444.10479773788222</v>
      </c>
      <c r="BF93" s="31">
        <f t="shared" ca="1" si="11"/>
        <v>444.10479773788222</v>
      </c>
      <c r="BG93" s="31">
        <f t="shared" ca="1" si="11"/>
        <v>444.10479773788222</v>
      </c>
      <c r="BH93" s="31">
        <f t="shared" ca="1" si="11"/>
        <v>444.10479773788222</v>
      </c>
      <c r="BI93" s="31">
        <f t="shared" ca="1" si="11"/>
        <v>444.10479773788222</v>
      </c>
      <c r="BJ93" s="31">
        <f t="shared" ca="1" si="11"/>
        <v>444.10479773788222</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26.602316313568188</v>
      </c>
      <c r="AH99" s="4">
        <f ca="1"/>
        <v>54.404081598991162</v>
      </c>
      <c r="AI99" s="4">
        <f ca="1"/>
        <v>61.674031773660658</v>
      </c>
      <c r="AJ99" s="4">
        <f ca="1"/>
        <v>17.586659470814801</v>
      </c>
      <c r="AK99" s="4">
        <f ca="1"/>
        <v>17.612973114934231</v>
      </c>
      <c r="AL99" s="4">
        <f ca="1"/>
        <v>18.355780298787593</v>
      </c>
      <c r="AM99" s="4">
        <f ca="1"/>
        <v>20.322236974123232</v>
      </c>
      <c r="AN99" s="4">
        <f ca="1"/>
        <v>21.635172333740904</v>
      </c>
      <c r="AO99" s="4">
        <f ca="1"/>
        <v>22.92250734953171</v>
      </c>
      <c r="AP99" s="4">
        <f ca="1"/>
        <v>24.42879009973835</v>
      </c>
      <c r="AQ99" s="4">
        <f ca="1"/>
        <v>25.822124434211673</v>
      </c>
      <c r="AR99" s="4">
        <f ca="1"/>
        <v>27.17679205101069</v>
      </c>
      <c r="AS99" s="4">
        <f ca="1"/>
        <v>27.327816249385773</v>
      </c>
      <c r="AT99" s="4">
        <f ca="1"/>
        <v>28.909600306526936</v>
      </c>
      <c r="AU99" s="4">
        <f ca="1"/>
        <v>27.70326497185712</v>
      </c>
      <c r="AV99" s="4">
        <f ca="1"/>
        <v>27.70326497185712</v>
      </c>
      <c r="AW99" s="4">
        <f ca="1"/>
        <v>27.70326497185712</v>
      </c>
      <c r="AX99" s="4">
        <f ca="1"/>
        <v>27.70326497185712</v>
      </c>
      <c r="AY99" s="4">
        <f ca="1"/>
        <v>27.70326497185712</v>
      </c>
      <c r="AZ99" s="4">
        <f ca="1"/>
        <v>27.70326497185712</v>
      </c>
      <c r="BA99" s="4">
        <f ca="1"/>
        <v>27.70326497185712</v>
      </c>
      <c r="BB99" s="4">
        <f ca="1"/>
        <v>27.70326497185712</v>
      </c>
      <c r="BC99" s="4">
        <f ca="1"/>
        <v>27.70326497185712</v>
      </c>
      <c r="BD99" s="4">
        <f ca="1"/>
        <v>27.70326497185712</v>
      </c>
      <c r="BE99" s="4">
        <f ca="1"/>
        <v>27.70326497185712</v>
      </c>
      <c r="BF99" s="4">
        <f ca="1"/>
        <v>27.70326497185712</v>
      </c>
      <c r="BG99" s="4">
        <f ca="1"/>
        <v>27.70326497185712</v>
      </c>
      <c r="BH99" s="4">
        <f ca="1"/>
        <v>27.70326497185712</v>
      </c>
      <c r="BI99" s="4">
        <f ca="1"/>
        <v>27.70326497185712</v>
      </c>
      <c r="BJ99" s="4">
        <f ca="1"/>
        <v>27.70326497185712</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12.825420028539211</v>
      </c>
      <c r="AH100" s="23">
        <f ca="1"/>
        <v>26.586595308007375</v>
      </c>
      <c r="AI100" s="23">
        <f ca="1"/>
        <v>30.185037982404083</v>
      </c>
      <c r="AJ100" s="23">
        <f ca="1"/>
        <v>8.3628964154175538</v>
      </c>
      <c r="AK100" s="23">
        <f ca="1"/>
        <v>8.3759210081098452</v>
      </c>
      <c r="AL100" s="23">
        <f ca="1"/>
        <v>8.7435919006201708</v>
      </c>
      <c r="AM100" s="23">
        <f ca="1"/>
        <v>9.7169385464521412</v>
      </c>
      <c r="AN100" s="23">
        <f ca="1"/>
        <v>10.366808561137264</v>
      </c>
      <c r="AO100" s="23">
        <f ca="1"/>
        <v>11.004007048852822</v>
      </c>
      <c r="AP100" s="23">
        <f ca="1"/>
        <v>11.749579163904853</v>
      </c>
      <c r="AQ100" s="23">
        <f ca="1"/>
        <v>12.439244651068782</v>
      </c>
      <c r="AR100" s="23">
        <f ca="1"/>
        <v>13.109771084509498</v>
      </c>
      <c r="AS100" s="23">
        <f ca="1"/>
        <v>13.184524268127312</v>
      </c>
      <c r="AT100" s="23">
        <f ca="1"/>
        <v>13.967467633094174</v>
      </c>
      <c r="AU100" s="23">
        <f ca="1"/>
        <v>13.370361952365645</v>
      </c>
      <c r="AV100" s="23">
        <f ca="1"/>
        <v>13.370361952365645</v>
      </c>
      <c r="AW100" s="23">
        <f ca="1"/>
        <v>13.370361952365645</v>
      </c>
      <c r="AX100" s="23">
        <f ca="1"/>
        <v>13.370361952365645</v>
      </c>
      <c r="AY100" s="23">
        <f ca="1"/>
        <v>13.370361952365645</v>
      </c>
      <c r="AZ100" s="23">
        <f ca="1"/>
        <v>13.370361952365645</v>
      </c>
      <c r="BA100" s="23">
        <f ca="1"/>
        <v>13.370361952365645</v>
      </c>
      <c r="BB100" s="23">
        <f ca="1"/>
        <v>13.370361952365645</v>
      </c>
      <c r="BC100" s="23">
        <f ca="1"/>
        <v>13.370361952365645</v>
      </c>
      <c r="BD100" s="23">
        <f ca="1"/>
        <v>13.370361952365645</v>
      </c>
      <c r="BE100" s="23">
        <f ca="1"/>
        <v>13.370361952365645</v>
      </c>
      <c r="BF100" s="23">
        <f ca="1"/>
        <v>13.370361952365645</v>
      </c>
      <c r="BG100" s="23">
        <f ca="1"/>
        <v>13.370361952365645</v>
      </c>
      <c r="BH100" s="23">
        <f ca="1"/>
        <v>13.370361952365645</v>
      </c>
      <c r="BI100" s="23">
        <f ca="1"/>
        <v>13.370361952365645</v>
      </c>
      <c r="BJ100" s="23">
        <f ca="1"/>
        <v>13.370361952365645</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3.7956733557700715</v>
      </c>
      <c r="C101" s="23">
        <f ca="1"/>
        <v>10.592768219026789</v>
      </c>
      <c r="D101" s="23">
        <f ca="1"/>
        <v>12.441801779474186</v>
      </c>
      <c r="E101" s="23">
        <f ca="1"/>
        <v>1.6945865107755733</v>
      </c>
      <c r="F101" s="23">
        <f ca="1"/>
        <v>1.6914945367832208</v>
      </c>
      <c r="G101" s="23">
        <f ca="1"/>
        <v>1.9016158492200452</v>
      </c>
      <c r="H101" s="23">
        <f ca="1"/>
        <v>2.1322636290706569</v>
      </c>
      <c r="I101" s="23">
        <f ca="1"/>
        <v>2.6061981214298311</v>
      </c>
      <c r="J101" s="23">
        <f ca="1"/>
        <v>2.9468173923494523</v>
      </c>
      <c r="K101" s="23">
        <f ca="1"/>
        <v>3.1312540611946393</v>
      </c>
      <c r="L101" s="23">
        <f ca="1"/>
        <v>3.33263822785353</v>
      </c>
      <c r="M101" s="23">
        <f ca="1"/>
        <v>3.5172702082277998</v>
      </c>
      <c r="N101" s="23">
        <f ca="1"/>
        <v>3.8514950988505765</v>
      </c>
      <c r="O101" s="23">
        <f ca="1"/>
        <v>4.2665032608130415</v>
      </c>
      <c r="P101" s="23">
        <f ca="1"/>
        <v>4.2367059309813939</v>
      </c>
      <c r="Q101" s="23">
        <f ca="1"/>
        <v>4.2367059309813939</v>
      </c>
      <c r="R101" s="23">
        <f ca="1"/>
        <v>4.2367059309813939</v>
      </c>
      <c r="S101" s="23">
        <f ca="1"/>
        <v>4.2367059309813939</v>
      </c>
      <c r="T101" s="23">
        <f ca="1"/>
        <v>4.2367059309813939</v>
      </c>
      <c r="U101" s="23">
        <f ca="1"/>
        <v>4.2367059309813939</v>
      </c>
      <c r="V101" s="23">
        <f ca="1"/>
        <v>4.2367059309813939</v>
      </c>
      <c r="W101" s="23">
        <f ca="1"/>
        <v>4.2367059309813939</v>
      </c>
      <c r="X101" s="23">
        <f ca="1"/>
        <v>4.2367059309813939</v>
      </c>
      <c r="Y101" s="23">
        <f ca="1"/>
        <v>4.2367059309813939</v>
      </c>
      <c r="Z101" s="23">
        <f ca="1"/>
        <v>4.2367059309813939</v>
      </c>
      <c r="AA101" s="23">
        <f ca="1"/>
        <v>4.2367059309813939</v>
      </c>
      <c r="AB101" s="23">
        <f ca="1"/>
        <v>4.2367059309813939</v>
      </c>
      <c r="AC101" s="23">
        <f ca="1"/>
        <v>4.2367059309813939</v>
      </c>
      <c r="AD101" s="23">
        <f ca="1"/>
        <v>4.2367059309813939</v>
      </c>
      <c r="AE101" s="23">
        <f ca="1"/>
        <v>4.2367059309813939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24.699363800588657</v>
      </c>
      <c r="AH101" s="23">
        <f ca="1"/>
        <v>51.942299633038324</v>
      </c>
      <c r="AI101" s="23">
        <f ca="1"/>
        <v>59.066120155955673</v>
      </c>
      <c r="AJ101" s="23">
        <f ca="1"/>
        <v>15.864926190855435</v>
      </c>
      <c r="AK101" s="23">
        <f ca="1"/>
        <v>15.890710917505135</v>
      </c>
      <c r="AL101" s="23">
        <f ca="1"/>
        <v>16.618587303693097</v>
      </c>
      <c r="AM101" s="23">
        <f ca="1"/>
        <v>18.545517211685315</v>
      </c>
      <c r="AN101" s="23">
        <f ca="1"/>
        <v>19.832061910808164</v>
      </c>
      <c r="AO101" s="23">
        <f ca="1"/>
        <v>21.093520845879553</v>
      </c>
      <c r="AP101" s="23">
        <f ca="1"/>
        <v>22.569526555881037</v>
      </c>
      <c r="AQ101" s="23">
        <f ca="1"/>
        <v>23.934854170063439</v>
      </c>
      <c r="AR101" s="23">
        <f ca="1"/>
        <v>25.262292287027304</v>
      </c>
      <c r="AS101" s="23">
        <f ca="1"/>
        <v>25.410280823123475</v>
      </c>
      <c r="AT101" s="23">
        <f ca="1"/>
        <v>26.960270225849762</v>
      </c>
      <c r="AU101" s="23">
        <f ca="1"/>
        <v>25.778182837605453</v>
      </c>
      <c r="AV101" s="23">
        <f ca="1"/>
        <v>25.778182837605453</v>
      </c>
      <c r="AW101" s="23">
        <f ca="1"/>
        <v>25.778182837605453</v>
      </c>
      <c r="AX101" s="23">
        <f ca="1"/>
        <v>25.778182837605453</v>
      </c>
      <c r="AY101" s="23">
        <f ca="1"/>
        <v>25.778182837605453</v>
      </c>
      <c r="AZ101" s="23">
        <f ca="1"/>
        <v>25.778182837605453</v>
      </c>
      <c r="BA101" s="23">
        <f ca="1"/>
        <v>25.778182837605453</v>
      </c>
      <c r="BB101" s="23">
        <f ca="1"/>
        <v>25.778182837605453</v>
      </c>
      <c r="BC101" s="23">
        <f ca="1"/>
        <v>25.778182837605453</v>
      </c>
      <c r="BD101" s="23">
        <f ca="1"/>
        <v>25.778182837605453</v>
      </c>
      <c r="BE101" s="23">
        <f ca="1"/>
        <v>25.778182837605453</v>
      </c>
      <c r="BF101" s="23">
        <f ca="1"/>
        <v>25.778182837605453</v>
      </c>
      <c r="BG101" s="23">
        <f ca="1"/>
        <v>25.778182837605453</v>
      </c>
      <c r="BH101" s="23">
        <f ca="1"/>
        <v>25.778182837605453</v>
      </c>
      <c r="BI101" s="23">
        <f ca="1"/>
        <v>25.778182837605453</v>
      </c>
      <c r="BJ101" s="23">
        <f ca="1"/>
        <v>25.778182837605453</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17.377361689807206</v>
      </c>
      <c r="C102" s="23">
        <f ca="1"/>
        <v>50.839982555071046</v>
      </c>
      <c r="D102" s="23">
        <f ca="1"/>
        <v>59.942917006504409</v>
      </c>
      <c r="E102" s="23">
        <f ca="1"/>
        <v>7.0335495298342865</v>
      </c>
      <c r="F102" s="23">
        <f ca="1"/>
        <v>7.0183275040257875</v>
      </c>
      <c r="G102" s="23">
        <f ca="1"/>
        <v>8.0527708883301585</v>
      </c>
      <c r="H102" s="23">
        <f ca="1"/>
        <v>9.1882676506716159</v>
      </c>
      <c r="I102" s="23">
        <f ca="1"/>
        <v>11.521483613055251</v>
      </c>
      <c r="J102" s="23">
        <f ca="1"/>
        <v>13.198378485274933</v>
      </c>
      <c r="K102" s="23">
        <f ca="1"/>
        <v>14.106374393435845</v>
      </c>
      <c r="L102" s="23">
        <f ca="1"/>
        <v>15.097804136987309</v>
      </c>
      <c r="M102" s="23">
        <f ca="1"/>
        <v>16.00676157882987</v>
      </c>
      <c r="N102" s="23">
        <f ca="1"/>
        <v>17.652176424972755</v>
      </c>
      <c r="O102" s="23">
        <f ca="1"/>
        <v>19.695293530018734</v>
      </c>
      <c r="P102" s="23">
        <f ca="1"/>
        <v>19.548598983155248</v>
      </c>
      <c r="Q102" s="23">
        <f ca="1"/>
        <v>19.548598983155248</v>
      </c>
      <c r="R102" s="23">
        <f ca="1"/>
        <v>19.548598983155248</v>
      </c>
      <c r="S102" s="23">
        <f ca="1"/>
        <v>19.548598983155248</v>
      </c>
      <c r="T102" s="23">
        <f ca="1"/>
        <v>19.548598983155248</v>
      </c>
      <c r="U102" s="23">
        <f ca="1"/>
        <v>19.548598983155248</v>
      </c>
      <c r="V102" s="23">
        <f ca="1"/>
        <v>19.548598983155248</v>
      </c>
      <c r="W102" s="23">
        <f ca="1"/>
        <v>19.548598983155248</v>
      </c>
      <c r="X102" s="23">
        <f ca="1"/>
        <v>19.548598983155248</v>
      </c>
      <c r="Y102" s="23">
        <f ca="1"/>
        <v>19.548598983155248</v>
      </c>
      <c r="Z102" s="23">
        <f ca="1"/>
        <v>19.548598983155248</v>
      </c>
      <c r="AA102" s="23">
        <f ca="1"/>
        <v>19.548598983155248</v>
      </c>
      <c r="AB102" s="23">
        <f ca="1"/>
        <v>19.548598983155248</v>
      </c>
      <c r="AC102" s="23">
        <f ca="1"/>
        <v>19.548598983155248</v>
      </c>
      <c r="AD102" s="23">
        <f ca="1"/>
        <v>19.548598983155248</v>
      </c>
      <c r="AE102" s="23">
        <f ca="1"/>
        <v>19.548598983155248</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34.908224123780982</v>
      </c>
      <c r="AH102" s="23">
        <f ca="1"/>
        <v>75.143944737860423</v>
      </c>
      <c r="AI102" s="23">
        <f ca="1"/>
        <v>85.665279664015273</v>
      </c>
      <c r="AJ102" s="23">
        <f ca="1"/>
        <v>21.860439346328839</v>
      </c>
      <c r="AK102" s="23">
        <f ca="1"/>
        <v>21.898521404149939</v>
      </c>
      <c r="AL102" s="23">
        <f ca="1"/>
        <v>22.973538836058303</v>
      </c>
      <c r="AM102" s="23">
        <f ca="1"/>
        <v>25.819466084785279</v>
      </c>
      <c r="AN102" s="23">
        <f ca="1"/>
        <v>27.719593640412857</v>
      </c>
      <c r="AO102" s="23">
        <f ca="1"/>
        <v>29.582671452210601</v>
      </c>
      <c r="AP102" s="23">
        <f ca="1"/>
        <v>31.762618346982034</v>
      </c>
      <c r="AQ102" s="23">
        <f ca="1"/>
        <v>33.779102207928339</v>
      </c>
      <c r="AR102" s="23">
        <f ca="1"/>
        <v>35.739626196059582</v>
      </c>
      <c r="AS102" s="23">
        <f ca="1"/>
        <v>35.958193880140094</v>
      </c>
      <c r="AT102" s="23">
        <f ca="1"/>
        <v>38.247408998012745</v>
      </c>
      <c r="AU102" s="23">
        <f ca="1"/>
        <v>36.501556855374993</v>
      </c>
      <c r="AV102" s="23">
        <f ca="1"/>
        <v>36.501556855374993</v>
      </c>
      <c r="AW102" s="23">
        <f ca="1"/>
        <v>36.501556855374993</v>
      </c>
      <c r="AX102" s="23">
        <f ca="1"/>
        <v>36.501556855374993</v>
      </c>
      <c r="AY102" s="23">
        <f ca="1"/>
        <v>36.501556855374993</v>
      </c>
      <c r="AZ102" s="23">
        <f ca="1"/>
        <v>36.501556855374993</v>
      </c>
      <c r="BA102" s="23">
        <f ca="1"/>
        <v>36.501556855374993</v>
      </c>
      <c r="BB102" s="23">
        <f ca="1"/>
        <v>36.501556855374993</v>
      </c>
      <c r="BC102" s="23">
        <f ca="1"/>
        <v>36.501556855374993</v>
      </c>
      <c r="BD102" s="23">
        <f ca="1"/>
        <v>36.501556855374993</v>
      </c>
      <c r="BE102" s="23">
        <f ca="1"/>
        <v>36.501556855374993</v>
      </c>
      <c r="BF102" s="23">
        <f ca="1"/>
        <v>36.501556855374993</v>
      </c>
      <c r="BG102" s="23">
        <f ca="1"/>
        <v>36.501556855374993</v>
      </c>
      <c r="BH102" s="23">
        <f ca="1"/>
        <v>36.501556855374993</v>
      </c>
      <c r="BI102" s="23">
        <f ca="1"/>
        <v>36.501556855374993</v>
      </c>
      <c r="BJ102" s="23">
        <f ca="1"/>
        <v>36.501556855374993</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24.555029667671722</v>
      </c>
      <c r="C103" s="23">
        <f ca="1"/>
        <v>82.591762730863678</v>
      </c>
      <c r="D103" s="23">
        <f ca="1"/>
        <v>98.379664670068422</v>
      </c>
      <c r="E103" s="23">
        <f ca="1"/>
        <v>6.6149804527186857</v>
      </c>
      <c r="F103" s="23">
        <f ca="1"/>
        <v>6.588579751707055</v>
      </c>
      <c r="G103" s="23">
        <f ca="1"/>
        <v>8.3826924963599723</v>
      </c>
      <c r="H103" s="23">
        <f ca="1"/>
        <v>10.352069693545937</v>
      </c>
      <c r="I103" s="23">
        <f ca="1"/>
        <v>14.398741128305039</v>
      </c>
      <c r="J103" s="23">
        <f ca="1"/>
        <v>17.307105672311067</v>
      </c>
      <c r="K103" s="23">
        <f ca="1"/>
        <v>18.881911075527643</v>
      </c>
      <c r="L103" s="23">
        <f ca="1"/>
        <v>20.601422036999718</v>
      </c>
      <c r="M103" s="23">
        <f ca="1"/>
        <v>22.177895100195386</v>
      </c>
      <c r="N103" s="23">
        <f ca="1"/>
        <v>25.031661473974502</v>
      </c>
      <c r="O103" s="23">
        <f ca="1"/>
        <v>28.575192703038603</v>
      </c>
      <c r="P103" s="23">
        <f ca="1"/>
        <v>28.320769348322237</v>
      </c>
      <c r="Q103" s="23">
        <f ca="1"/>
        <v>28.320769348322237</v>
      </c>
      <c r="R103" s="23">
        <f ca="1"/>
        <v>28.320769348322237</v>
      </c>
      <c r="S103" s="23">
        <f ca="1"/>
        <v>28.320769348322237</v>
      </c>
      <c r="T103" s="23">
        <f ca="1"/>
        <v>28.320769348322237</v>
      </c>
      <c r="U103" s="23">
        <f ca="1"/>
        <v>28.320769348322237</v>
      </c>
      <c r="V103" s="23">
        <f ca="1"/>
        <v>28.320769348322237</v>
      </c>
      <c r="W103" s="23">
        <f ca="1"/>
        <v>28.320769348322237</v>
      </c>
      <c r="X103" s="23">
        <f ca="1"/>
        <v>28.320769348322237</v>
      </c>
      <c r="Y103" s="23">
        <f ca="1"/>
        <v>28.320769348322237</v>
      </c>
      <c r="Z103" s="23">
        <f ca="1"/>
        <v>28.320769348322237</v>
      </c>
      <c r="AA103" s="23">
        <f ca="1"/>
        <v>28.320769348322237</v>
      </c>
      <c r="AB103" s="23">
        <f ca="1"/>
        <v>28.320769348322237</v>
      </c>
      <c r="AC103" s="23">
        <f ca="1"/>
        <v>28.320769348322237</v>
      </c>
      <c r="AD103" s="23">
        <f ca="1"/>
        <v>28.320769348322237</v>
      </c>
      <c r="AE103" s="23">
        <f ca="1"/>
        <v>28.320769348322237</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134.60838199744362</v>
      </c>
      <c r="AH103" s="23">
        <f ca="1"/>
        <v>309.0679518475539</v>
      </c>
      <c r="AI103" s="23">
        <f ca="1"/>
        <v>354.68780250392825</v>
      </c>
      <c r="AJ103" s="23">
        <f ca="1"/>
        <v>78.034002688959717</v>
      </c>
      <c r="AK103" s="23">
        <f ca="1"/>
        <v>78.199124111543384</v>
      </c>
      <c r="AL103" s="23">
        <f ca="1"/>
        <v>82.860332507708605</v>
      </c>
      <c r="AM103" s="23">
        <f ca="1"/>
        <v>95.200095187735769</v>
      </c>
      <c r="AN103" s="23">
        <f ca="1"/>
        <v>103.43892951096468</v>
      </c>
      <c r="AO103" s="23">
        <f ca="1"/>
        <v>111.51711846055646</v>
      </c>
      <c r="AP103" s="23">
        <f ca="1"/>
        <v>120.96923194960445</v>
      </c>
      <c r="AQ103" s="23">
        <f ca="1"/>
        <v>129.71257994042631</v>
      </c>
      <c r="AR103" s="23">
        <f ca="1"/>
        <v>138.21328942021415</v>
      </c>
      <c r="AS103" s="23">
        <f ca="1"/>
        <v>139.16098523790697</v>
      </c>
      <c r="AT103" s="23">
        <f ca="1"/>
        <v>149.08687891305794</v>
      </c>
      <c r="AU103" s="23">
        <f ca="1"/>
        <v>141.51697313833964</v>
      </c>
      <c r="AV103" s="23">
        <f ca="1"/>
        <v>141.51697313833964</v>
      </c>
      <c r="AW103" s="23">
        <f ca="1"/>
        <v>141.51697313833964</v>
      </c>
      <c r="AX103" s="23">
        <f ca="1"/>
        <v>141.51697313833964</v>
      </c>
      <c r="AY103" s="23">
        <f ca="1"/>
        <v>141.51697313833964</v>
      </c>
      <c r="AZ103" s="23">
        <f ca="1"/>
        <v>141.51697313833964</v>
      </c>
      <c r="BA103" s="23">
        <f ca="1"/>
        <v>141.51697313833964</v>
      </c>
      <c r="BB103" s="23">
        <f ca="1"/>
        <v>141.51697313833964</v>
      </c>
      <c r="BC103" s="23">
        <f ca="1"/>
        <v>141.51697313833964</v>
      </c>
      <c r="BD103" s="23">
        <f ca="1"/>
        <v>141.51697313833964</v>
      </c>
      <c r="BE103" s="23">
        <f ca="1"/>
        <v>141.51697313833964</v>
      </c>
      <c r="BF103" s="23">
        <f ca="1"/>
        <v>141.51697313833964</v>
      </c>
      <c r="BG103" s="23">
        <f ca="1"/>
        <v>141.51697313833964</v>
      </c>
      <c r="BH103" s="23">
        <f ca="1"/>
        <v>141.51697313833964</v>
      </c>
      <c r="BI103" s="23">
        <f ca="1"/>
        <v>141.51697313833964</v>
      </c>
      <c r="BJ103" s="23">
        <f ca="1"/>
        <v>141.51697313833964</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44.846997400238358</v>
      </c>
      <c r="C104" s="23">
        <f ca="1"/>
        <v>209.54583447145879</v>
      </c>
      <c r="D104" s="23">
        <f ca="1"/>
        <v>254.3493399746072</v>
      </c>
      <c r="E104" s="23">
        <f ca="1"/>
        <v>0.91626660567970331</v>
      </c>
      <c r="F104" s="23">
        <f ca="1"/>
        <v>0.89603469197218655</v>
      </c>
      <c r="G104" s="23">
        <f ca="1"/>
        <v>2.7716498095970472</v>
      </c>
      <c r="H104" s="23">
        <f ca="1"/>
        <v>5.9739157971354722</v>
      </c>
      <c r="I104" s="23">
        <f ca="1"/>
        <v>16.025097491224845</v>
      </c>
      <c r="J104" s="23">
        <f ca="1"/>
        <v>24.278564440431076</v>
      </c>
      <c r="K104" s="23">
        <f ca="1"/>
        <v>28.747606800910571</v>
      </c>
      <c r="L104" s="23">
        <f ca="1"/>
        <v>33.627300069952959</v>
      </c>
      <c r="M104" s="23">
        <f ca="1"/>
        <v>38.10107497902181</v>
      </c>
      <c r="N104" s="23">
        <f ca="1"/>
        <v>46.199601174881387</v>
      </c>
      <c r="O104" s="23">
        <f ca="1"/>
        <v>56.255568176279439</v>
      </c>
      <c r="P104" s="23">
        <f ca="1"/>
        <v>55.533555953435716</v>
      </c>
      <c r="Q104" s="23">
        <f ca="1"/>
        <v>55.533555953435716</v>
      </c>
      <c r="R104" s="23">
        <f ca="1"/>
        <v>55.533555953435716</v>
      </c>
      <c r="S104" s="23">
        <f ca="1"/>
        <v>55.533555953435716</v>
      </c>
      <c r="T104" s="23">
        <f ca="1"/>
        <v>55.533555953435716</v>
      </c>
      <c r="U104" s="23">
        <f ca="1"/>
        <v>55.533555953435716</v>
      </c>
      <c r="V104" s="23">
        <f ca="1"/>
        <v>55.533555953435716</v>
      </c>
      <c r="W104" s="23">
        <f ca="1"/>
        <v>55.533555953435716</v>
      </c>
      <c r="X104" s="23">
        <f ca="1"/>
        <v>55.533555953435716</v>
      </c>
      <c r="Y104" s="23">
        <f ca="1"/>
        <v>55.533555953435716</v>
      </c>
      <c r="Z104" s="23">
        <f ca="1"/>
        <v>55.533555953435716</v>
      </c>
      <c r="AA104" s="23">
        <f ca="1"/>
        <v>55.533555953435716</v>
      </c>
      <c r="AB104" s="23">
        <f ca="1"/>
        <v>55.533555953435716</v>
      </c>
      <c r="AC104" s="23">
        <f ca="1"/>
        <v>55.533555953435716</v>
      </c>
      <c r="AD104" s="23">
        <f ca="1"/>
        <v>55.533555953435716</v>
      </c>
      <c r="AE104" s="23">
        <f ca="1"/>
        <v>55.533555953435716</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102.49605834091396</v>
      </c>
      <c r="AH104" s="23">
        <f ca="1"/>
        <v>267.52538117209929</v>
      </c>
      <c r="AI104" s="23">
        <f ca="1"/>
        <v>310.6792939551562</v>
      </c>
      <c r="AJ104" s="23">
        <f ca="1"/>
        <v>48.979753589645441</v>
      </c>
      <c r="AK104" s="23">
        <f ca="1"/>
        <v>49.135949529927274</v>
      </c>
      <c r="AL104" s="23">
        <f ca="1"/>
        <v>53.545200715488981</v>
      </c>
      <c r="AM104" s="23">
        <f ca="1"/>
        <v>65.21794919659564</v>
      </c>
      <c r="AN104" s="23">
        <f ca="1"/>
        <v>73.011441123974379</v>
      </c>
      <c r="AO104" s="23">
        <f ca="1"/>
        <v>80.652971211426134</v>
      </c>
      <c r="AP104" s="23">
        <f ca="1"/>
        <v>89.594159647012034</v>
      </c>
      <c r="AQ104" s="23">
        <f ca="1"/>
        <v>97.864894232924613</v>
      </c>
      <c r="AR104" s="23">
        <f ca="1"/>
        <v>105.90610590299418</v>
      </c>
      <c r="AS104" s="23">
        <f ca="1"/>
        <v>106.80257491973063</v>
      </c>
      <c r="AT104" s="23">
        <f ca="1"/>
        <v>116.1919338016302</v>
      </c>
      <c r="AU104" s="23">
        <f ca="1"/>
        <v>109.03121212284258</v>
      </c>
      <c r="AV104" s="23">
        <f ca="1"/>
        <v>109.03121212284258</v>
      </c>
      <c r="AW104" s="23">
        <f ca="1"/>
        <v>109.03121212284258</v>
      </c>
      <c r="AX104" s="23">
        <f ca="1"/>
        <v>109.03121212284258</v>
      </c>
      <c r="AY104" s="23">
        <f ca="1"/>
        <v>109.03121212284258</v>
      </c>
      <c r="AZ104" s="23">
        <f ca="1"/>
        <v>109.03121212284258</v>
      </c>
      <c r="BA104" s="23">
        <f ca="1"/>
        <v>109.03121212284258</v>
      </c>
      <c r="BB104" s="23">
        <f ca="1"/>
        <v>109.03121212284258</v>
      </c>
      <c r="BC104" s="23">
        <f ca="1"/>
        <v>109.03121212284258</v>
      </c>
      <c r="BD104" s="23">
        <f ca="1"/>
        <v>109.03121212284258</v>
      </c>
      <c r="BE104" s="23">
        <f ca="1"/>
        <v>109.03121212284258</v>
      </c>
      <c r="BF104" s="23">
        <f ca="1"/>
        <v>109.03121212284258</v>
      </c>
      <c r="BG104" s="23">
        <f ca="1"/>
        <v>109.03121212284258</v>
      </c>
      <c r="BH104" s="23">
        <f ca="1"/>
        <v>109.03121212284258</v>
      </c>
      <c r="BI104" s="23">
        <f ca="1"/>
        <v>109.03121212284258</v>
      </c>
      <c r="BJ104" s="23">
        <f ca="1"/>
        <v>109.03121212284258</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23.746527107350527</v>
      </c>
      <c r="C105" s="23">
        <f ca="1"/>
        <v>253.80204555603939</v>
      </c>
      <c r="D105" s="23">
        <f ca="1"/>
        <v>316.38471990964359</v>
      </c>
      <c r="E105" s="23" t="str">
        <f ca="1"/>
        <v/>
      </c>
      <c r="F105" s="23" t="str">
        <f ca="1"/>
        <v/>
      </c>
      <c r="G105" s="23" t="str">
        <f ca="1"/>
        <v/>
      </c>
      <c r="H105" s="23" t="str">
        <f ca="1"/>
        <v/>
      </c>
      <c r="I105" s="23">
        <f ca="1"/>
        <v>0.1622454555593725</v>
      </c>
      <c r="J105" s="23">
        <f ca="1"/>
        <v>2.930318246533282</v>
      </c>
      <c r="K105" s="23">
        <f ca="1"/>
        <v>5.8147245362609032</v>
      </c>
      <c r="L105" s="23">
        <f ca="1"/>
        <v>10.036182171056881</v>
      </c>
      <c r="M105" s="23">
        <f ca="1"/>
        <v>14.862491495147841</v>
      </c>
      <c r="N105" s="23">
        <f ca="1"/>
        <v>25.635878411613714</v>
      </c>
      <c r="O105" s="23">
        <f ca="1"/>
        <v>39.682308508804773</v>
      </c>
      <c r="P105" s="23">
        <f ca="1"/>
        <v>38.67378349911823</v>
      </c>
      <c r="Q105" s="23">
        <f ca="1"/>
        <v>38.67378349911823</v>
      </c>
      <c r="R105" s="23">
        <f ca="1"/>
        <v>38.67378349911823</v>
      </c>
      <c r="S105" s="23">
        <f ca="1"/>
        <v>38.67378349911823</v>
      </c>
      <c r="T105" s="23">
        <f ca="1"/>
        <v>38.67378349911823</v>
      </c>
      <c r="U105" s="23">
        <f ca="1"/>
        <v>38.67378349911823</v>
      </c>
      <c r="V105" s="23">
        <f ca="1"/>
        <v>38.67378349911823</v>
      </c>
      <c r="W105" s="23">
        <f ca="1"/>
        <v>38.67378349911823</v>
      </c>
      <c r="X105" s="23">
        <f ca="1"/>
        <v>38.67378349911823</v>
      </c>
      <c r="Y105" s="23">
        <f ca="1"/>
        <v>38.67378349911823</v>
      </c>
      <c r="Z105" s="23">
        <f ca="1"/>
        <v>38.67378349911823</v>
      </c>
      <c r="AA105" s="23">
        <f ca="1"/>
        <v>38.67378349911823</v>
      </c>
      <c r="AB105" s="23">
        <f ca="1"/>
        <v>38.67378349911823</v>
      </c>
      <c r="AC105" s="23">
        <f ca="1"/>
        <v>38.67378349911823</v>
      </c>
      <c r="AD105" s="23">
        <f ca="1"/>
        <v>38.67378349911823</v>
      </c>
      <c r="AE105" s="23">
        <f ca="1"/>
        <v>38.67378349911823</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52.136099766210592</v>
      </c>
      <c r="AH105" s="23">
        <f ca="1"/>
        <v>167.39467444195895</v>
      </c>
      <c r="AI105" s="23">
        <f ca="1"/>
        <v>197.53391511583999</v>
      </c>
      <c r="AJ105" s="23">
        <f ca="1"/>
        <v>14.759632955800859</v>
      </c>
      <c r="AK105" s="23">
        <f ca="1"/>
        <v>14.868722183934205</v>
      </c>
      <c r="AL105" s="23">
        <f ca="1"/>
        <v>17.948199202421751</v>
      </c>
      <c r="AM105" s="23">
        <f ca="1"/>
        <v>26.100594967004195</v>
      </c>
      <c r="AN105" s="23">
        <f ca="1"/>
        <v>31.54366869406234</v>
      </c>
      <c r="AO105" s="23">
        <f ca="1"/>
        <v>36.880610342441344</v>
      </c>
      <c r="AP105" s="23">
        <f ca="1"/>
        <v>43.125249884755227</v>
      </c>
      <c r="AQ105" s="23">
        <f ca="1"/>
        <v>48.901635944757722</v>
      </c>
      <c r="AR105" s="23">
        <f ca="1"/>
        <v>54.517720285758664</v>
      </c>
      <c r="AS105" s="23">
        <f ca="1"/>
        <v>55.143825630780952</v>
      </c>
      <c r="AT105" s="23">
        <f ca="1"/>
        <v>61.701473103853651</v>
      </c>
      <c r="AU105" s="23">
        <f ca="1"/>
        <v>56.700334153589253</v>
      </c>
      <c r="AV105" s="23">
        <f ca="1"/>
        <v>56.700334153589253</v>
      </c>
      <c r="AW105" s="23">
        <f ca="1"/>
        <v>56.700334153589253</v>
      </c>
      <c r="AX105" s="23">
        <f ca="1"/>
        <v>56.700334153589253</v>
      </c>
      <c r="AY105" s="23">
        <f ca="1"/>
        <v>56.700334153589253</v>
      </c>
      <c r="AZ105" s="23">
        <f ca="1"/>
        <v>56.700334153589253</v>
      </c>
      <c r="BA105" s="23">
        <f ca="1"/>
        <v>56.700334153589253</v>
      </c>
      <c r="BB105" s="23">
        <f ca="1"/>
        <v>56.700334153589253</v>
      </c>
      <c r="BC105" s="23">
        <f ca="1"/>
        <v>56.700334153589253</v>
      </c>
      <c r="BD105" s="23">
        <f ca="1"/>
        <v>56.700334153589253</v>
      </c>
      <c r="BE105" s="23">
        <f ca="1"/>
        <v>56.700334153589253</v>
      </c>
      <c r="BF105" s="23">
        <f ca="1"/>
        <v>56.700334153589253</v>
      </c>
      <c r="BG105" s="23">
        <f ca="1"/>
        <v>56.700334153589253</v>
      </c>
      <c r="BH105" s="23">
        <f ca="1"/>
        <v>56.700334153589253</v>
      </c>
      <c r="BI105" s="23">
        <f ca="1"/>
        <v>56.700334153589253</v>
      </c>
      <c r="BJ105" s="23">
        <f ca="1"/>
        <v>56.700334153589253</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0.18716255359599152</v>
      </c>
      <c r="C106" s="23">
        <f ca="1"/>
        <v>547.13514445335841</v>
      </c>
      <c r="D106" s="23">
        <f ca="1"/>
        <v>710.27679782514144</v>
      </c>
      <c r="E106" s="23" t="str">
        <f ca="1"/>
        <v/>
      </c>
      <c r="F106" s="23" t="str">
        <f ca="1"/>
        <v/>
      </c>
      <c r="G106" s="23" t="str">
        <f ca="1"/>
        <v/>
      </c>
      <c r="H106" s="23" t="str">
        <f ca="1"/>
        <v/>
      </c>
      <c r="I106" s="23" t="str">
        <f ca="1"/>
        <v/>
      </c>
      <c r="J106" s="23" t="str">
        <f ca="1"/>
        <v/>
      </c>
      <c r="K106" s="23" t="str">
        <f ca="1"/>
        <v/>
      </c>
      <c r="L106" s="23" t="str">
        <f ca="1"/>
        <v/>
      </c>
      <c r="M106" s="23" t="str">
        <f ca="1"/>
        <v/>
      </c>
      <c r="N106" s="23">
        <f ca="1"/>
        <v>0.58046657282295355</v>
      </c>
      <c r="O106" s="23">
        <f ca="1"/>
        <v>10.128914635392476</v>
      </c>
      <c r="P106" s="23">
        <f ca="1"/>
        <v>9.0622793370251369</v>
      </c>
      <c r="Q106" s="23">
        <f ca="1"/>
        <v>9.0622793370251369</v>
      </c>
      <c r="R106" s="23">
        <f ca="1"/>
        <v>9.0622793370251369</v>
      </c>
      <c r="S106" s="23">
        <f ca="1"/>
        <v>9.0622793370251369</v>
      </c>
      <c r="T106" s="23">
        <f ca="1"/>
        <v>9.0622793370251369</v>
      </c>
      <c r="U106" s="23">
        <f ca="1"/>
        <v>9.0622793370251369</v>
      </c>
      <c r="V106" s="23">
        <f ca="1"/>
        <v>9.0622793370251369</v>
      </c>
      <c r="W106" s="23">
        <f ca="1"/>
        <v>9.0622793370251369</v>
      </c>
      <c r="X106" s="23">
        <f ca="1"/>
        <v>9.0622793370251369</v>
      </c>
      <c r="Y106" s="23">
        <f ca="1"/>
        <v>9.0622793370251369</v>
      </c>
      <c r="Z106" s="23">
        <f ca="1"/>
        <v>9.0622793370251369</v>
      </c>
      <c r="AA106" s="23">
        <f ca="1"/>
        <v>9.0622793370251369</v>
      </c>
      <c r="AB106" s="23">
        <f ca="1"/>
        <v>9.0622793370251369</v>
      </c>
      <c r="AC106" s="23">
        <f ca="1"/>
        <v>9.0622793370251369</v>
      </c>
      <c r="AD106" s="23">
        <f ca="1"/>
        <v>9.0622793370251369</v>
      </c>
      <c r="AE106" s="23">
        <f ca="1"/>
        <v>9.0622793370251369</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53.863467372536817</v>
      </c>
      <c r="AH106" s="23">
        <f ca="1"/>
        <v>259.58255974834441</v>
      </c>
      <c r="AI106" s="23">
        <f ca="1"/>
        <v>313.37653779960556</v>
      </c>
      <c r="AJ106" s="23">
        <f ca="1"/>
        <v>0.70584131518793281</v>
      </c>
      <c r="AK106" s="23">
        <f ca="1"/>
        <v>0.74345126111566473</v>
      </c>
      <c r="AL106" s="23">
        <f ca="1"/>
        <v>2.1996268409733424</v>
      </c>
      <c r="AM106" s="23">
        <f ca="1"/>
        <v>9.6194692204256089</v>
      </c>
      <c r="AN106" s="23">
        <f ca="1"/>
        <v>17.32526732448671</v>
      </c>
      <c r="AO106" s="23">
        <f ca="1"/>
        <v>26.634730188899812</v>
      </c>
      <c r="AP106" s="23">
        <f ca="1"/>
        <v>37.78046561442396</v>
      </c>
      <c r="AQ106" s="23">
        <f ca="1"/>
        <v>48.090439521519258</v>
      </c>
      <c r="AR106" s="23">
        <f ca="1"/>
        <v>58.114299148336265</v>
      </c>
      <c r="AS106" s="23">
        <f ca="1"/>
        <v>59.231802324754867</v>
      </c>
      <c r="AT106" s="23">
        <f ca="1"/>
        <v>70.93620948123926</v>
      </c>
      <c r="AU106" s="23">
        <f ca="1"/>
        <v>62.009934203343057</v>
      </c>
      <c r="AV106" s="23">
        <f ca="1"/>
        <v>62.009934203343057</v>
      </c>
      <c r="AW106" s="23">
        <f ca="1"/>
        <v>62.009934203343057</v>
      </c>
      <c r="AX106" s="23">
        <f ca="1"/>
        <v>62.009934203343057</v>
      </c>
      <c r="AY106" s="23">
        <f ca="1"/>
        <v>62.009934203343057</v>
      </c>
      <c r="AZ106" s="23">
        <f ca="1"/>
        <v>62.009934203343057</v>
      </c>
      <c r="BA106" s="23">
        <f ca="1"/>
        <v>62.009934203343057</v>
      </c>
      <c r="BB106" s="23">
        <f ca="1"/>
        <v>62.009934203343057</v>
      </c>
      <c r="BC106" s="23">
        <f ca="1"/>
        <v>62.009934203343057</v>
      </c>
      <c r="BD106" s="23">
        <f ca="1"/>
        <v>62.009934203343057</v>
      </c>
      <c r="BE106" s="23">
        <f ca="1"/>
        <v>62.009934203343057</v>
      </c>
      <c r="BF106" s="23">
        <f ca="1"/>
        <v>62.009934203343057</v>
      </c>
      <c r="BG106" s="23">
        <f ca="1"/>
        <v>62.009934203343057</v>
      </c>
      <c r="BH106" s="23">
        <f ca="1"/>
        <v>62.009934203343057</v>
      </c>
      <c r="BI106" s="23">
        <f ca="1"/>
        <v>62.009934203343057</v>
      </c>
      <c r="BJ106" s="23">
        <f ca="1"/>
        <v>62.009934203343057</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720.21414919083895</v>
      </c>
      <c r="D107" s="23">
        <f ca="1"/>
        <v>1002.0732393667303</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21.060496534214156</v>
      </c>
      <c r="AH107" s="23">
        <f ca="1"/>
        <v>391.64546358461041</v>
      </c>
      <c r="AI107" s="23">
        <f ca="1"/>
        <v>489.64366129089706</v>
      </c>
      <c r="AJ107" s="23" t="str">
        <f ca="1"/>
        <v/>
      </c>
      <c r="AK107" s="23" t="str">
        <f ca="1"/>
        <v/>
      </c>
      <c r="AL107" s="23" t="str">
        <f ca="1"/>
        <v/>
      </c>
      <c r="AM107" s="23" t="str">
        <f ca="1"/>
        <v/>
      </c>
      <c r="AN107" s="23" t="str">
        <f ca="1"/>
        <v/>
      </c>
      <c r="AO107" s="23">
        <f ca="1"/>
        <v>0.54160435159471687</v>
      </c>
      <c r="AP107" s="23">
        <f ca="1"/>
        <v>5.4363513920707573</v>
      </c>
      <c r="AQ107" s="23">
        <f ca="1"/>
        <v>14.324523591888626</v>
      </c>
      <c r="AR107" s="23">
        <f ca="1"/>
        <v>26.804356663716991</v>
      </c>
      <c r="AS107" s="23">
        <f ca="1"/>
        <v>28.423000038683423</v>
      </c>
      <c r="AT107" s="23">
        <f ca="1"/>
        <v>47.982418021617939</v>
      </c>
      <c r="AU107" s="23">
        <f ca="1"/>
        <v>32.640706478723033</v>
      </c>
      <c r="AV107" s="23">
        <f ca="1"/>
        <v>32.640706478723033</v>
      </c>
      <c r="AW107" s="23">
        <f ca="1"/>
        <v>32.640706478723033</v>
      </c>
      <c r="AX107" s="23">
        <f ca="1"/>
        <v>32.640706478723033</v>
      </c>
      <c r="AY107" s="23">
        <f ca="1"/>
        <v>32.640706478723033</v>
      </c>
      <c r="AZ107" s="23">
        <f ca="1"/>
        <v>32.640706478723033</v>
      </c>
      <c r="BA107" s="23">
        <f ca="1"/>
        <v>32.640706478723033</v>
      </c>
      <c r="BB107" s="23">
        <f ca="1"/>
        <v>32.640706478723033</v>
      </c>
      <c r="BC107" s="23">
        <f ca="1"/>
        <v>32.640706478723033</v>
      </c>
      <c r="BD107" s="23">
        <f ca="1"/>
        <v>32.640706478723033</v>
      </c>
      <c r="BE107" s="23">
        <f ca="1"/>
        <v>32.640706478723033</v>
      </c>
      <c r="BF107" s="23">
        <f ca="1"/>
        <v>32.640706478723033</v>
      </c>
      <c r="BG107" s="23">
        <f ca="1"/>
        <v>32.640706478723033</v>
      </c>
      <c r="BH107" s="23">
        <f ca="1"/>
        <v>32.640706478723033</v>
      </c>
      <c r="BI107" s="23">
        <f ca="1"/>
        <v>32.640706478723033</v>
      </c>
      <c r="BJ107" s="23">
        <f ca="1"/>
        <v>32.640706478723033</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1159.8257345026707</v>
      </c>
      <c r="D108" s="23">
        <f ca="1"/>
        <v>1867.7211214524152</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375.38925359362969</v>
      </c>
      <c r="AI108" s="23">
        <f ca="1"/>
        <v>498.68614725950573</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f ca="1"/>
        <v>6.3209479439210195E-2</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f ca="1"/>
        <v>595.10385508687534</v>
      </c>
      <c r="D109" s="23">
        <f ca="1"/>
        <v>1629.6345900906797</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374.38211841947577</v>
      </c>
      <c r="AI109" s="23">
        <f ca="1"/>
        <v>567.31892424849002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f ca="1"/>
        <v>438.61065533314826</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f ca="1"/>
        <v>239.84730268403231</v>
      </c>
      <c r="AI110" s="23">
        <f ca="1"/>
        <v>609.6210985137476</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f ca="1"/>
        <v>218.91406874400437</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114.50875177443388</v>
      </c>
      <c r="C122" s="31">
        <f t="shared" ca="1" si="12"/>
        <v>3629.651276766203</v>
      </c>
      <c r="D122" s="31">
        <f t="shared" ca="1" si="12"/>
        <v>6389.8148474084128</v>
      </c>
      <c r="E122" s="31">
        <f t="shared" ca="1" si="12"/>
        <v>16.259383099008247</v>
      </c>
      <c r="F122" s="31">
        <f t="shared" ca="1" si="12"/>
        <v>16.19443648448825</v>
      </c>
      <c r="G122" s="31">
        <f t="shared" ca="1" si="12"/>
        <v>21.108729043507221</v>
      </c>
      <c r="H122" s="31">
        <f t="shared" ca="1" si="12"/>
        <v>27.646516770423684</v>
      </c>
      <c r="I122" s="31">
        <f t="shared" ca="1" si="12"/>
        <v>44.71376580957434</v>
      </c>
      <c r="J122" s="31">
        <f t="shared" ca="1" si="12"/>
        <v>60.661184236899814</v>
      </c>
      <c r="K122" s="31">
        <f t="shared" ca="1" si="12"/>
        <v>70.681870867329593</v>
      </c>
      <c r="L122" s="31">
        <f t="shared" ca="1" si="12"/>
        <v>82.695346642850396</v>
      </c>
      <c r="M122" s="31">
        <f t="shared" ca="1" si="12"/>
        <v>94.665493361422691</v>
      </c>
      <c r="N122" s="31">
        <f t="shared" ca="1" si="12"/>
        <v>118.95127915711591</v>
      </c>
      <c r="O122" s="31">
        <f t="shared" ca="1" si="12"/>
        <v>158.60378081434706</v>
      </c>
      <c r="P122" s="31">
        <f t="shared" ca="1" si="12"/>
        <v>155.37569305203795</v>
      </c>
      <c r="Q122" s="31">
        <f t="shared" ca="1" si="12"/>
        <v>155.37569305203795</v>
      </c>
      <c r="R122" s="31">
        <f t="shared" ca="1" si="12"/>
        <v>155.37569305203795</v>
      </c>
      <c r="S122" s="31">
        <f t="shared" ca="1" si="12"/>
        <v>155.37569305203795</v>
      </c>
      <c r="T122" s="31">
        <f t="shared" ca="1" si="12"/>
        <v>155.37569305203795</v>
      </c>
      <c r="U122" s="31">
        <f t="shared" ca="1" si="12"/>
        <v>155.37569305203795</v>
      </c>
      <c r="V122" s="31">
        <f t="shared" ca="1" si="12"/>
        <v>155.37569305203795</v>
      </c>
      <c r="W122" s="31">
        <f t="shared" ca="1" si="12"/>
        <v>155.37569305203795</v>
      </c>
      <c r="X122" s="31">
        <f t="shared" ca="1" si="12"/>
        <v>155.37569305203795</v>
      </c>
      <c r="Y122" s="31">
        <f t="shared" ca="1" si="12"/>
        <v>155.37569305203795</v>
      </c>
      <c r="Z122" s="31">
        <f t="shared" ca="1" si="12"/>
        <v>155.37569305203795</v>
      </c>
      <c r="AA122" s="31">
        <f t="shared" ca="1" si="12"/>
        <v>155.37569305203795</v>
      </c>
      <c r="AB122" s="31">
        <f t="shared" ca="1" si="12"/>
        <v>155.37569305203795</v>
      </c>
      <c r="AC122" s="31">
        <f t="shared" ca="1" si="12"/>
        <v>155.37569305203795</v>
      </c>
      <c r="AD122" s="31">
        <f t="shared" ca="1" si="12"/>
        <v>155.37569305203795</v>
      </c>
      <c r="AE122" s="31">
        <f t="shared" ca="1" si="12"/>
        <v>155.37569305203795</v>
      </c>
      <c r="AF122" s="4" t="s">
        <v>859</v>
      </c>
      <c r="AG122" s="31">
        <f t="shared" ref="AG122:BJ122" ca="1" si="13">PowerFactor*SUM(AG98:AG121)</f>
        <v>463.1998282777962</v>
      </c>
      <c r="AH122" s="31">
        <f t="shared" ca="1" si="13"/>
        <v>2592.9116267696022</v>
      </c>
      <c r="AI122" s="31">
        <f t="shared" ca="1" si="13"/>
        <v>3797.0519190072105</v>
      </c>
      <c r="AJ122" s="31">
        <f t="shared" ca="1" si="13"/>
        <v>206.15415197301058</v>
      </c>
      <c r="AK122" s="31">
        <f t="shared" ca="1" si="13"/>
        <v>206.72537353121967</v>
      </c>
      <c r="AL122" s="31">
        <f t="shared" ca="1" si="13"/>
        <v>223.24485760575183</v>
      </c>
      <c r="AM122" s="31">
        <f t="shared" ca="1" si="13"/>
        <v>270.5422673888072</v>
      </c>
      <c r="AN122" s="31">
        <f t="shared" ca="1" si="13"/>
        <v>304.8729430995873</v>
      </c>
      <c r="AO122" s="31">
        <f t="shared" ca="1" si="13"/>
        <v>340.82974125139316</v>
      </c>
      <c r="AP122" s="31">
        <f t="shared" ca="1" si="13"/>
        <v>387.41597265437275</v>
      </c>
      <c r="AQ122" s="31">
        <f t="shared" ca="1" si="13"/>
        <v>434.8693986947888</v>
      </c>
      <c r="AR122" s="31">
        <f t="shared" ca="1" si="13"/>
        <v>484.84425303962735</v>
      </c>
      <c r="AS122" s="31">
        <f t="shared" ca="1" si="13"/>
        <v>490.64300337263353</v>
      </c>
      <c r="AT122" s="31">
        <f t="shared" ca="1" si="13"/>
        <v>554.04686996432179</v>
      </c>
      <c r="AU122" s="31">
        <f t="shared" ca="1" si="13"/>
        <v>505.25252671404075</v>
      </c>
      <c r="AV122" s="31">
        <f t="shared" ca="1" si="13"/>
        <v>505.25252671404075</v>
      </c>
      <c r="AW122" s="31">
        <f t="shared" ca="1" si="13"/>
        <v>505.25252671404075</v>
      </c>
      <c r="AX122" s="31">
        <f t="shared" ca="1" si="13"/>
        <v>505.25252671404075</v>
      </c>
      <c r="AY122" s="31">
        <f t="shared" ca="1" si="13"/>
        <v>505.25252671404075</v>
      </c>
      <c r="AZ122" s="31">
        <f t="shared" ca="1" si="13"/>
        <v>505.25252671404075</v>
      </c>
      <c r="BA122" s="31">
        <f t="shared" ca="1" si="13"/>
        <v>505.25252671404075</v>
      </c>
      <c r="BB122" s="31">
        <f t="shared" ca="1" si="13"/>
        <v>505.25252671404075</v>
      </c>
      <c r="BC122" s="31">
        <f t="shared" ca="1" si="13"/>
        <v>505.25252671404075</v>
      </c>
      <c r="BD122" s="31">
        <f t="shared" ca="1" si="13"/>
        <v>505.25252671404075</v>
      </c>
      <c r="BE122" s="31">
        <f t="shared" ca="1" si="13"/>
        <v>505.25252671404075</v>
      </c>
      <c r="BF122" s="31">
        <f t="shared" ca="1" si="13"/>
        <v>505.25252671404075</v>
      </c>
      <c r="BG122" s="31">
        <f t="shared" ca="1" si="13"/>
        <v>505.25252671404075</v>
      </c>
      <c r="BH122" s="31">
        <f t="shared" ca="1" si="13"/>
        <v>505.25252671404075</v>
      </c>
      <c r="BI122" s="31">
        <f t="shared" ca="1" si="13"/>
        <v>505.25252671404075</v>
      </c>
      <c r="BJ122" s="31">
        <f t="shared" ca="1" si="13"/>
        <v>505.25252671404075</v>
      </c>
    </row>
    <row r="123" spans="1:62">
      <c r="A123" s="4" t="s">
        <v>898</v>
      </c>
      <c r="B123" s="31">
        <f t="shared" ref="B123:AE123" ca="1" si="14">B122*Probability_Weighting_for_50__POE_MDs</f>
        <v>80.15612624210371</v>
      </c>
      <c r="C123" s="31">
        <f t="shared" ca="1" si="14"/>
        <v>2540.7558937363419</v>
      </c>
      <c r="D123" s="31">
        <f t="shared" ca="1" si="14"/>
        <v>4472.870393185889</v>
      </c>
      <c r="E123" s="31">
        <f t="shared" ca="1" si="14"/>
        <v>11.381568169305773</v>
      </c>
      <c r="F123" s="31">
        <f t="shared" ca="1" si="14"/>
        <v>11.336105539141775</v>
      </c>
      <c r="G123" s="31">
        <f t="shared" ca="1" si="14"/>
        <v>14.776110330455055</v>
      </c>
      <c r="H123" s="31">
        <f t="shared" ca="1" si="14"/>
        <v>19.352561739296579</v>
      </c>
      <c r="I123" s="31">
        <f t="shared" ca="1" si="14"/>
        <v>31.299636066702035</v>
      </c>
      <c r="J123" s="31">
        <f t="shared" ca="1" si="14"/>
        <v>42.462828965829864</v>
      </c>
      <c r="K123" s="31">
        <f t="shared" ca="1" si="14"/>
        <v>49.477309607130714</v>
      </c>
      <c r="L123" s="31">
        <f t="shared" ca="1" si="14"/>
        <v>57.88674264999527</v>
      </c>
      <c r="M123" s="31">
        <f t="shared" ca="1" si="14"/>
        <v>66.265845352995882</v>
      </c>
      <c r="N123" s="31">
        <f t="shared" ca="1" si="14"/>
        <v>83.265895409981127</v>
      </c>
      <c r="O123" s="31">
        <f t="shared" ca="1" si="14"/>
        <v>111.02264657004294</v>
      </c>
      <c r="P123" s="31">
        <f t="shared" ca="1" si="14"/>
        <v>108.76298513642655</v>
      </c>
      <c r="Q123" s="31">
        <f t="shared" ca="1" si="14"/>
        <v>108.76298513642655</v>
      </c>
      <c r="R123" s="31">
        <f t="shared" ca="1" si="14"/>
        <v>108.76298513642655</v>
      </c>
      <c r="S123" s="31">
        <f t="shared" ca="1" si="14"/>
        <v>108.76298513642655</v>
      </c>
      <c r="T123" s="31">
        <f t="shared" ca="1" si="14"/>
        <v>108.76298513642655</v>
      </c>
      <c r="U123" s="31">
        <f t="shared" ca="1" si="14"/>
        <v>108.76298513642655</v>
      </c>
      <c r="V123" s="31">
        <f t="shared" ca="1" si="14"/>
        <v>108.76298513642655</v>
      </c>
      <c r="W123" s="31">
        <f t="shared" ca="1" si="14"/>
        <v>108.76298513642655</v>
      </c>
      <c r="X123" s="31">
        <f t="shared" ca="1" si="14"/>
        <v>108.76298513642655</v>
      </c>
      <c r="Y123" s="31">
        <f t="shared" ca="1" si="14"/>
        <v>108.76298513642655</v>
      </c>
      <c r="Z123" s="31">
        <f t="shared" ca="1" si="14"/>
        <v>108.76298513642655</v>
      </c>
      <c r="AA123" s="31">
        <f t="shared" ca="1" si="14"/>
        <v>108.76298513642655</v>
      </c>
      <c r="AB123" s="31">
        <f t="shared" ca="1" si="14"/>
        <v>108.76298513642655</v>
      </c>
      <c r="AC123" s="31">
        <f t="shared" ca="1" si="14"/>
        <v>108.76298513642655</v>
      </c>
      <c r="AD123" s="31">
        <f t="shared" ca="1" si="14"/>
        <v>108.76298513642655</v>
      </c>
      <c r="AE123" s="31">
        <f t="shared" ca="1" si="14"/>
        <v>108.76298513642655</v>
      </c>
      <c r="AF123" s="31" t="s">
        <v>899</v>
      </c>
      <c r="AG123" s="31">
        <f t="shared" ref="AG123:BJ123" ca="1" si="15">AG122*Probability_Weighting_for_10__POE_MDs</f>
        <v>138.95994848333885</v>
      </c>
      <c r="AH123" s="31">
        <f t="shared" ca="1" si="15"/>
        <v>777.87348803088059</v>
      </c>
      <c r="AI123" s="31">
        <f t="shared" ca="1" si="15"/>
        <v>1139.1155757021631</v>
      </c>
      <c r="AJ123" s="31">
        <f t="shared" ca="1" si="15"/>
        <v>61.84624559190317</v>
      </c>
      <c r="AK123" s="31">
        <f t="shared" ca="1" si="15"/>
        <v>62.017612059365902</v>
      </c>
      <c r="AL123" s="31">
        <f t="shared" ca="1" si="15"/>
        <v>66.973457281725544</v>
      </c>
      <c r="AM123" s="31">
        <f t="shared" ca="1" si="15"/>
        <v>81.162680216642158</v>
      </c>
      <c r="AN123" s="31">
        <f t="shared" ca="1" si="15"/>
        <v>91.461882929876182</v>
      </c>
      <c r="AO123" s="31">
        <f t="shared" ca="1" si="15"/>
        <v>102.24892237541795</v>
      </c>
      <c r="AP123" s="31">
        <f t="shared" ca="1" si="15"/>
        <v>116.22479179631182</v>
      </c>
      <c r="AQ123" s="31">
        <f t="shared" ca="1" si="15"/>
        <v>130.46081960843662</v>
      </c>
      <c r="AR123" s="31">
        <f t="shared" ca="1" si="15"/>
        <v>145.4532759118882</v>
      </c>
      <c r="AS123" s="31">
        <f t="shared" ca="1" si="15"/>
        <v>147.19290101179004</v>
      </c>
      <c r="AT123" s="31">
        <f t="shared" ca="1" si="15"/>
        <v>166.21406098929654</v>
      </c>
      <c r="AU123" s="31">
        <f t="shared" ca="1" si="15"/>
        <v>151.57575801421223</v>
      </c>
      <c r="AV123" s="31">
        <f t="shared" ca="1" si="15"/>
        <v>151.57575801421223</v>
      </c>
      <c r="AW123" s="31">
        <f t="shared" ca="1" si="15"/>
        <v>151.57575801421223</v>
      </c>
      <c r="AX123" s="31">
        <f t="shared" ca="1" si="15"/>
        <v>151.57575801421223</v>
      </c>
      <c r="AY123" s="31">
        <f t="shared" ca="1" si="15"/>
        <v>151.57575801421223</v>
      </c>
      <c r="AZ123" s="31">
        <f t="shared" ca="1" si="15"/>
        <v>151.57575801421223</v>
      </c>
      <c r="BA123" s="31">
        <f t="shared" ca="1" si="15"/>
        <v>151.57575801421223</v>
      </c>
      <c r="BB123" s="31">
        <f t="shared" ca="1" si="15"/>
        <v>151.57575801421223</v>
      </c>
      <c r="BC123" s="31">
        <f t="shared" ca="1" si="15"/>
        <v>151.57575801421223</v>
      </c>
      <c r="BD123" s="31">
        <f t="shared" ca="1" si="15"/>
        <v>151.57575801421223</v>
      </c>
      <c r="BE123" s="31">
        <f t="shared" ca="1" si="15"/>
        <v>151.57575801421223</v>
      </c>
      <c r="BF123" s="31">
        <f t="shared" ca="1" si="15"/>
        <v>151.57575801421223</v>
      </c>
      <c r="BG123" s="31">
        <f t="shared" ca="1" si="15"/>
        <v>151.57575801421223</v>
      </c>
      <c r="BH123" s="31">
        <f t="shared" ca="1" si="15"/>
        <v>151.57575801421223</v>
      </c>
      <c r="BI123" s="31">
        <f t="shared" ca="1" si="15"/>
        <v>151.57575801421223</v>
      </c>
      <c r="BJ123" s="31">
        <f t="shared" ca="1" si="15"/>
        <v>151.57575801421223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0.52856933892741476</v>
      </c>
      <c r="C131" s="23">
        <f ca="1"/>
        <v>28.838834083612415</v>
      </c>
      <c r="D131" s="23">
        <f ca="1"/>
        <v>36.188648305394793</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5.6788963368988474</v>
      </c>
      <c r="AH131" s="23">
        <f ca="1"/>
        <v>33.632110763970189</v>
      </c>
      <c r="AI131" s="23">
        <f ca="1"/>
        <v>41.269196344424486</v>
      </c>
      <c r="AJ131" s="23" t="str">
        <f ca="1"/>
        <v/>
      </c>
      <c r="AK131" s="23" t="str">
        <f ca="1"/>
        <v/>
      </c>
      <c r="AL131" s="23" t="str">
        <f ca="1"/>
        <v/>
      </c>
      <c r="AM131" s="23" t="str">
        <f ca="1"/>
        <v/>
      </c>
      <c r="AN131" s="23" t="str">
        <f ca="1"/>
        <v/>
      </c>
      <c r="AO131" s="23" t="str">
        <f ca="1"/>
        <v/>
      </c>
      <c r="AP131" s="23">
        <f ca="1"/>
        <v>0.36009494985414597</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2.0606423467743794E-2</v>
      </c>
      <c r="C132" s="23">
        <f ca="1"/>
        <v>33.378849238993133</v>
      </c>
      <c r="D132" s="23">
        <f ca="1"/>
        <v>42.109985329592959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5.8662397750580544</v>
      </c>
      <c r="AH132" s="23">
        <f ca="1"/>
        <v>39.072972893448352</v>
      </c>
      <c r="AI132" s="23">
        <f ca="1"/>
        <v>48.145370035254331</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64.302195155302883</v>
      </c>
      <c r="D133" s="23">
        <f ca="1"/>
        <v>81.587185385424263</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9.8356078916749912</v>
      </c>
      <c r="AH133" s="23">
        <f ca="1"/>
        <v>75.574825740264885</v>
      </c>
      <c r="AI133" s="23">
        <f ca="1"/>
        <v>93.535408914398602</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181.85682051383341</v>
      </c>
      <c r="D134" s="23">
        <f ca="1"/>
        <v>232.91402242434609</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20.970901212039976</v>
      </c>
      <c r="AH134" s="23">
        <f ca="1"/>
        <v>215.15443701095214</v>
      </c>
      <c r="AI134" s="23">
        <f ca="1"/>
        <v>268.20723654070099</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893.09031496903322</v>
      </c>
      <c r="D135" s="23">
        <f ca="1"/>
        <v>1174.5992797852414</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23.478399956491145</v>
      </c>
      <c r="AH135" s="23">
        <f ca="1"/>
        <v>1076.6800378719827</v>
      </c>
      <c r="AI135" s="23">
        <f ca="1"/>
        <v>1369.1919287977244</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1762.1241788288137</v>
      </c>
      <c r="D136" s="23">
        <f ca="1"/>
        <v>2449.8304140528953</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2210.6207204783864</v>
      </c>
      <c r="AI136" s="23">
        <f ca="1"/>
        <v>2925.2063159962895</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2007.5732451084125</v>
      </c>
      <c r="D137" s="23">
        <f ca="1"/>
        <v>3076.4726088903967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2704.6698300644016</v>
      </c>
      <c r="AI137" s="23">
        <f ca="1"/>
        <v>3815.3476882751461</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1303.9910468900759</v>
      </c>
      <c r="D138" s="23">
        <f ca="1"/>
        <v>2483.2853589578331</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2073.0831293212623</v>
      </c>
      <c r="AI138" s="23">
        <f ca="1"/>
        <v>3298.470780496516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f ca="1"/>
        <v>329.06640751911465</v>
      </c>
      <c r="D139" s="23">
        <f ca="1"/>
        <v>1554.4179866211709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f ca="1"/>
        <v>1113.6786226330303</v>
      </c>
      <c r="AI139" s="23">
        <f ca="1"/>
        <v>2430.2891503144574</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f ca="1"/>
        <v>357.60043470590654</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f ca="1"/>
        <v>102.88709108271328</v>
      </c>
      <c r="AI140" s="23">
        <f ca="1"/>
        <v>1213.5216662863102</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f ca="1"/>
        <v>76.544213706478217</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0.54917576239515853</v>
      </c>
      <c r="C154" s="31">
        <f t="shared" ca="1" si="16"/>
        <v>6604.2218923071914</v>
      </c>
      <c r="D154" s="31">
        <f t="shared" ca="1" si="16"/>
        <v>11489.005924458203</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65.830045172163011</v>
      </c>
      <c r="AH154" s="31">
        <f t="shared" ca="1" si="17"/>
        <v>9645.0537778604121</v>
      </c>
      <c r="AI154" s="31">
        <f t="shared" ca="1" si="17"/>
        <v>15579.728955707698</v>
      </c>
      <c r="AJ154" s="31">
        <f t="shared" ca="1" si="17"/>
        <v>0</v>
      </c>
      <c r="AK154" s="31">
        <f t="shared" ca="1" si="17"/>
        <v>0</v>
      </c>
      <c r="AL154" s="31">
        <f t="shared" ca="1" si="17"/>
        <v>0</v>
      </c>
      <c r="AM154" s="31">
        <f t="shared" ca="1" si="17"/>
        <v>0</v>
      </c>
      <c r="AN154" s="31">
        <f t="shared" ca="1" si="17"/>
        <v>0</v>
      </c>
      <c r="AO154" s="31">
        <f t="shared" ca="1" si="17"/>
        <v>0</v>
      </c>
      <c r="AP154" s="31">
        <f t="shared" ca="1" si="17"/>
        <v>0.36009494985414597</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900</v>
      </c>
      <c r="B155" s="31">
        <f t="shared" ref="B155:AD155" ca="1" si="18">B154*Probability_Weighting_for_50__POE_MDs</f>
        <v>0.38442303367661096</v>
      </c>
      <c r="C155" s="31">
        <f t="shared" ca="1" si="18"/>
        <v>4622.9553246150335</v>
      </c>
      <c r="D155" s="31">
        <f t="shared" ca="1" si="18"/>
        <v>8042.3041471207416</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901</v>
      </c>
      <c r="AG155" s="31">
        <f t="shared" ref="AG155:BJ155" ca="1" si="19">AG154*Probability_Weighting_for_10__POE_MDs</f>
        <v>19.749013551648904</v>
      </c>
      <c r="AH155" s="31">
        <f t="shared" ca="1" si="19"/>
        <v>2893.5161333581236</v>
      </c>
      <c r="AI155" s="31">
        <f t="shared" ca="1" si="19"/>
        <v>4673.918686712309</v>
      </c>
      <c r="AJ155" s="31">
        <f t="shared" ca="1" si="19"/>
        <v>0</v>
      </c>
      <c r="AK155" s="31">
        <f t="shared" ca="1" si="19"/>
        <v>0</v>
      </c>
      <c r="AL155" s="31">
        <f t="shared" ca="1" si="19"/>
        <v>0</v>
      </c>
      <c r="AM155" s="31">
        <f t="shared" ca="1" si="19"/>
        <v>0</v>
      </c>
      <c r="AN155" s="31">
        <f t="shared" ca="1" si="19"/>
        <v>0</v>
      </c>
      <c r="AO155" s="31">
        <f t="shared" ca="1" si="19"/>
        <v>0</v>
      </c>
      <c r="AP155" s="31">
        <f t="shared" ca="1" si="19"/>
        <v>0.10802848495624379</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26.602316313568188</v>
      </c>
      <c r="AH161" s="4">
        <f ca="1"/>
        <v>54.404081598991162</v>
      </c>
      <c r="AI161" s="4">
        <f ca="1"/>
        <v>61.674031773660658</v>
      </c>
      <c r="AJ161" s="4" t="str">
        <f ca="1"/>
        <v/>
      </c>
      <c r="AK161" s="4" t="str">
        <f ca="1"/>
        <v/>
      </c>
      <c r="AL161" s="4" t="str">
        <f ca="1"/>
        <v/>
      </c>
      <c r="AM161" s="4" t="str">
        <f ca="1"/>
        <v/>
      </c>
      <c r="AN161" s="4" t="str">
        <f ca="1"/>
        <v/>
      </c>
      <c r="AO161" s="4" t="str">
        <f ca="1"/>
        <v/>
      </c>
      <c r="AP161" s="4">
        <f ca="1"/>
        <v>0.17452569946211918</v>
      </c>
      <c r="AQ161" s="4">
        <f ca="1"/>
        <v>1.4002749422192711</v>
      </c>
      <c r="AR161" s="4">
        <f ca="1"/>
        <v>2.754942559018275</v>
      </c>
      <c r="AS161" s="4">
        <f ca="1"/>
        <v>2.9059667573933594</v>
      </c>
      <c r="AT161" s="4">
        <f ca="1"/>
        <v>4.4877508145345226</v>
      </c>
      <c r="AU161" s="4">
        <f ca="1"/>
        <v>3.2814154798647044</v>
      </c>
      <c r="AV161" s="4">
        <f ca="1"/>
        <v>3.2814154798647044</v>
      </c>
      <c r="AW161" s="4">
        <f ca="1"/>
        <v>3.2814154798647044</v>
      </c>
      <c r="AX161" s="4">
        <f ca="1"/>
        <v>3.2814154798647044</v>
      </c>
      <c r="AY161" s="4">
        <f ca="1"/>
        <v>3.2814154798647044</v>
      </c>
      <c r="AZ161" s="4">
        <f ca="1"/>
        <v>3.2814154798647044</v>
      </c>
      <c r="BA161" s="4">
        <f ca="1"/>
        <v>3.2814154798647044</v>
      </c>
      <c r="BB161" s="4">
        <f ca="1"/>
        <v>3.2814154798647044</v>
      </c>
      <c r="BC161" s="4">
        <f ca="1"/>
        <v>3.2814154798647044</v>
      </c>
      <c r="BD161" s="4">
        <f ca="1"/>
        <v>3.2814154798647044</v>
      </c>
      <c r="BE161" s="4">
        <f ca="1"/>
        <v>3.2814154798647044</v>
      </c>
      <c r="BF161" s="4">
        <f ca="1"/>
        <v>3.2814154798647044</v>
      </c>
      <c r="BG161" s="4">
        <f ca="1"/>
        <v>3.2814154798647044</v>
      </c>
      <c r="BH161" s="4">
        <f ca="1"/>
        <v>3.2814154798647044</v>
      </c>
      <c r="BI161" s="4">
        <f ca="1"/>
        <v>3.2814154798647044</v>
      </c>
      <c r="BJ161" s="4">
        <f ca="1"/>
        <v>3.2814154798647044</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12.825420028539211</v>
      </c>
      <c r="AH162" s="23">
        <f ca="1"/>
        <v>26.586595308007375</v>
      </c>
      <c r="AI162" s="23">
        <f ca="1"/>
        <v>30.185037982404083</v>
      </c>
      <c r="AJ162" s="23" t="str">
        <f ca="1"/>
        <v/>
      </c>
      <c r="AK162" s="23" t="str">
        <f ca="1"/>
        <v/>
      </c>
      <c r="AL162" s="23" t="str">
        <f ca="1"/>
        <v/>
      </c>
      <c r="AM162" s="23" t="str">
        <f ca="1"/>
        <v/>
      </c>
      <c r="AN162" s="23" t="str">
        <f ca="1"/>
        <v/>
      </c>
      <c r="AO162" s="23" t="str">
        <f ca="1"/>
        <v/>
      </c>
      <c r="AP162" s="23" t="str">
        <f ca="1"/>
        <v/>
      </c>
      <c r="AQ162" s="23">
        <f ca="1"/>
        <v>9.0944814060710602E-2</v>
      </c>
      <c r="AR162" s="23">
        <f ca="1"/>
        <v>0.67951105351242702</v>
      </c>
      <c r="AS162" s="23">
        <f ca="1"/>
        <v>0.75426423713023039</v>
      </c>
      <c r="AT162" s="23">
        <f ca="1"/>
        <v>1.5372076020970979</v>
      </c>
      <c r="AU162" s="23">
        <f ca="1"/>
        <v>0.94010192136855875</v>
      </c>
      <c r="AV162" s="23">
        <f ca="1"/>
        <v>0.94010192136855875</v>
      </c>
      <c r="AW162" s="23">
        <f ca="1"/>
        <v>0.94010192136855875</v>
      </c>
      <c r="AX162" s="23">
        <f ca="1"/>
        <v>0.94010192136855875</v>
      </c>
      <c r="AY162" s="23">
        <f ca="1"/>
        <v>0.94010192136855875</v>
      </c>
      <c r="AZ162" s="23">
        <f ca="1"/>
        <v>0.94010192136855875</v>
      </c>
      <c r="BA162" s="23">
        <f ca="1"/>
        <v>0.94010192136855875</v>
      </c>
      <c r="BB162" s="23">
        <f ca="1"/>
        <v>0.94010192136855875</v>
      </c>
      <c r="BC162" s="23">
        <f ca="1"/>
        <v>0.94010192136855875</v>
      </c>
      <c r="BD162" s="23">
        <f ca="1"/>
        <v>0.94010192136855875</v>
      </c>
      <c r="BE162" s="23">
        <f ca="1"/>
        <v>0.94010192136855875</v>
      </c>
      <c r="BF162" s="23">
        <f ca="1"/>
        <v>0.94010192136855875</v>
      </c>
      <c r="BG162" s="23">
        <f ca="1"/>
        <v>0.94010192136855875</v>
      </c>
      <c r="BH162" s="23">
        <f ca="1"/>
        <v>0.94010192136855875</v>
      </c>
      <c r="BI162" s="23">
        <f ca="1"/>
        <v>0.94010192136855875</v>
      </c>
      <c r="BJ162" s="23">
        <f ca="1"/>
        <v>0.94010192136855875</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3.7956733557700715</v>
      </c>
      <c r="C163" s="23">
        <f ca="1"/>
        <v>10.592768219026789</v>
      </c>
      <c r="D163" s="23">
        <f ca="1"/>
        <v>12.441801779474186</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24.699363800588657</v>
      </c>
      <c r="AH163" s="23">
        <f ca="1"/>
        <v>51.942299633038324</v>
      </c>
      <c r="AI163" s="23">
        <f ca="1"/>
        <v>59.066120155955673</v>
      </c>
      <c r="AJ163" s="23" t="str">
        <f ca="1"/>
        <v/>
      </c>
      <c r="AK163" s="23" t="str">
        <f ca="1"/>
        <v/>
      </c>
      <c r="AL163" s="23" t="str">
        <f ca="1"/>
        <v/>
      </c>
      <c r="AM163" s="23" t="str">
        <f ca="1"/>
        <v/>
      </c>
      <c r="AN163" s="23" t="str">
        <f ca="1"/>
        <v/>
      </c>
      <c r="AO163" s="23" t="str">
        <f ca="1"/>
        <v/>
      </c>
      <c r="AP163" s="23" t="str">
        <f ca="1"/>
        <v/>
      </c>
      <c r="AQ163" s="23" t="str">
        <f ca="1"/>
        <v/>
      </c>
      <c r="AR163" s="23">
        <f ca="1"/>
        <v>0.15652855072235861</v>
      </c>
      <c r="AS163" s="23">
        <f ca="1"/>
        <v>0.23464047150910827</v>
      </c>
      <c r="AT163" s="23">
        <f ca="1"/>
        <v>1.6610795938538905</v>
      </c>
      <c r="AU163" s="23">
        <f ca="1"/>
        <v>0.49651725041554262</v>
      </c>
      <c r="AV163" s="23">
        <f ca="1"/>
        <v>0.49651725041554262</v>
      </c>
      <c r="AW163" s="23">
        <f ca="1"/>
        <v>0.49651725041554262</v>
      </c>
      <c r="AX163" s="23">
        <f ca="1"/>
        <v>0.49651725041554262</v>
      </c>
      <c r="AY163" s="23">
        <f ca="1"/>
        <v>0.49651725041554262</v>
      </c>
      <c r="AZ163" s="23">
        <f ca="1"/>
        <v>0.49651725041554262</v>
      </c>
      <c r="BA163" s="23">
        <f ca="1"/>
        <v>0.49651725041554262</v>
      </c>
      <c r="BB163" s="23">
        <f ca="1"/>
        <v>0.49651725041554262</v>
      </c>
      <c r="BC163" s="23">
        <f ca="1"/>
        <v>0.49651725041554262</v>
      </c>
      <c r="BD163" s="23">
        <f ca="1"/>
        <v>0.49651725041554262</v>
      </c>
      <c r="BE163" s="23">
        <f ca="1"/>
        <v>0.49651725041554262</v>
      </c>
      <c r="BF163" s="23">
        <f ca="1"/>
        <v>0.49651725041554262</v>
      </c>
      <c r="BG163" s="23">
        <f ca="1"/>
        <v>0.49651725041554262</v>
      </c>
      <c r="BH163" s="23">
        <f ca="1"/>
        <v>0.49651725041554262</v>
      </c>
      <c r="BI163" s="23">
        <f ca="1"/>
        <v>0.49651725041554262</v>
      </c>
      <c r="BJ163" s="23">
        <f ca="1"/>
        <v>0.49651725041554262</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17.377361689807206</v>
      </c>
      <c r="C164" s="23">
        <f ca="1"/>
        <v>50.839982555071046</v>
      </c>
      <c r="D164" s="23">
        <f ca="1"/>
        <v>59.942917006504409</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34.908224123780982</v>
      </c>
      <c r="AH164" s="23">
        <f ca="1"/>
        <v>75.143944737860423</v>
      </c>
      <c r="AI164" s="23">
        <f ca="1"/>
        <v>85.665279664015273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f ca="1"/>
        <v>0.24168937362985723</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24.555029667671722</v>
      </c>
      <c r="C165" s="23">
        <f ca="1"/>
        <v>82.591762730863678</v>
      </c>
      <c r="D165" s="23">
        <f ca="1"/>
        <v>98.379664670068422</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134.60838199744362</v>
      </c>
      <c r="AH165" s="23">
        <f ca="1"/>
        <v>309.0679518475539</v>
      </c>
      <c r="AI165" s="23">
        <f ca="1"/>
        <v>354.68780250392825</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44.846997400238358</v>
      </c>
      <c r="C166" s="23">
        <f ca="1"/>
        <v>209.54583447145879</v>
      </c>
      <c r="D166" s="23">
        <f ca="1"/>
        <v>254.3493399746072</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102.49605834091396</v>
      </c>
      <c r="AH166" s="23">
        <f ca="1"/>
        <v>267.52538117209929</v>
      </c>
      <c r="AI166" s="23">
        <f ca="1"/>
        <v>310.6792939551562</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23.746527107350527</v>
      </c>
      <c r="C167" s="23">
        <f ca="1"/>
        <v>253.80204555603939</v>
      </c>
      <c r="D167" s="23">
        <f ca="1"/>
        <v>316.38471990964359</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52.136099766210592</v>
      </c>
      <c r="AH167" s="23">
        <f ca="1"/>
        <v>167.39467444195895</v>
      </c>
      <c r="AI167" s="23">
        <f ca="1"/>
        <v>197.53391511583999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0.18716255359599152</v>
      </c>
      <c r="C168" s="23">
        <f ca="1"/>
        <v>547.13514445335841</v>
      </c>
      <c r="D168" s="23">
        <f ca="1"/>
        <v>710.27679782514144</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53.863467372536817</v>
      </c>
      <c r="AH168" s="23">
        <f ca="1"/>
        <v>259.58255974834441</v>
      </c>
      <c r="AI168" s="23">
        <f ca="1"/>
        <v>313.37653779960556</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720.21414919083895</v>
      </c>
      <c r="D169" s="23">
        <f ca="1"/>
        <v>1002.0732393667303</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21.060496534214156</v>
      </c>
      <c r="AH169" s="23">
        <f ca="1"/>
        <v>391.64546358461041</v>
      </c>
      <c r="AI169" s="23">
        <f ca="1"/>
        <v>489.64366129089706</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1159.8257345026707</v>
      </c>
      <c r="D170" s="23">
        <f ca="1"/>
        <v>1867.7211214524152</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375.38925359362969</v>
      </c>
      <c r="AI170" s="23">
        <f ca="1"/>
        <v>498.68614725950573</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f ca="1"/>
        <v>595.10385508687534</v>
      </c>
      <c r="D171" s="23">
        <f ca="1"/>
        <v>1629.6345900906797</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374.38211841947577</v>
      </c>
      <c r="AI171" s="23">
        <f ca="1"/>
        <v>567.31892424849002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f ca="1"/>
        <v>438.61065533314826</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f ca="1"/>
        <v>239.84730268403231</v>
      </c>
      <c r="AI172" s="23">
        <f ca="1"/>
        <v>609.6210985137476</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f ca="1"/>
        <v>218.91406874400437</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114.50875177443388</v>
      </c>
      <c r="C184" s="31">
        <f t="shared" ca="1" si="20"/>
        <v>3629.651276766203</v>
      </c>
      <c r="D184" s="31">
        <f t="shared" ca="1" si="20"/>
        <v>6389.8148474084128</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463.1998282777962</v>
      </c>
      <c r="AH184" s="31">
        <f t="shared" ca="1" si="21"/>
        <v>2592.9116267696022</v>
      </c>
      <c r="AI184" s="31">
        <f t="shared" ca="1" si="21"/>
        <v>3797.0519190072105</v>
      </c>
      <c r="AJ184" s="31">
        <f t="shared" ca="1" si="21"/>
        <v>0</v>
      </c>
      <c r="AK184" s="31">
        <f t="shared" ca="1" si="21"/>
        <v>0</v>
      </c>
      <c r="AL184" s="31">
        <f t="shared" ca="1" si="21"/>
        <v>0</v>
      </c>
      <c r="AM184" s="31">
        <f t="shared" ca="1" si="21"/>
        <v>0</v>
      </c>
      <c r="AN184" s="31">
        <f t="shared" ca="1" si="21"/>
        <v>0</v>
      </c>
      <c r="AO184" s="31">
        <f t="shared" ca="1" si="21"/>
        <v>0</v>
      </c>
      <c r="AP184" s="31">
        <f t="shared" ca="1" si="21"/>
        <v>0.17452569946211918</v>
      </c>
      <c r="AQ184" s="31">
        <f t="shared" ca="1" si="21"/>
        <v>1.4912197562799816</v>
      </c>
      <c r="AR184" s="31">
        <f t="shared" ca="1" si="21"/>
        <v>3.5909821632530607</v>
      </c>
      <c r="AS184" s="31">
        <f t="shared" ca="1" si="21"/>
        <v>3.8948714660326984</v>
      </c>
      <c r="AT184" s="31">
        <f t="shared" ca="1" si="21"/>
        <v>7.9277273841153679</v>
      </c>
      <c r="AU184" s="31">
        <f t="shared" ca="1" si="21"/>
        <v>4.7180346516488054</v>
      </c>
      <c r="AV184" s="31">
        <f t="shared" ca="1" si="21"/>
        <v>4.7180346516488054</v>
      </c>
      <c r="AW184" s="31">
        <f t="shared" ca="1" si="21"/>
        <v>4.7180346516488054</v>
      </c>
      <c r="AX184" s="31">
        <f t="shared" ca="1" si="21"/>
        <v>4.7180346516488054</v>
      </c>
      <c r="AY184" s="31">
        <f t="shared" ca="1" si="21"/>
        <v>4.7180346516488054</v>
      </c>
      <c r="AZ184" s="31">
        <f t="shared" ca="1" si="21"/>
        <v>4.7180346516488054</v>
      </c>
      <c r="BA184" s="31">
        <f t="shared" ca="1" si="21"/>
        <v>4.7180346516488054</v>
      </c>
      <c r="BB184" s="31">
        <f t="shared" ca="1" si="21"/>
        <v>4.7180346516488054</v>
      </c>
      <c r="BC184" s="31">
        <f t="shared" ca="1" si="21"/>
        <v>4.7180346516488054</v>
      </c>
      <c r="BD184" s="31">
        <f t="shared" ca="1" si="21"/>
        <v>4.7180346516488054</v>
      </c>
      <c r="BE184" s="31">
        <f t="shared" ca="1" si="21"/>
        <v>4.7180346516488054</v>
      </c>
      <c r="BF184" s="31">
        <f t="shared" ca="1" si="21"/>
        <v>4.7180346516488054</v>
      </c>
      <c r="BG184" s="31">
        <f t="shared" ca="1" si="21"/>
        <v>4.7180346516488054</v>
      </c>
      <c r="BH184" s="31">
        <f t="shared" ca="1" si="21"/>
        <v>4.7180346516488054</v>
      </c>
      <c r="BI184" s="31">
        <f t="shared" ca="1" si="21"/>
        <v>4.7180346516488054</v>
      </c>
      <c r="BJ184" s="31">
        <f t="shared" ca="1" si="21"/>
        <v>4.7180346516488054</v>
      </c>
    </row>
    <row r="185" spans="1:62">
      <c r="A185" s="4" t="s">
        <v>902</v>
      </c>
      <c r="B185" s="31">
        <f t="shared" ref="B185:AE185" ca="1" si="22">B184*Probability_Weighting_for_50__POE_MDs</f>
        <v>80.15612624210371</v>
      </c>
      <c r="C185" s="31">
        <f t="shared" ca="1" si="22"/>
        <v>2540.7558937363419</v>
      </c>
      <c r="D185" s="31">
        <f t="shared" ca="1" si="22"/>
        <v>4472.870393185889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903</v>
      </c>
      <c r="AG185" s="31">
        <f t="shared" ref="AG185:BJ185" ca="1" si="23">AG184*Probability_Weighting_for_10__POE_MDs</f>
        <v>138.95994848333885</v>
      </c>
      <c r="AH185" s="31">
        <f t="shared" ca="1" si="23"/>
        <v>777.87348803088059</v>
      </c>
      <c r="AI185" s="31">
        <f t="shared" ca="1" si="23"/>
        <v>1139.1155757021631</v>
      </c>
      <c r="AJ185" s="31">
        <f t="shared" ca="1" si="23"/>
        <v>0</v>
      </c>
      <c r="AK185" s="31">
        <f t="shared" ca="1" si="23"/>
        <v>0</v>
      </c>
      <c r="AL185" s="31">
        <f t="shared" ca="1" si="23"/>
        <v>0</v>
      </c>
      <c r="AM185" s="31">
        <f t="shared" ca="1" si="23"/>
        <v>0</v>
      </c>
      <c r="AN185" s="31">
        <f t="shared" ca="1" si="23"/>
        <v>0</v>
      </c>
      <c r="AO185" s="31">
        <f t="shared" ca="1" si="23"/>
        <v>0</v>
      </c>
      <c r="AP185" s="31">
        <f t="shared" ca="1" si="23"/>
        <v>5.2357709838635753E-2</v>
      </c>
      <c r="AQ185" s="31">
        <f t="shared" ca="1" si="23"/>
        <v>0.44736592688399446</v>
      </c>
      <c r="AR185" s="31">
        <f t="shared" ca="1" si="23"/>
        <v>1.0772946489759181</v>
      </c>
      <c r="AS185" s="31">
        <f t="shared" ca="1" si="23"/>
        <v>1.1684614398098094</v>
      </c>
      <c r="AT185" s="31">
        <f t="shared" ca="1" si="23"/>
        <v>2.3783182152346103</v>
      </c>
      <c r="AU185" s="31">
        <f t="shared" ca="1" si="23"/>
        <v>1.4154103954946415</v>
      </c>
      <c r="AV185" s="31">
        <f t="shared" ca="1" si="23"/>
        <v>1.4154103954946415</v>
      </c>
      <c r="AW185" s="31">
        <f t="shared" ca="1" si="23"/>
        <v>1.4154103954946415</v>
      </c>
      <c r="AX185" s="31">
        <f t="shared" ca="1" si="23"/>
        <v>1.4154103954946415</v>
      </c>
      <c r="AY185" s="31">
        <f t="shared" ca="1" si="23"/>
        <v>1.4154103954946415</v>
      </c>
      <c r="AZ185" s="31">
        <f t="shared" ca="1" si="23"/>
        <v>1.4154103954946415</v>
      </c>
      <c r="BA185" s="31">
        <f t="shared" ca="1" si="23"/>
        <v>1.4154103954946415</v>
      </c>
      <c r="BB185" s="31">
        <f t="shared" ca="1" si="23"/>
        <v>1.4154103954946415</v>
      </c>
      <c r="BC185" s="31">
        <f t="shared" ca="1" si="23"/>
        <v>1.4154103954946415</v>
      </c>
      <c r="BD185" s="31">
        <f t="shared" ca="1" si="23"/>
        <v>1.4154103954946415</v>
      </c>
      <c r="BE185" s="31">
        <f t="shared" ca="1" si="23"/>
        <v>1.4154103954946415</v>
      </c>
      <c r="BF185" s="31">
        <f t="shared" ca="1" si="23"/>
        <v>1.4154103954946415</v>
      </c>
      <c r="BG185" s="31">
        <f t="shared" ca="1" si="23"/>
        <v>1.4154103954946415</v>
      </c>
      <c r="BH185" s="31">
        <f t="shared" ca="1" si="23"/>
        <v>1.4154103954946415</v>
      </c>
      <c r="BI185" s="31">
        <f t="shared" ca="1" si="23"/>
        <v>1.4154103954946415</v>
      </c>
      <c r="BJ185" s="31">
        <f t="shared" ca="1" si="23"/>
        <v>1.4154103954946415</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0.52856933892741476</v>
      </c>
      <c r="C193" s="23">
        <f ca="1"/>
        <v>28.838834083612415</v>
      </c>
      <c r="D193" s="23">
        <f ca="1"/>
        <v>36.188648305394793</v>
      </c>
      <c r="E193" s="23">
        <f ca="1"/>
        <v>15.997434916196919</v>
      </c>
      <c r="F193" s="23">
        <f ca="1"/>
        <v>16.966014329216488</v>
      </c>
      <c r="G193" s="23">
        <f ca="1"/>
        <v>18.644098853514972</v>
      </c>
      <c r="H193" s="23">
        <f ca="1"/>
        <v>22.470278380416126</v>
      </c>
      <c r="I193" s="23">
        <f ca="1"/>
        <v>25.026012640401468</v>
      </c>
      <c r="J193" s="23">
        <f ca="1"/>
        <v>28.269605052067753</v>
      </c>
      <c r="K193" s="23">
        <f ca="1"/>
        <v>29.95006033464519</v>
      </c>
      <c r="L193" s="23">
        <f ca="1"/>
        <v>31.424375319472098</v>
      </c>
      <c r="M193" s="23">
        <f ca="1"/>
        <v>28.683175399446263</v>
      </c>
      <c r="N193" s="23">
        <f ca="1"/>
        <v>31.881501306069442</v>
      </c>
      <c r="O193" s="23">
        <f ca="1"/>
        <v>36.913400180241013</v>
      </c>
      <c r="P193" s="23">
        <f ca="1"/>
        <v>33.083329064382923</v>
      </c>
      <c r="Q193" s="23">
        <f ca="1"/>
        <v>33.083329064382923</v>
      </c>
      <c r="R193" s="23">
        <f ca="1"/>
        <v>33.083329064382923</v>
      </c>
      <c r="S193" s="23">
        <f ca="1"/>
        <v>33.083329064382923</v>
      </c>
      <c r="T193" s="23">
        <f ca="1"/>
        <v>33.083329064382923</v>
      </c>
      <c r="U193" s="23">
        <f ca="1"/>
        <v>33.083329064382923</v>
      </c>
      <c r="V193" s="23">
        <f ca="1"/>
        <v>33.083329064382923</v>
      </c>
      <c r="W193" s="23">
        <f ca="1"/>
        <v>33.083329064382923</v>
      </c>
      <c r="X193" s="23">
        <f ca="1"/>
        <v>33.083329064382923</v>
      </c>
      <c r="Y193" s="23">
        <f ca="1"/>
        <v>33.083329064382923</v>
      </c>
      <c r="Z193" s="23">
        <f ca="1"/>
        <v>33.083329064382923</v>
      </c>
      <c r="AA193" s="23">
        <f ca="1"/>
        <v>33.083329064382923</v>
      </c>
      <c r="AB193" s="23">
        <f ca="1"/>
        <v>33.083329064382923</v>
      </c>
      <c r="AC193" s="23">
        <f ca="1"/>
        <v>33.083329064382923</v>
      </c>
      <c r="AD193" s="23">
        <f ca="1"/>
        <v>33.083329064382923</v>
      </c>
      <c r="AE193" s="23">
        <f ca="1"/>
        <v>33.083329064382923</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5.6788963368988474</v>
      </c>
      <c r="AH193" s="23">
        <f ca="1"/>
        <v>33.632110763970189</v>
      </c>
      <c r="AI193" s="23">
        <f ca="1"/>
        <v>41.269196344424486</v>
      </c>
      <c r="AJ193" s="23">
        <f ca="1"/>
        <v>21.006660457344267</v>
      </c>
      <c r="AK193" s="23">
        <f ca="1"/>
        <v>21.748075483762431</v>
      </c>
      <c r="AL193" s="23">
        <f ca="1"/>
        <v>23.389632243859527</v>
      </c>
      <c r="AM193" s="23">
        <f ca="1"/>
        <v>27.27571266317975</v>
      </c>
      <c r="AN193" s="23">
        <f ca="1"/>
        <v>29.391150388482608</v>
      </c>
      <c r="AO193" s="23">
        <f ca="1"/>
        <v>33.433232677296985</v>
      </c>
      <c r="AP193" s="23">
        <f ca="1"/>
        <v>45.733445229732624</v>
      </c>
      <c r="AQ193" s="23">
        <f ca="1"/>
        <v>35.577898287131504</v>
      </c>
      <c r="AR193" s="23">
        <f ca="1"/>
        <v>33.586819244598388</v>
      </c>
      <c r="AS193" s="23">
        <f ca="1"/>
        <v>36.259076040178471</v>
      </c>
      <c r="AT193" s="23">
        <f ca="1"/>
        <v>42.111031190691179</v>
      </c>
      <c r="AU193" s="23">
        <f ca="1"/>
        <v>38.138904654759521</v>
      </c>
      <c r="AV193" s="23">
        <f ca="1"/>
        <v>38.138904654759521</v>
      </c>
      <c r="AW193" s="23">
        <f ca="1"/>
        <v>38.138904654759521</v>
      </c>
      <c r="AX193" s="23">
        <f ca="1"/>
        <v>38.138904654759521</v>
      </c>
      <c r="AY193" s="23">
        <f ca="1"/>
        <v>38.138904654759521</v>
      </c>
      <c r="AZ193" s="23">
        <f ca="1"/>
        <v>38.138904654759521</v>
      </c>
      <c r="BA193" s="23">
        <f ca="1"/>
        <v>38.138904654759521</v>
      </c>
      <c r="BB193" s="23">
        <f ca="1"/>
        <v>38.138904654759521</v>
      </c>
      <c r="BC193" s="23">
        <f ca="1"/>
        <v>38.138904654759521</v>
      </c>
      <c r="BD193" s="23">
        <f ca="1"/>
        <v>38.138904654759521</v>
      </c>
      <c r="BE193" s="23">
        <f ca="1"/>
        <v>38.138904654759521</v>
      </c>
      <c r="BF193" s="23">
        <f ca="1"/>
        <v>38.138904654759521</v>
      </c>
      <c r="BG193" s="23">
        <f ca="1"/>
        <v>38.138904654759521</v>
      </c>
      <c r="BH193" s="23">
        <f ca="1"/>
        <v>38.138904654759521</v>
      </c>
      <c r="BI193" s="23">
        <f ca="1"/>
        <v>38.138904654759521</v>
      </c>
      <c r="BJ193" s="23">
        <f ca="1"/>
        <v>38.138904654759521</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2.0606423467743794E-2</v>
      </c>
      <c r="C194" s="23">
        <f ca="1"/>
        <v>33.378849238993133</v>
      </c>
      <c r="D194" s="23">
        <f ca="1"/>
        <v>42.109985329592959</v>
      </c>
      <c r="E194" s="23">
        <f ca="1"/>
        <v>18.124041383832235</v>
      </c>
      <c r="F194" s="23">
        <f ca="1"/>
        <v>19.27465531970072</v>
      </c>
      <c r="G194" s="23">
        <f ca="1"/>
        <v>21.268118543540727</v>
      </c>
      <c r="H194" s="23">
        <f ca="1"/>
        <v>25.813389097105723</v>
      </c>
      <c r="I194" s="23">
        <f ca="1"/>
        <v>28.849447283339565</v>
      </c>
      <c r="J194" s="23">
        <f ca="1"/>
        <v>32.702639474886858</v>
      </c>
      <c r="K194" s="23">
        <f ca="1"/>
        <v>34.698919016601963</v>
      </c>
      <c r="L194" s="23">
        <f ca="1"/>
        <v>36.45031631516013</v>
      </c>
      <c r="M194" s="23">
        <f ca="1"/>
        <v>33.193936108657084</v>
      </c>
      <c r="N194" s="23">
        <f ca="1"/>
        <v>36.993354421851649</v>
      </c>
      <c r="O194" s="23">
        <f ca="1"/>
        <v>42.970946853279607</v>
      </c>
      <c r="P194" s="23">
        <f ca="1"/>
        <v>38.421053326702456</v>
      </c>
      <c r="Q194" s="23">
        <f ca="1"/>
        <v>38.421053326702456</v>
      </c>
      <c r="R194" s="23">
        <f ca="1"/>
        <v>38.421053326702456</v>
      </c>
      <c r="S194" s="23">
        <f ca="1"/>
        <v>38.421053326702456</v>
      </c>
      <c r="T194" s="23">
        <f ca="1"/>
        <v>38.421053326702456</v>
      </c>
      <c r="U194" s="23">
        <f ca="1"/>
        <v>38.421053326702456</v>
      </c>
      <c r="V194" s="23">
        <f ca="1"/>
        <v>38.421053326702456</v>
      </c>
      <c r="W194" s="23">
        <f ca="1"/>
        <v>38.421053326702456</v>
      </c>
      <c r="X194" s="23">
        <f ca="1"/>
        <v>38.421053326702456</v>
      </c>
      <c r="Y194" s="23">
        <f ca="1"/>
        <v>38.421053326702456</v>
      </c>
      <c r="Z194" s="23">
        <f ca="1"/>
        <v>38.421053326702456</v>
      </c>
      <c r="AA194" s="23">
        <f ca="1"/>
        <v>38.421053326702456</v>
      </c>
      <c r="AB194" s="23">
        <f ca="1"/>
        <v>38.421053326702456</v>
      </c>
      <c r="AC194" s="23">
        <f ca="1"/>
        <v>38.421053326702456</v>
      </c>
      <c r="AD194" s="23">
        <f ca="1"/>
        <v>38.421053326702456</v>
      </c>
      <c r="AE194" s="23">
        <f ca="1"/>
        <v>38.421053326702456</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5.8662397750580544</v>
      </c>
      <c r="AH194" s="23">
        <f ca="1"/>
        <v>39.072972893448352</v>
      </c>
      <c r="AI194" s="23">
        <f ca="1"/>
        <v>48.145370035254331</v>
      </c>
      <c r="AJ194" s="23">
        <f ca="1"/>
        <v>24.074699262863561</v>
      </c>
      <c r="AK194" s="30">
        <f ca="1"/>
        <v>24.955455605804538</v>
      </c>
      <c r="AL194" s="23">
        <f ca="1"/>
        <v>26.905526048452522</v>
      </c>
      <c r="AM194" s="23">
        <f ca="1"/>
        <v>31.521955250097292</v>
      </c>
      <c r="AN194" s="23">
        <f ca="1"/>
        <v>34.034967703673104</v>
      </c>
      <c r="AO194" s="23">
        <f ca="1"/>
        <v>38.83671771912902</v>
      </c>
      <c r="AP194" s="23">
        <f ca="1"/>
        <v>53.448628510062555</v>
      </c>
      <c r="AQ194" s="23">
        <f ca="1"/>
        <v>41.38445113704298</v>
      </c>
      <c r="AR194" s="23">
        <f ca="1"/>
        <v>39.019169299581499</v>
      </c>
      <c r="AS194" s="23">
        <f ca="1"/>
        <v>42.193649231617371</v>
      </c>
      <c r="AT194" s="23">
        <f ca="1"/>
        <v>49.145419068708804</v>
      </c>
      <c r="AU194" s="23">
        <f ca="1"/>
        <v>44.426772269240281</v>
      </c>
      <c r="AV194" s="23">
        <f ca="1"/>
        <v>44.426772269240281</v>
      </c>
      <c r="AW194" s="23">
        <f ca="1"/>
        <v>44.426772269240281</v>
      </c>
      <c r="AX194" s="23">
        <f ca="1"/>
        <v>44.426772269240281</v>
      </c>
      <c r="AY194" s="23">
        <f ca="1"/>
        <v>44.426772269240281</v>
      </c>
      <c r="AZ194" s="23">
        <f ca="1"/>
        <v>44.426772269240281</v>
      </c>
      <c r="BA194" s="23">
        <f ca="1"/>
        <v>44.426772269240281</v>
      </c>
      <c r="BB194" s="23">
        <f ca="1"/>
        <v>44.426772269240281</v>
      </c>
      <c r="BC194" s="23">
        <f ca="1"/>
        <v>44.426772269240281</v>
      </c>
      <c r="BD194" s="23">
        <f ca="1"/>
        <v>44.426772269240281</v>
      </c>
      <c r="BE194" s="23">
        <f ca="1"/>
        <v>44.426772269240281</v>
      </c>
      <c r="BF194" s="23">
        <f ca="1"/>
        <v>44.426772269240281</v>
      </c>
      <c r="BG194" s="23">
        <f ca="1"/>
        <v>44.426772269240281</v>
      </c>
      <c r="BH194" s="23">
        <f ca="1"/>
        <v>44.426772269240281</v>
      </c>
      <c r="BI194" s="23">
        <f ca="1"/>
        <v>44.426772269240281</v>
      </c>
      <c r="BJ194" s="23">
        <f ca="1"/>
        <v>44.426772269240281</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64.302195155302883</v>
      </c>
      <c r="D195" s="23">
        <f ca="1"/>
        <v>81.587185385424263</v>
      </c>
      <c r="E195" s="23">
        <f ca="1"/>
        <v>34.102321736456389</v>
      </c>
      <c r="F195" s="23">
        <f ca="1"/>
        <v>36.380186888683312</v>
      </c>
      <c r="G195" s="23">
        <f ca="1"/>
        <v>40.32663692572698</v>
      </c>
      <c r="H195" s="23">
        <f ca="1"/>
        <v>49.324888275424193</v>
      </c>
      <c r="I195" s="23">
        <f ca="1"/>
        <v>55.335358796394765</v>
      </c>
      <c r="J195" s="23">
        <f ca="1"/>
        <v>62.963505774584817</v>
      </c>
      <c r="K195" s="23">
        <f ca="1"/>
        <v>66.915531263259368</v>
      </c>
      <c r="L195" s="23">
        <f ca="1"/>
        <v>70.382764493907516</v>
      </c>
      <c r="M195" s="23">
        <f ca="1"/>
        <v>63.936123475957352</v>
      </c>
      <c r="N195" s="23">
        <f ca="1"/>
        <v>71.457814552840034</v>
      </c>
      <c r="O195" s="23">
        <f ca="1"/>
        <v>83.291626980539988</v>
      </c>
      <c r="P195" s="23">
        <f ca="1"/>
        <v>74.284223552290854</v>
      </c>
      <c r="Q195" s="23">
        <f ca="1"/>
        <v>74.284223552290854</v>
      </c>
      <c r="R195" s="23">
        <f ca="1"/>
        <v>74.284223552290854</v>
      </c>
      <c r="S195" s="23">
        <f ca="1"/>
        <v>74.284223552290854</v>
      </c>
      <c r="T195" s="23">
        <f ca="1"/>
        <v>74.284223552290854</v>
      </c>
      <c r="U195" s="23">
        <f ca="1"/>
        <v>74.284223552290854</v>
      </c>
      <c r="V195" s="23">
        <f ca="1"/>
        <v>74.284223552290854</v>
      </c>
      <c r="W195" s="23">
        <f ca="1"/>
        <v>74.284223552290854</v>
      </c>
      <c r="X195" s="23">
        <f ca="1"/>
        <v>74.284223552290854</v>
      </c>
      <c r="Y195" s="23">
        <f ca="1"/>
        <v>74.284223552290854</v>
      </c>
      <c r="Z195" s="23">
        <f ca="1"/>
        <v>74.284223552290854</v>
      </c>
      <c r="AA195" s="23">
        <f ca="1"/>
        <v>74.284223552290854</v>
      </c>
      <c r="AB195" s="23">
        <f ca="1"/>
        <v>74.284223552290854</v>
      </c>
      <c r="AC195" s="23">
        <f ca="1"/>
        <v>74.284223552290854</v>
      </c>
      <c r="AD195" s="23">
        <f ca="1"/>
        <v>74.284223552290854</v>
      </c>
      <c r="AE195" s="23">
        <f ca="1"/>
        <v>74.284223552290854</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9.8356078916749912</v>
      </c>
      <c r="AH195" s="23">
        <f ca="1"/>
        <v>75.574825740264885</v>
      </c>
      <c r="AI195" s="23">
        <f ca="1"/>
        <v>93.535408914398602</v>
      </c>
      <c r="AJ195" s="23">
        <f ca="1"/>
        <v>45.882811953828053</v>
      </c>
      <c r="AK195" s="30">
        <f ca="1"/>
        <v>47.626441262188351</v>
      </c>
      <c r="AL195" s="23">
        <f ca="1"/>
        <v>51.486986808547307</v>
      </c>
      <c r="AM195" s="23">
        <f ca="1"/>
        <v>60.626110608757713</v>
      </c>
      <c r="AN195" s="23">
        <f ca="1"/>
        <v>65.601109882334299</v>
      </c>
      <c r="AO195" s="23">
        <f ca="1"/>
        <v>75.107112451003303</v>
      </c>
      <c r="AP195" s="23">
        <f ca="1"/>
        <v>104.03424548889211</v>
      </c>
      <c r="AQ195" s="23">
        <f ca="1"/>
        <v>80.150848659056294</v>
      </c>
      <c r="AR195" s="23">
        <f ca="1"/>
        <v>75.468311011289998</v>
      </c>
      <c r="AS195" s="23">
        <f ca="1"/>
        <v>81.752814430041155</v>
      </c>
      <c r="AT195" s="23">
        <f ca="1"/>
        <v>95.515201417176556</v>
      </c>
      <c r="AU195" s="23">
        <f ca="1"/>
        <v>86.173717905538325</v>
      </c>
      <c r="AV195" s="23">
        <f ca="1"/>
        <v>86.173717905538325</v>
      </c>
      <c r="AW195" s="23">
        <f ca="1"/>
        <v>86.173717905538325</v>
      </c>
      <c r="AX195" s="23">
        <f ca="1"/>
        <v>86.173717905538325</v>
      </c>
      <c r="AY195" s="23">
        <f ca="1"/>
        <v>86.173717905538325</v>
      </c>
      <c r="AZ195" s="23">
        <f ca="1"/>
        <v>86.173717905538325</v>
      </c>
      <c r="BA195" s="23">
        <f ca="1"/>
        <v>86.173717905538325</v>
      </c>
      <c r="BB195" s="23">
        <f ca="1"/>
        <v>86.173717905538325</v>
      </c>
      <c r="BC195" s="23">
        <f ca="1"/>
        <v>86.173717905538325</v>
      </c>
      <c r="BD195" s="23">
        <f ca="1"/>
        <v>86.173717905538325</v>
      </c>
      <c r="BE195" s="23">
        <f ca="1"/>
        <v>86.173717905538325</v>
      </c>
      <c r="BF195" s="23">
        <f ca="1"/>
        <v>86.173717905538325</v>
      </c>
      <c r="BG195" s="23">
        <f ca="1"/>
        <v>86.173717905538325</v>
      </c>
      <c r="BH195" s="23">
        <f ca="1"/>
        <v>86.173717905538325</v>
      </c>
      <c r="BI195" s="23">
        <f ca="1"/>
        <v>86.173717905538325</v>
      </c>
      <c r="BJ195" s="23">
        <f ca="1"/>
        <v>86.173717905538325</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181.85682051383341</v>
      </c>
      <c r="D196" s="23">
        <f ca="1"/>
        <v>232.91402242434609</v>
      </c>
      <c r="E196" s="23">
        <f ca="1"/>
        <v>92.651040568932842</v>
      </c>
      <c r="F196" s="23">
        <f ca="1"/>
        <v>99.37950378781855</v>
      </c>
      <c r="G196" s="23">
        <f ca="1"/>
        <v>111.03671005108602</v>
      </c>
      <c r="H196" s="23">
        <f ca="1"/>
        <v>137.61616019173019</v>
      </c>
      <c r="I196" s="23">
        <f ca="1"/>
        <v>155.37016542290479</v>
      </c>
      <c r="J196" s="23">
        <f ca="1"/>
        <v>177.90253803540475</v>
      </c>
      <c r="K196" s="23">
        <f ca="1"/>
        <v>189.57621332502796</v>
      </c>
      <c r="L196" s="23">
        <f ca="1"/>
        <v>199.81788686786564</v>
      </c>
      <c r="M196" s="23">
        <f ca="1"/>
        <v>180.77550109176667</v>
      </c>
      <c r="N196" s="23">
        <f ca="1"/>
        <v>202.99341934963553</v>
      </c>
      <c r="O196" s="23">
        <f ca="1"/>
        <v>237.94868067453388</v>
      </c>
      <c r="P196" s="23">
        <f ca="1"/>
        <v>211.34219670185945</v>
      </c>
      <c r="Q196" s="23">
        <f ca="1"/>
        <v>211.34219670185945</v>
      </c>
      <c r="R196" s="23">
        <f ca="1"/>
        <v>211.34219670185945</v>
      </c>
      <c r="S196" s="23">
        <f ca="1"/>
        <v>211.34219670185945</v>
      </c>
      <c r="T196" s="23">
        <f ca="1"/>
        <v>211.34219670185945</v>
      </c>
      <c r="U196" s="23">
        <f ca="1"/>
        <v>211.34219670185945</v>
      </c>
      <c r="V196" s="23">
        <f ca="1"/>
        <v>211.34219670185945</v>
      </c>
      <c r="W196" s="23">
        <f ca="1"/>
        <v>211.34219670185945</v>
      </c>
      <c r="X196" s="23">
        <f ca="1"/>
        <v>211.34219670185945</v>
      </c>
      <c r="Y196" s="23">
        <f ca="1"/>
        <v>211.34219670185945</v>
      </c>
      <c r="Z196" s="23">
        <f ca="1"/>
        <v>211.34219670185945</v>
      </c>
      <c r="AA196" s="23">
        <f ca="1"/>
        <v>211.34219670185945</v>
      </c>
      <c r="AB196" s="23">
        <f ca="1"/>
        <v>211.34219670185945</v>
      </c>
      <c r="AC196" s="23">
        <f ca="1"/>
        <v>211.34219670185945</v>
      </c>
      <c r="AD196" s="23">
        <f ca="1"/>
        <v>211.34219670185945</v>
      </c>
      <c r="AE196" s="23">
        <f ca="1"/>
        <v>211.34219670185945</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20.970901212039976</v>
      </c>
      <c r="AH196" s="23">
        <f ca="1"/>
        <v>215.15443701095214</v>
      </c>
      <c r="AI196" s="23">
        <f ca="1"/>
        <v>268.20723654070099</v>
      </c>
      <c r="AJ196" s="23">
        <f ca="1"/>
        <v>127.44879628793852</v>
      </c>
      <c r="AK196" s="30">
        <f ca="1"/>
        <v>132.599209014172</v>
      </c>
      <c r="AL196" s="23">
        <f ca="1"/>
        <v>144.00266662803233</v>
      </c>
      <c r="AM196" s="23">
        <f ca="1"/>
        <v>170.99823231480781</v>
      </c>
      <c r="AN196" s="23">
        <f ca="1"/>
        <v>185.6936147844493</v>
      </c>
      <c r="AO196" s="23">
        <f ca="1"/>
        <v>213.77288391036396</v>
      </c>
      <c r="AP196" s="23">
        <f ca="1"/>
        <v>299.21918457612799</v>
      </c>
      <c r="AQ196" s="23">
        <f ca="1"/>
        <v>228.671304709536</v>
      </c>
      <c r="AR196" s="23">
        <f ca="1"/>
        <v>214.83980888844158</v>
      </c>
      <c r="AS196" s="23">
        <f ca="1"/>
        <v>233.40326514075269</v>
      </c>
      <c r="AT196" s="23">
        <f ca="1"/>
        <v>274.05523901044506</v>
      </c>
      <c r="AU196" s="23">
        <f ca="1"/>
        <v>246.46193386837507</v>
      </c>
      <c r="AV196" s="23">
        <f ca="1"/>
        <v>246.46193386837507</v>
      </c>
      <c r="AW196" s="23">
        <f ca="1"/>
        <v>246.46193386837507</v>
      </c>
      <c r="AX196" s="23">
        <f ca="1"/>
        <v>246.46193386837507</v>
      </c>
      <c r="AY196" s="23">
        <f ca="1"/>
        <v>246.46193386837507</v>
      </c>
      <c r="AZ196" s="23">
        <f ca="1"/>
        <v>246.46193386837507</v>
      </c>
      <c r="BA196" s="23">
        <f ca="1"/>
        <v>246.46193386837507</v>
      </c>
      <c r="BB196" s="23">
        <f ca="1"/>
        <v>246.46193386837507</v>
      </c>
      <c r="BC196" s="23">
        <f ca="1"/>
        <v>246.46193386837507</v>
      </c>
      <c r="BD196" s="23">
        <f ca="1"/>
        <v>246.46193386837507</v>
      </c>
      <c r="BE196" s="23">
        <f ca="1"/>
        <v>246.46193386837507</v>
      </c>
      <c r="BF196" s="23">
        <f ca="1"/>
        <v>246.46193386837507</v>
      </c>
      <c r="BG196" s="23">
        <f ca="1"/>
        <v>246.46193386837507</v>
      </c>
      <c r="BH196" s="23">
        <f ca="1"/>
        <v>246.46193386837507</v>
      </c>
      <c r="BI196" s="23">
        <f ca="1"/>
        <v>246.46193386837507</v>
      </c>
      <c r="BJ196" s="23">
        <f ca="1"/>
        <v>246.46193386837507</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893.09031496903322</v>
      </c>
      <c r="D197" s="23">
        <f ca="1"/>
        <v>1174.5992797852414</v>
      </c>
      <c r="E197" s="23">
        <f ca="1"/>
        <v>401.24536796380454</v>
      </c>
      <c r="F197" s="23">
        <f ca="1"/>
        <v>438.34341965242334</v>
      </c>
      <c r="G197" s="23">
        <f ca="1"/>
        <v>502.61658670871975</v>
      </c>
      <c r="H197" s="23">
        <f ca="1"/>
        <v>649.16503069887347</v>
      </c>
      <c r="I197" s="23">
        <f ca="1"/>
        <v>747.05350572203031</v>
      </c>
      <c r="J197" s="23">
        <f ca="1"/>
        <v>871.28798492665499</v>
      </c>
      <c r="K197" s="23">
        <f ca="1"/>
        <v>935.65195559904248</v>
      </c>
      <c r="L197" s="23">
        <f ca="1"/>
        <v>992.12044210331669</v>
      </c>
      <c r="M197" s="23">
        <f ca="1"/>
        <v>887.128352704137</v>
      </c>
      <c r="N197" s="23">
        <f ca="1"/>
        <v>1009.6290565246485</v>
      </c>
      <c r="O197" s="23">
        <f ca="1"/>
        <v>1202.3583691826159</v>
      </c>
      <c r="P197" s="23">
        <f ca="1"/>
        <v>1055.6608714686954</v>
      </c>
      <c r="Q197" s="23">
        <f ca="1"/>
        <v>1055.6608714686954</v>
      </c>
      <c r="R197" s="23">
        <f ca="1"/>
        <v>1055.6608714686954</v>
      </c>
      <c r="S197" s="23">
        <f ca="1"/>
        <v>1055.6608714686954</v>
      </c>
      <c r="T197" s="23">
        <f ca="1"/>
        <v>1055.6608714686954</v>
      </c>
      <c r="U197" s="23">
        <f ca="1"/>
        <v>1055.6608714686954</v>
      </c>
      <c r="V197" s="23">
        <f ca="1"/>
        <v>1055.6608714686954</v>
      </c>
      <c r="W197" s="23">
        <f ca="1"/>
        <v>1055.6608714686954</v>
      </c>
      <c r="X197" s="23">
        <f ca="1"/>
        <v>1055.6608714686954</v>
      </c>
      <c r="Y197" s="23">
        <f ca="1"/>
        <v>1055.6608714686954</v>
      </c>
      <c r="Z197" s="23">
        <f ca="1"/>
        <v>1055.6608714686954</v>
      </c>
      <c r="AA197" s="23">
        <f ca="1"/>
        <v>1055.6608714686954</v>
      </c>
      <c r="AB197" s="23">
        <f ca="1"/>
        <v>1055.6608714686954</v>
      </c>
      <c r="AC197" s="23">
        <f ca="1"/>
        <v>1055.6608714686954</v>
      </c>
      <c r="AD197" s="23">
        <f ca="1"/>
        <v>1055.6608714686954</v>
      </c>
      <c r="AE197" s="23">
        <f ca="1"/>
        <v>1055.6608714686954</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23.478399956491145</v>
      </c>
      <c r="AH197" s="23">
        <f ca="1"/>
        <v>1076.6800378719827</v>
      </c>
      <c r="AI197" s="23">
        <f ca="1"/>
        <v>1369.1919287977244</v>
      </c>
      <c r="AJ197" s="23">
        <f ca="1"/>
        <v>593.10625778604094</v>
      </c>
      <c r="AK197" s="30">
        <f ca="1"/>
        <v>621.50357100895121</v>
      </c>
      <c r="AL197" s="23">
        <f ca="1"/>
        <v>684.37766962935279</v>
      </c>
      <c r="AM197" s="23">
        <f ca="1"/>
        <v>833.22040810201008</v>
      </c>
      <c r="AN197" s="23">
        <f ca="1"/>
        <v>914.24486208320661</v>
      </c>
      <c r="AO197" s="23">
        <f ca="1"/>
        <v>1069.0627073361875</v>
      </c>
      <c r="AP197" s="23">
        <f ca="1"/>
        <v>1540.1793911284692</v>
      </c>
      <c r="AQ197" s="23">
        <f ca="1"/>
        <v>1151.2066333570856</v>
      </c>
      <c r="AR197" s="23">
        <f ca="1"/>
        <v>1074.9453044013692</v>
      </c>
      <c r="AS197" s="23">
        <f ca="1"/>
        <v>1177.2967681999191</v>
      </c>
      <c r="AT197" s="23">
        <f ca="1"/>
        <v>1401.435472507495</v>
      </c>
      <c r="AU197" s="23">
        <f ca="1"/>
        <v>1249.2970380508577</v>
      </c>
      <c r="AV197" s="23">
        <f ca="1"/>
        <v>1249.2970380508577</v>
      </c>
      <c r="AW197" s="23">
        <f ca="1"/>
        <v>1249.2970380508577</v>
      </c>
      <c r="AX197" s="23">
        <f ca="1"/>
        <v>1249.2970380508577</v>
      </c>
      <c r="AY197" s="23">
        <f ca="1"/>
        <v>1249.2970380508577</v>
      </c>
      <c r="AZ197" s="23">
        <f ca="1"/>
        <v>1249.2970380508577</v>
      </c>
      <c r="BA197" s="23">
        <f ca="1"/>
        <v>1249.2970380508577</v>
      </c>
      <c r="BB197" s="23">
        <f ca="1"/>
        <v>1249.2970380508577</v>
      </c>
      <c r="BC197" s="23">
        <f ca="1"/>
        <v>1249.2970380508577</v>
      </c>
      <c r="BD197" s="23">
        <f ca="1"/>
        <v>1249.2970380508577</v>
      </c>
      <c r="BE197" s="23">
        <f ca="1"/>
        <v>1249.2970380508577</v>
      </c>
      <c r="BF197" s="23">
        <f ca="1"/>
        <v>1249.2970380508577</v>
      </c>
      <c r="BG197" s="23">
        <f ca="1"/>
        <v>1249.2970380508577</v>
      </c>
      <c r="BH197" s="23">
        <f ca="1"/>
        <v>1249.2970380508577</v>
      </c>
      <c r="BI197" s="23">
        <f ca="1"/>
        <v>1249.2970380508577</v>
      </c>
      <c r="BJ197" s="23">
        <f ca="1"/>
        <v>1249.2970380508577</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1762.1241788288137</v>
      </c>
      <c r="D198" s="23">
        <f ca="1"/>
        <v>2449.8304140528953</v>
      </c>
      <c r="E198" s="23">
        <f ca="1"/>
        <v>560.58220648065731</v>
      </c>
      <c r="F198" s="23">
        <f ca="1"/>
        <v>651.21008924661078</v>
      </c>
      <c r="G198" s="23">
        <f ca="1"/>
        <v>808.2248321734379</v>
      </c>
      <c r="H198" s="23">
        <f ca="1"/>
        <v>1166.2321828814879</v>
      </c>
      <c r="I198" s="23">
        <f ca="1"/>
        <v>1405.3667151474592</v>
      </c>
      <c r="J198" s="23">
        <f ca="1"/>
        <v>1708.8626483395601</v>
      </c>
      <c r="K198" s="23">
        <f ca="1"/>
        <v>1866.0992179958043</v>
      </c>
      <c r="L198" s="23">
        <f ca="1"/>
        <v>2004.0476854203155</v>
      </c>
      <c r="M198" s="23">
        <f ca="1"/>
        <v>1747.5595320992982</v>
      </c>
      <c r="N198" s="23">
        <f ca="1"/>
        <v>2046.8199762265617</v>
      </c>
      <c r="O198" s="23">
        <f ca="1"/>
        <v>2517.6438809354918</v>
      </c>
      <c r="P198" s="23">
        <f ca="1"/>
        <v>2159.2724026577052</v>
      </c>
      <c r="Q198" s="23">
        <f ca="1"/>
        <v>2159.2724026577052</v>
      </c>
      <c r="R198" s="23">
        <f ca="1"/>
        <v>2159.2724026577052</v>
      </c>
      <c r="S198" s="23">
        <f ca="1"/>
        <v>2159.2724026577052</v>
      </c>
      <c r="T198" s="23">
        <f ca="1"/>
        <v>2159.2724026577052</v>
      </c>
      <c r="U198" s="23">
        <f ca="1"/>
        <v>2159.2724026577052</v>
      </c>
      <c r="V198" s="23">
        <f ca="1"/>
        <v>2159.2724026577052</v>
      </c>
      <c r="W198" s="23">
        <f ca="1"/>
        <v>2159.2724026577052</v>
      </c>
      <c r="X198" s="23">
        <f ca="1"/>
        <v>2159.2724026577052</v>
      </c>
      <c r="Y198" s="23">
        <f ca="1"/>
        <v>2159.2724026577052</v>
      </c>
      <c r="Z198" s="23">
        <f ca="1"/>
        <v>2159.2724026577052</v>
      </c>
      <c r="AA198" s="23">
        <f ca="1"/>
        <v>2159.2724026577052</v>
      </c>
      <c r="AB198" s="23">
        <f ca="1"/>
        <v>2159.2724026577052</v>
      </c>
      <c r="AC198" s="23">
        <f ca="1"/>
        <v>2159.2724026577052</v>
      </c>
      <c r="AD198" s="23">
        <f ca="1"/>
        <v>2159.2724026577052</v>
      </c>
      <c r="AE198" s="23">
        <f ca="1"/>
        <v>2159.2724026577052</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2210.6207204783864</v>
      </c>
      <c r="AI198" s="23">
        <f ca="1"/>
        <v>2925.2063159962895</v>
      </c>
      <c r="AJ198" s="23">
        <f ca="1"/>
        <v>1029.2846164111418</v>
      </c>
      <c r="AK198" s="30">
        <f ca="1"/>
        <v>1098.657218380521</v>
      </c>
      <c r="AL198" s="23">
        <f ca="1"/>
        <v>1252.2541373403635</v>
      </c>
      <c r="AM198" s="23">
        <f ca="1"/>
        <v>1615.8662851179761</v>
      </c>
      <c r="AN198" s="23">
        <f ca="1"/>
        <v>1813.8032220282273</v>
      </c>
      <c r="AO198" s="23">
        <f ca="1"/>
        <v>2192.0121276449418</v>
      </c>
      <c r="AP198" s="23">
        <f ca="1"/>
        <v>3342.9164378276432</v>
      </c>
      <c r="AQ198" s="23">
        <f ca="1"/>
        <v>2392.6838545550931</v>
      </c>
      <c r="AR198" s="23">
        <f ca="1"/>
        <v>2206.3828908768614</v>
      </c>
      <c r="AS198" s="23">
        <f ca="1"/>
        <v>2456.4201850160716</v>
      </c>
      <c r="AT198" s="23">
        <f ca="1"/>
        <v>3003.9749835213461</v>
      </c>
      <c r="AU198" s="23">
        <f ca="1"/>
        <v>2632.311686541198</v>
      </c>
      <c r="AV198" s="23">
        <f ca="1"/>
        <v>2632.311686541198</v>
      </c>
      <c r="AW198" s="23">
        <f ca="1"/>
        <v>2632.311686541198</v>
      </c>
      <c r="AX198" s="23">
        <f ca="1"/>
        <v>2632.311686541198</v>
      </c>
      <c r="AY198" s="23">
        <f ca="1"/>
        <v>2632.311686541198</v>
      </c>
      <c r="AZ198" s="23">
        <f ca="1"/>
        <v>2632.311686541198</v>
      </c>
      <c r="BA198" s="23">
        <f ca="1"/>
        <v>2632.311686541198</v>
      </c>
      <c r="BB198" s="23">
        <f ca="1"/>
        <v>2632.311686541198</v>
      </c>
      <c r="BC198" s="23">
        <f ca="1"/>
        <v>2632.311686541198</v>
      </c>
      <c r="BD198" s="23">
        <f ca="1"/>
        <v>2632.311686541198</v>
      </c>
      <c r="BE198" s="23">
        <f ca="1"/>
        <v>2632.311686541198</v>
      </c>
      <c r="BF198" s="23">
        <f ca="1"/>
        <v>2632.311686541198</v>
      </c>
      <c r="BG198" s="23">
        <f ca="1"/>
        <v>2632.311686541198</v>
      </c>
      <c r="BH198" s="23">
        <f ca="1"/>
        <v>2632.311686541198</v>
      </c>
      <c r="BI198" s="23">
        <f ca="1"/>
        <v>2632.311686541198</v>
      </c>
      <c r="BJ198" s="23">
        <f ca="1"/>
        <v>2632.311686541198</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2007.5732451084125</v>
      </c>
      <c r="D199" s="23">
        <f ca="1"/>
        <v>3076.4726088903967</v>
      </c>
      <c r="E199" s="23">
        <f ca="1"/>
        <v>180.52468682736819</v>
      </c>
      <c r="F199" s="23">
        <f ca="1"/>
        <v>289.2888754415294</v>
      </c>
      <c r="G199" s="23">
        <f ca="1"/>
        <v>524.93087177040434</v>
      </c>
      <c r="H199" s="23">
        <f ca="1"/>
        <v>1081.3804279917704</v>
      </c>
      <c r="I199" s="23">
        <f ca="1"/>
        <v>1453.066383862317</v>
      </c>
      <c r="J199" s="23">
        <f ca="1"/>
        <v>1924.789037058493</v>
      </c>
      <c r="K199" s="23">
        <f ca="1"/>
        <v>2169.1812799382701</v>
      </c>
      <c r="L199" s="23">
        <f ca="1"/>
        <v>2383.5940938874019</v>
      </c>
      <c r="M199" s="23">
        <f ca="1"/>
        <v>1984.9354663222198</v>
      </c>
      <c r="N199" s="23">
        <f ca="1"/>
        <v>2450.0749138779265</v>
      </c>
      <c r="O199" s="23">
        <f ca="1"/>
        <v>3181.8748400960508</v>
      </c>
      <c r="P199" s="23">
        <f ca="1"/>
        <v>2624.859321683718</v>
      </c>
      <c r="Q199" s="23">
        <f ca="1"/>
        <v>2624.859321683718</v>
      </c>
      <c r="R199" s="23">
        <f ca="1"/>
        <v>2624.859321683718</v>
      </c>
      <c r="S199" s="23">
        <f ca="1"/>
        <v>2624.859321683718</v>
      </c>
      <c r="T199" s="23">
        <f ca="1"/>
        <v>2624.859321683718</v>
      </c>
      <c r="U199" s="23">
        <f ca="1"/>
        <v>2624.859321683718</v>
      </c>
      <c r="V199" s="23">
        <f ca="1"/>
        <v>2624.859321683718</v>
      </c>
      <c r="W199" s="23">
        <f ca="1"/>
        <v>2624.859321683718</v>
      </c>
      <c r="X199" s="23">
        <f ca="1"/>
        <v>2624.859321683718</v>
      </c>
      <c r="Y199" s="23">
        <f ca="1"/>
        <v>2624.859321683718</v>
      </c>
      <c r="Z199" s="23">
        <f ca="1"/>
        <v>2624.859321683718</v>
      </c>
      <c r="AA199" s="23">
        <f ca="1"/>
        <v>2624.859321683718</v>
      </c>
      <c r="AB199" s="23">
        <f ca="1"/>
        <v>2624.859321683718</v>
      </c>
      <c r="AC199" s="23">
        <f ca="1"/>
        <v>2624.859321683718</v>
      </c>
      <c r="AD199" s="23">
        <f ca="1"/>
        <v>2624.859321683718</v>
      </c>
      <c r="AE199" s="23">
        <f ca="1"/>
        <v>2624.859321683718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2704.6698300644016</v>
      </c>
      <c r="AI199" s="23">
        <f ca="1"/>
        <v>3815.3476882751461</v>
      </c>
      <c r="AJ199" s="23">
        <f ca="1"/>
        <v>868.52331084792615</v>
      </c>
      <c r="AK199" s="30">
        <f ca="1"/>
        <v>976.34890019249406</v>
      </c>
      <c r="AL199" s="23">
        <f ca="1"/>
        <v>1215.0840468958706</v>
      </c>
      <c r="AM199" s="23">
        <f ca="1"/>
        <v>1780.2451193358331</v>
      </c>
      <c r="AN199" s="23">
        <f ca="1"/>
        <v>2087.8977987729804</v>
      </c>
      <c r="AO199" s="23">
        <f ca="1"/>
        <v>2675.7465601829449</v>
      </c>
      <c r="AP199" s="23">
        <f ca="1"/>
        <v>4464.5930500324748</v>
      </c>
      <c r="AQ199" s="23">
        <f ca="1"/>
        <v>2987.6499140232663</v>
      </c>
      <c r="AR199" s="23">
        <f ca="1"/>
        <v>2698.0829865360597</v>
      </c>
      <c r="AS199" s="23">
        <f ca="1"/>
        <v>3086.7150665405175</v>
      </c>
      <c r="AT199" s="23">
        <f ca="1"/>
        <v>3937.7775490078329</v>
      </c>
      <c r="AU199" s="23">
        <f ca="1"/>
        <v>3360.1026039002827</v>
      </c>
      <c r="AV199" s="23">
        <f ca="1"/>
        <v>3360.1026039002827</v>
      </c>
      <c r="AW199" s="23">
        <f ca="1"/>
        <v>3360.1026039002827</v>
      </c>
      <c r="AX199" s="23">
        <f ca="1"/>
        <v>3360.1026039002827</v>
      </c>
      <c r="AY199" s="23">
        <f ca="1"/>
        <v>3360.1026039002827</v>
      </c>
      <c r="AZ199" s="23">
        <f ca="1"/>
        <v>3360.1026039002827</v>
      </c>
      <c r="BA199" s="23">
        <f ca="1"/>
        <v>3360.1026039002827</v>
      </c>
      <c r="BB199" s="23">
        <f ca="1"/>
        <v>3360.1026039002827</v>
      </c>
      <c r="BC199" s="23">
        <f ca="1"/>
        <v>3360.1026039002827</v>
      </c>
      <c r="BD199" s="23">
        <f ca="1"/>
        <v>3360.1026039002827</v>
      </c>
      <c r="BE199" s="23">
        <f ca="1"/>
        <v>3360.1026039002827</v>
      </c>
      <c r="BF199" s="23">
        <f ca="1"/>
        <v>3360.1026039002827</v>
      </c>
      <c r="BG199" s="23">
        <f ca="1"/>
        <v>3360.1026039002827</v>
      </c>
      <c r="BH199" s="23">
        <f ca="1"/>
        <v>3360.1026039002827</v>
      </c>
      <c r="BI199" s="23">
        <f ca="1"/>
        <v>3360.1026039002827</v>
      </c>
      <c r="BJ199" s="23">
        <f ca="1"/>
        <v>3360.1026039002827</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1303.9910468900759</v>
      </c>
      <c r="D200" s="23">
        <f ca="1"/>
        <v>2483.2853589578331</v>
      </c>
      <c r="E200" s="23" t="str">
        <f ca="1"/>
        <v/>
      </c>
      <c r="F200" s="23" t="str">
        <f ca="1"/>
        <v/>
      </c>
      <c r="G200" s="23">
        <f ca="1"/>
        <v>10.686696272350515</v>
      </c>
      <c r="H200" s="23">
        <f ca="1"/>
        <v>304.84749622284721</v>
      </c>
      <c r="I200" s="23">
        <f ca="1"/>
        <v>692.21522436891985</v>
      </c>
      <c r="J200" s="23">
        <f ca="1"/>
        <v>1212.6569615774222</v>
      </c>
      <c r="K200" s="23">
        <f ca="1"/>
        <v>1482.2898116914459</v>
      </c>
      <c r="L200" s="23">
        <f ca="1"/>
        <v>1718.8469848849993</v>
      </c>
      <c r="M200" s="23">
        <f ca="1"/>
        <v>1279.0152590236235</v>
      </c>
      <c r="N200" s="23">
        <f ca="1"/>
        <v>1792.1938831365164</v>
      </c>
      <c r="O200" s="23">
        <f ca="1"/>
        <v>2599.573436163043</v>
      </c>
      <c r="P200" s="23">
        <f ca="1"/>
        <v>1985.0298646588528</v>
      </c>
      <c r="Q200" s="23">
        <f ca="1"/>
        <v>1985.0298646588528</v>
      </c>
      <c r="R200" s="23">
        <f ca="1"/>
        <v>1985.0298646588528</v>
      </c>
      <c r="S200" s="23">
        <f ca="1"/>
        <v>1985.0298646588528</v>
      </c>
      <c r="T200" s="23">
        <f ca="1"/>
        <v>1985.0298646588528</v>
      </c>
      <c r="U200" s="23">
        <f ca="1"/>
        <v>1985.0298646588528</v>
      </c>
      <c r="V200" s="23">
        <f ca="1"/>
        <v>1985.0298646588528</v>
      </c>
      <c r="W200" s="23">
        <f ca="1"/>
        <v>1985.0298646588528</v>
      </c>
      <c r="X200" s="23">
        <f ca="1"/>
        <v>1985.0298646588528</v>
      </c>
      <c r="Y200" s="23">
        <f ca="1"/>
        <v>1985.0298646588528</v>
      </c>
      <c r="Z200" s="23">
        <f ca="1"/>
        <v>1985.0298646588528</v>
      </c>
      <c r="AA200" s="23">
        <f ca="1"/>
        <v>1985.0298646588528</v>
      </c>
      <c r="AB200" s="23">
        <f ca="1"/>
        <v>1985.0298646588528</v>
      </c>
      <c r="AC200" s="23">
        <f ca="1"/>
        <v>1985.0298646588528</v>
      </c>
      <c r="AD200" s="23">
        <f ca="1"/>
        <v>1985.0298646588528</v>
      </c>
      <c r="AE200" s="23">
        <f ca="1"/>
        <v>1985.0298646588528</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2073.0831293212623</v>
      </c>
      <c r="AI200" s="23">
        <f ca="1"/>
        <v>3298.470780496516</v>
      </c>
      <c r="AJ200" s="23">
        <f ca="1"/>
        <v>146.39350648435328</v>
      </c>
      <c r="AK200" s="30">
        <f ca="1"/>
        <v>219.78140674708021</v>
      </c>
      <c r="AL200" s="23">
        <f ca="1"/>
        <v>432.04452388809528</v>
      </c>
      <c r="AM200" s="23">
        <f ca="1"/>
        <v>1053.1846802850098</v>
      </c>
      <c r="AN200" s="23">
        <f ca="1"/>
        <v>1392.6114469629561</v>
      </c>
      <c r="AO200" s="23">
        <f ca="1"/>
        <v>2041.1726905902308</v>
      </c>
      <c r="AP200" s="23">
        <f ca="1"/>
        <v>4014.7696091792823</v>
      </c>
      <c r="AQ200" s="23">
        <f ca="1"/>
        <v>2385.2891374344904</v>
      </c>
      <c r="AR200" s="23">
        <f ca="1"/>
        <v>2065.8160026200453</v>
      </c>
      <c r="AS200" s="23">
        <f ca="1"/>
        <v>2494.5856482625686</v>
      </c>
      <c r="AT200" s="23">
        <f ca="1"/>
        <v>3433.545085226624</v>
      </c>
      <c r="AU200" s="23">
        <f ca="1"/>
        <v>2796.2084003407872</v>
      </c>
      <c r="AV200" s="23">
        <f ca="1"/>
        <v>2796.2084003407872</v>
      </c>
      <c r="AW200" s="23">
        <f ca="1"/>
        <v>2796.2084003407872</v>
      </c>
      <c r="AX200" s="23">
        <f ca="1"/>
        <v>2796.2084003407872</v>
      </c>
      <c r="AY200" s="23">
        <f ca="1"/>
        <v>2796.2084003407872</v>
      </c>
      <c r="AZ200" s="23">
        <f ca="1"/>
        <v>2796.2084003407872</v>
      </c>
      <c r="BA200" s="23">
        <f ca="1"/>
        <v>2796.2084003407872</v>
      </c>
      <c r="BB200" s="23">
        <f ca="1"/>
        <v>2796.2084003407872</v>
      </c>
      <c r="BC200" s="23">
        <f ca="1"/>
        <v>2796.2084003407872</v>
      </c>
      <c r="BD200" s="23">
        <f ca="1"/>
        <v>2796.2084003407872</v>
      </c>
      <c r="BE200" s="23">
        <f ca="1"/>
        <v>2796.2084003407872</v>
      </c>
      <c r="BF200" s="23">
        <f ca="1"/>
        <v>2796.2084003407872</v>
      </c>
      <c r="BG200" s="23">
        <f ca="1"/>
        <v>2796.2084003407872</v>
      </c>
      <c r="BH200" s="23">
        <f ca="1"/>
        <v>2796.2084003407872</v>
      </c>
      <c r="BI200" s="23">
        <f ca="1"/>
        <v>2796.2084003407872</v>
      </c>
      <c r="BJ200" s="23">
        <f ca="1"/>
        <v>2796.2084003407872</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f ca="1"/>
        <v>329.06640751911465</v>
      </c>
      <c r="D201" s="23">
        <f ca="1"/>
        <v>1554.4179866211709</v>
      </c>
      <c r="E201" s="23" t="str">
        <f ca="1"/>
        <v/>
      </c>
      <c r="F201" s="23" t="str">
        <f ca="1"/>
        <v/>
      </c>
      <c r="G201" s="23" t="str">
        <f ca="1"/>
        <v/>
      </c>
      <c r="H201" s="23" t="str">
        <f ca="1"/>
        <v/>
      </c>
      <c r="I201" s="23">
        <f ca="1"/>
        <v>19.384734265535258</v>
      </c>
      <c r="J201" s="23">
        <f ca="1"/>
        <v>259.91882194002727</v>
      </c>
      <c r="K201" s="23">
        <f ca="1"/>
        <v>486.11973238049444</v>
      </c>
      <c r="L201" s="23">
        <f ca="1"/>
        <v>733.07168849039454</v>
      </c>
      <c r="M201" s="23">
        <f ca="1"/>
        <v>309.38744212993146</v>
      </c>
      <c r="N201" s="23">
        <f ca="1"/>
        <v>811.8788303104584</v>
      </c>
      <c r="O201" s="23">
        <f ca="1"/>
        <v>1679.3630246631076</v>
      </c>
      <c r="P201" s="23">
        <f ca="1"/>
        <v>1019.0703122423881</v>
      </c>
      <c r="Q201" s="23">
        <f ca="1"/>
        <v>1019.0703122423881</v>
      </c>
      <c r="R201" s="23">
        <f ca="1"/>
        <v>1019.0703122423881</v>
      </c>
      <c r="S201" s="23">
        <f ca="1"/>
        <v>1019.0703122423881</v>
      </c>
      <c r="T201" s="23">
        <f ca="1"/>
        <v>1019.0703122423881</v>
      </c>
      <c r="U201" s="23">
        <f ca="1"/>
        <v>1019.0703122423881</v>
      </c>
      <c r="V201" s="23">
        <f ca="1"/>
        <v>1019.0703122423881</v>
      </c>
      <c r="W201" s="23">
        <f ca="1"/>
        <v>1019.0703122423881</v>
      </c>
      <c r="X201" s="23">
        <f ca="1"/>
        <v>1019.0703122423881</v>
      </c>
      <c r="Y201" s="23">
        <f ca="1"/>
        <v>1019.0703122423881</v>
      </c>
      <c r="Z201" s="23">
        <f ca="1"/>
        <v>1019.0703122423881</v>
      </c>
      <c r="AA201" s="23">
        <f ca="1"/>
        <v>1019.0703122423881</v>
      </c>
      <c r="AB201" s="23">
        <f ca="1"/>
        <v>1019.0703122423881</v>
      </c>
      <c r="AC201" s="23">
        <f ca="1"/>
        <v>1019.0703122423881</v>
      </c>
      <c r="AD201" s="23">
        <f ca="1"/>
        <v>1019.0703122423881</v>
      </c>
      <c r="AE201" s="23">
        <f ca="1"/>
        <v>1019.0703122423881</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f ca="1"/>
        <v>1113.6786226330303</v>
      </c>
      <c r="AI201" s="23">
        <f ca="1"/>
        <v>2430.2891503144574</v>
      </c>
      <c r="AJ201" s="23" t="str">
        <f ca="1"/>
        <v/>
      </c>
      <c r="AK201" s="30" t="str">
        <f ca="1"/>
        <v/>
      </c>
      <c r="AL201" s="23" t="str">
        <f ca="1"/>
        <v/>
      </c>
      <c r="AM201" s="23">
        <f ca="1"/>
        <v>158.0328573992926</v>
      </c>
      <c r="AN201" s="23">
        <f ca="1"/>
        <v>403.51932335255833</v>
      </c>
      <c r="AO201" s="23">
        <f ca="1"/>
        <v>1079.3926401229967</v>
      </c>
      <c r="AP201" s="23">
        <f ca="1"/>
        <v>3199.9121980945683</v>
      </c>
      <c r="AQ201" s="23">
        <f ca="1"/>
        <v>1449.1265249299381</v>
      </c>
      <c r="AR201" s="23">
        <f ca="1"/>
        <v>1105.8705012506739</v>
      </c>
      <c r="AS201" s="23">
        <f ca="1"/>
        <v>1566.5595157529472</v>
      </c>
      <c r="AT201" s="23">
        <f ca="1"/>
        <v>2575.4189396152938</v>
      </c>
      <c r="AU201" s="23">
        <f ca="1"/>
        <v>1890.6363010817013</v>
      </c>
      <c r="AV201" s="23">
        <f ca="1"/>
        <v>1890.6363010817013</v>
      </c>
      <c r="AW201" s="23">
        <f ca="1"/>
        <v>1890.6363010817013</v>
      </c>
      <c r="AX201" s="23">
        <f ca="1"/>
        <v>1890.6363010817013</v>
      </c>
      <c r="AY201" s="23">
        <f ca="1"/>
        <v>1890.6363010817013</v>
      </c>
      <c r="AZ201" s="23">
        <f ca="1"/>
        <v>1890.6363010817013</v>
      </c>
      <c r="BA201" s="23">
        <f ca="1"/>
        <v>1890.6363010817013</v>
      </c>
      <c r="BB201" s="23">
        <f ca="1"/>
        <v>1890.6363010817013</v>
      </c>
      <c r="BC201" s="23">
        <f ca="1"/>
        <v>1890.6363010817013</v>
      </c>
      <c r="BD201" s="23">
        <f ca="1"/>
        <v>1890.6363010817013</v>
      </c>
      <c r="BE201" s="23">
        <f ca="1"/>
        <v>1890.6363010817013</v>
      </c>
      <c r="BF201" s="23">
        <f ca="1"/>
        <v>1890.6363010817013</v>
      </c>
      <c r="BG201" s="23">
        <f ca="1"/>
        <v>1890.6363010817013</v>
      </c>
      <c r="BH201" s="23">
        <f ca="1"/>
        <v>1890.6363010817013</v>
      </c>
      <c r="BI201" s="23">
        <f ca="1"/>
        <v>1890.6363010817013</v>
      </c>
      <c r="BJ201" s="23">
        <f ca="1"/>
        <v>1890.6363010817013</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f ca="1"/>
        <v>357.60043470590654</v>
      </c>
      <c r="E202" s="23" t="str">
        <f ca="1"/>
        <v/>
      </c>
      <c r="F202" s="23" t="str">
        <f ca="1"/>
        <v/>
      </c>
      <c r="G202" s="23" t="str">
        <f ca="1"/>
        <v/>
      </c>
      <c r="H202" s="23" t="str">
        <f ca="1"/>
        <v/>
      </c>
      <c r="I202" s="23" t="str">
        <f ca="1"/>
        <v/>
      </c>
      <c r="J202" s="23" t="str">
        <f ca="1"/>
        <v/>
      </c>
      <c r="K202" s="23" t="str">
        <f ca="1"/>
        <v/>
      </c>
      <c r="L202" s="23">
        <f ca="1"/>
        <v>5.7734451035107117</v>
      </c>
      <c r="M202" s="23" t="str">
        <f ca="1"/>
        <v/>
      </c>
      <c r="N202" s="23">
        <f ca="1"/>
        <v>16.150991361399541</v>
      </c>
      <c r="O202" s="23">
        <f ca="1"/>
        <v>456.19669130974017</v>
      </c>
      <c r="P202" s="23">
        <f ca="1"/>
        <v>67.80292701144117</v>
      </c>
      <c r="Q202" s="23">
        <f ca="1"/>
        <v>67.80292701144117</v>
      </c>
      <c r="R202" s="23">
        <f ca="1"/>
        <v>67.80292701144117</v>
      </c>
      <c r="S202" s="23">
        <f ca="1"/>
        <v>67.80292701144117</v>
      </c>
      <c r="T202" s="23">
        <f ca="1"/>
        <v>67.80292701144117</v>
      </c>
      <c r="U202" s="23">
        <f ca="1"/>
        <v>67.80292701144117</v>
      </c>
      <c r="V202" s="23">
        <f ca="1"/>
        <v>67.80292701144117</v>
      </c>
      <c r="W202" s="23">
        <f ca="1"/>
        <v>67.80292701144117</v>
      </c>
      <c r="X202" s="23">
        <f ca="1"/>
        <v>67.80292701144117</v>
      </c>
      <c r="Y202" s="23">
        <f ca="1"/>
        <v>67.80292701144117</v>
      </c>
      <c r="Z202" s="23">
        <f ca="1"/>
        <v>67.80292701144117</v>
      </c>
      <c r="AA202" s="23">
        <f ca="1"/>
        <v>67.80292701144117</v>
      </c>
      <c r="AB202" s="23">
        <f ca="1"/>
        <v>67.80292701144117</v>
      </c>
      <c r="AC202" s="23">
        <f ca="1"/>
        <v>67.80292701144117</v>
      </c>
      <c r="AD202" s="23">
        <f ca="1"/>
        <v>67.80292701144117</v>
      </c>
      <c r="AE202" s="23">
        <f ca="1"/>
        <v>67.80292701144117</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f ca="1"/>
        <v>102.88709108271328</v>
      </c>
      <c r="AI202" s="23">
        <f ca="1"/>
        <v>1213.5216662863102</v>
      </c>
      <c r="AJ202" s="23" t="str">
        <f ca="1"/>
        <v/>
      </c>
      <c r="AK202" s="30" t="str">
        <f ca="1"/>
        <v/>
      </c>
      <c r="AL202" s="23" t="str">
        <f ca="1"/>
        <v/>
      </c>
      <c r="AM202" s="23" t="str">
        <f ca="1"/>
        <v/>
      </c>
      <c r="AN202" s="23" t="str">
        <f ca="1"/>
        <v/>
      </c>
      <c r="AO202" s="23">
        <f ca="1"/>
        <v>89.351857030105947</v>
      </c>
      <c r="AP202" s="23">
        <f ca="1"/>
        <v>2024.5567916658047</v>
      </c>
      <c r="AQ202" s="23">
        <f ca="1"/>
        <v>283.40145386566678</v>
      </c>
      <c r="AR202" s="23">
        <f ca="1"/>
        <v>99.722986363189293</v>
      </c>
      <c r="AS202" s="23">
        <f ca="1"/>
        <v>366.68248758346829</v>
      </c>
      <c r="AT202" s="23">
        <f ca="1"/>
        <v>1366.4606371258799</v>
      </c>
      <c r="AU202" s="23">
        <f ca="1"/>
        <v>648.36026245392418</v>
      </c>
      <c r="AV202" s="23">
        <f ca="1"/>
        <v>648.36026245392418</v>
      </c>
      <c r="AW202" s="23">
        <f ca="1"/>
        <v>648.36026245392418</v>
      </c>
      <c r="AX202" s="23">
        <f ca="1"/>
        <v>648.36026245392418</v>
      </c>
      <c r="AY202" s="23">
        <f ca="1"/>
        <v>648.36026245392418</v>
      </c>
      <c r="AZ202" s="23">
        <f ca="1"/>
        <v>648.36026245392418</v>
      </c>
      <c r="BA202" s="23">
        <f ca="1"/>
        <v>648.36026245392418</v>
      </c>
      <c r="BB202" s="23">
        <f ca="1"/>
        <v>648.36026245392418</v>
      </c>
      <c r="BC202" s="23">
        <f ca="1"/>
        <v>648.36026245392418</v>
      </c>
      <c r="BD202" s="23">
        <f ca="1"/>
        <v>648.36026245392418</v>
      </c>
      <c r="BE202" s="23">
        <f ca="1"/>
        <v>648.36026245392418</v>
      </c>
      <c r="BF202" s="23">
        <f ca="1"/>
        <v>648.36026245392418</v>
      </c>
      <c r="BG202" s="23">
        <f ca="1"/>
        <v>648.36026245392418</v>
      </c>
      <c r="BH202" s="23">
        <f ca="1"/>
        <v>648.36026245392418</v>
      </c>
      <c r="BI202" s="23">
        <f ca="1"/>
        <v>648.36026245392418</v>
      </c>
      <c r="BJ202" s="23">
        <f ca="1"/>
        <v>648.36026245392418</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f ca="1"/>
        <v>76.544213706478217</v>
      </c>
      <c r="AJ203" s="23" t="str">
        <f ca="1"/>
        <v/>
      </c>
      <c r="AK203" s="30" t="str">
        <f ca="1"/>
        <v/>
      </c>
      <c r="AL203" s="23" t="str">
        <f ca="1"/>
        <v/>
      </c>
      <c r="AM203" s="23" t="str">
        <f ca="1"/>
        <v/>
      </c>
      <c r="AN203" s="23" t="str">
        <f ca="1"/>
        <v/>
      </c>
      <c r="AO203" s="23" t="str">
        <f ca="1"/>
        <v/>
      </c>
      <c r="AP203" s="23">
        <f ca="1"/>
        <v>559.30309122664676</v>
      </c>
      <c r="AQ203" s="23" t="str">
        <f ca="1"/>
        <v/>
      </c>
      <c r="AR203" s="23" t="str">
        <f ca="1"/>
        <v/>
      </c>
      <c r="AS203" s="23" t="str">
        <f ca="1"/>
        <v/>
      </c>
      <c r="AT203" s="23">
        <f ca="1"/>
        <v>134.61661913115603</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0.54917576239515853</v>
      </c>
      <c r="C216" s="31">
        <f t="shared" ca="1" si="24"/>
        <v>6604.2218923071914</v>
      </c>
      <c r="D216" s="31">
        <f t="shared" ca="1" si="24"/>
        <v>11489.005924458203</v>
      </c>
      <c r="E216" s="31">
        <f t="shared" ca="1" si="24"/>
        <v>1303.2270998772485</v>
      </c>
      <c r="F216" s="31">
        <f t="shared" ca="1" si="24"/>
        <v>1550.8427446659825</v>
      </c>
      <c r="G216" s="31">
        <f t="shared" ca="1" si="24"/>
        <v>2037.7345512987811</v>
      </c>
      <c r="H216" s="31">
        <f t="shared" ca="1" si="24"/>
        <v>3436.8498537396554</v>
      </c>
      <c r="I216" s="31">
        <f t="shared" ca="1" si="24"/>
        <v>4581.6675475093025</v>
      </c>
      <c r="J216" s="31">
        <f t="shared" ca="1" si="24"/>
        <v>6279.3537421791025</v>
      </c>
      <c r="K216" s="31">
        <f t="shared" ca="1" si="24"/>
        <v>7260.4827215445921</v>
      </c>
      <c r="L216" s="31">
        <f t="shared" ca="1" si="24"/>
        <v>8175.5296828863429</v>
      </c>
      <c r="M216" s="31">
        <f t="shared" ca="1" si="24"/>
        <v>6514.6147883550366</v>
      </c>
      <c r="N216" s="31">
        <f t="shared" ca="1" si="24"/>
        <v>8470.0737410679067</v>
      </c>
      <c r="O216" s="31">
        <f t="shared" ca="1" si="24"/>
        <v>12038.134897038644</v>
      </c>
      <c r="P216" s="31">
        <f t="shared" ca="1" si="24"/>
        <v>9268.826502368036</v>
      </c>
      <c r="Q216" s="31">
        <f t="shared" ca="1" si="24"/>
        <v>9268.826502368036</v>
      </c>
      <c r="R216" s="31">
        <f t="shared" ca="1" si="24"/>
        <v>9268.826502368036</v>
      </c>
      <c r="S216" s="31">
        <f t="shared" ca="1" si="24"/>
        <v>9268.826502368036</v>
      </c>
      <c r="T216" s="31">
        <f t="shared" ca="1" si="24"/>
        <v>9268.826502368036</v>
      </c>
      <c r="U216" s="31">
        <f t="shared" ca="1" si="24"/>
        <v>9268.826502368036</v>
      </c>
      <c r="V216" s="31">
        <f t="shared" ca="1" si="24"/>
        <v>9268.826502368036</v>
      </c>
      <c r="W216" s="31">
        <f t="shared" ca="1" si="24"/>
        <v>9268.826502368036</v>
      </c>
      <c r="X216" s="31">
        <f t="shared" ca="1" si="24"/>
        <v>9268.826502368036</v>
      </c>
      <c r="Y216" s="31">
        <f t="shared" ca="1" si="24"/>
        <v>9268.826502368036</v>
      </c>
      <c r="Z216" s="31">
        <f t="shared" ca="1" si="24"/>
        <v>9268.826502368036</v>
      </c>
      <c r="AA216" s="31">
        <f t="shared" ca="1" si="24"/>
        <v>9268.826502368036</v>
      </c>
      <c r="AB216" s="31">
        <f t="shared" ca="1" si="24"/>
        <v>9268.826502368036</v>
      </c>
      <c r="AC216" s="31">
        <f t="shared" ca="1" si="24"/>
        <v>9268.826502368036</v>
      </c>
      <c r="AD216" s="31">
        <f t="shared" ca="1" si="24"/>
        <v>9268.826502368036</v>
      </c>
      <c r="AE216" s="31">
        <f t="shared" ca="1" si="24"/>
        <v>9268.826502368036</v>
      </c>
      <c r="AF216" s="4" t="s">
        <v>859</v>
      </c>
      <c r="AG216" s="31">
        <f t="shared" ref="AG216:BJ216" ca="1" si="25">PowerFactor*SUM(AG192:AG215)</f>
        <v>65.830045172163011</v>
      </c>
      <c r="AH216" s="31">
        <f t="shared" ca="1" si="25"/>
        <v>9645.0537778604121</v>
      </c>
      <c r="AI216" s="31">
        <f t="shared" ca="1" si="25"/>
        <v>15579.728955707698</v>
      </c>
      <c r="AJ216" s="31">
        <f t="shared" ca="1" si="25"/>
        <v>2855.7206594914364</v>
      </c>
      <c r="AK216" s="31">
        <f t="shared" ca="1" si="25"/>
        <v>3143.2202776949739</v>
      </c>
      <c r="AL216" s="31">
        <f t="shared" ca="1" si="25"/>
        <v>3829.5451894825742</v>
      </c>
      <c r="AM216" s="31">
        <f t="shared" ca="1" si="25"/>
        <v>5730.9713610769641</v>
      </c>
      <c r="AN216" s="31">
        <f t="shared" ca="1" si="25"/>
        <v>6926.7974959588682</v>
      </c>
      <c r="AO216" s="31">
        <f t="shared" ca="1" si="25"/>
        <v>9507.8885296652006</v>
      </c>
      <c r="AP216" s="31">
        <f t="shared" ca="1" si="25"/>
        <v>19648.666072959702</v>
      </c>
      <c r="AQ216" s="31">
        <f t="shared" ca="1" si="25"/>
        <v>11035.142020958307</v>
      </c>
      <c r="AR216" s="31">
        <f t="shared" ca="1" si="25"/>
        <v>9613.7347804921101</v>
      </c>
      <c r="AS216" s="31">
        <f t="shared" ca="1" si="25"/>
        <v>11541.868476198082</v>
      </c>
      <c r="AT216" s="31">
        <f t="shared" ca="1" si="25"/>
        <v>16314.056176822651</v>
      </c>
      <c r="AU216" s="31">
        <f t="shared" ca="1" si="25"/>
        <v>12992.117621066664</v>
      </c>
      <c r="AV216" s="31">
        <f t="shared" ca="1" si="25"/>
        <v>12992.117621066664</v>
      </c>
      <c r="AW216" s="31">
        <f t="shared" ca="1" si="25"/>
        <v>12992.117621066664</v>
      </c>
      <c r="AX216" s="31">
        <f t="shared" ca="1" si="25"/>
        <v>12992.117621066664</v>
      </c>
      <c r="AY216" s="31">
        <f t="shared" ca="1" si="25"/>
        <v>12992.117621066664</v>
      </c>
      <c r="AZ216" s="31">
        <f t="shared" ca="1" si="25"/>
        <v>12992.117621066664</v>
      </c>
      <c r="BA216" s="31">
        <f t="shared" ca="1" si="25"/>
        <v>12992.117621066664</v>
      </c>
      <c r="BB216" s="31">
        <f t="shared" ca="1" si="25"/>
        <v>12992.117621066664</v>
      </c>
      <c r="BC216" s="31">
        <f t="shared" ca="1" si="25"/>
        <v>12992.117621066664</v>
      </c>
      <c r="BD216" s="31">
        <f t="shared" ca="1" si="25"/>
        <v>12992.117621066664</v>
      </c>
      <c r="BE216" s="31">
        <f t="shared" ca="1" si="25"/>
        <v>12992.117621066664</v>
      </c>
      <c r="BF216" s="31">
        <f t="shared" ca="1" si="25"/>
        <v>12992.117621066664</v>
      </c>
      <c r="BG216" s="31">
        <f t="shared" ca="1" si="25"/>
        <v>12992.117621066664</v>
      </c>
      <c r="BH216" s="31">
        <f t="shared" ca="1" si="25"/>
        <v>12992.117621066664</v>
      </c>
      <c r="BI216" s="31">
        <f t="shared" ca="1" si="25"/>
        <v>12992.117621066664</v>
      </c>
      <c r="BJ216" s="31">
        <f t="shared" ca="1" si="25"/>
        <v>12992.117621066664</v>
      </c>
    </row>
    <row r="217" spans="1:62">
      <c r="A217" s="4" t="s">
        <v>904</v>
      </c>
      <c r="B217" s="31">
        <f t="shared" ref="B217:AD217" ca="1" si="26">B216*Probability_Weighting_for_50__POE_MDs</f>
        <v>0.38442303367661096</v>
      </c>
      <c r="C217" s="31">
        <f t="shared" ca="1" si="26"/>
        <v>4622.9553246150335</v>
      </c>
      <c r="D217" s="31">
        <f t="shared" ca="1" si="26"/>
        <v>8042.3041471207416</v>
      </c>
      <c r="E217" s="31">
        <f t="shared" ca="1" si="26"/>
        <v>912.25896991407387</v>
      </c>
      <c r="F217" s="31">
        <f t="shared" ca="1" si="26"/>
        <v>1085.5899212661877</v>
      </c>
      <c r="G217" s="31">
        <f t="shared" ca="1" si="26"/>
        <v>1426.4141859091467</v>
      </c>
      <c r="H217" s="31">
        <f t="shared" ca="1" si="26"/>
        <v>2405.7948976177586</v>
      </c>
      <c r="I217" s="31">
        <f t="shared" ca="1" si="26"/>
        <v>3207.1672832565114</v>
      </c>
      <c r="J217" s="31">
        <f t="shared" ca="1" si="26"/>
        <v>4395.5476195253714</v>
      </c>
      <c r="K217" s="31">
        <f t="shared" ca="1" si="26"/>
        <v>5082.3379050812146</v>
      </c>
      <c r="L217" s="31">
        <f t="shared" ca="1" si="26"/>
        <v>5722.8707780204395</v>
      </c>
      <c r="M217" s="31">
        <f t="shared" ca="1" si="26"/>
        <v>4560.2303518485251</v>
      </c>
      <c r="N217" s="31">
        <f t="shared" ca="1" si="26"/>
        <v>5929.0516187475341</v>
      </c>
      <c r="O217" s="31">
        <f t="shared" ca="1" si="26"/>
        <v>8426.6944279270501</v>
      </c>
      <c r="P217" s="31">
        <f t="shared" ca="1" si="26"/>
        <v>6488.1785516576247</v>
      </c>
      <c r="Q217" s="31">
        <f t="shared" ca="1" si="26"/>
        <v>6488.1785516576247</v>
      </c>
      <c r="R217" s="31">
        <f t="shared" ca="1" si="26"/>
        <v>6488.1785516576247</v>
      </c>
      <c r="S217" s="31">
        <f t="shared" ca="1" si="26"/>
        <v>6488.1785516576247</v>
      </c>
      <c r="T217" s="31">
        <f t="shared" ca="1" si="26"/>
        <v>6488.1785516576247</v>
      </c>
      <c r="U217" s="31">
        <f t="shared" ca="1" si="26"/>
        <v>6488.1785516576247</v>
      </c>
      <c r="V217" s="31">
        <f t="shared" ca="1" si="26"/>
        <v>6488.1785516576247</v>
      </c>
      <c r="W217" s="31">
        <f t="shared" ca="1" si="26"/>
        <v>6488.1785516576247</v>
      </c>
      <c r="X217" s="31">
        <f t="shared" ca="1" si="26"/>
        <v>6488.1785516576247</v>
      </c>
      <c r="Y217" s="31">
        <f t="shared" ca="1" si="26"/>
        <v>6488.1785516576247</v>
      </c>
      <c r="Z217" s="31">
        <f t="shared" ca="1" si="26"/>
        <v>6488.1785516576247</v>
      </c>
      <c r="AA217" s="31">
        <f t="shared" ca="1" si="26"/>
        <v>6488.1785516576247</v>
      </c>
      <c r="AB217" s="31">
        <f t="shared" ca="1" si="26"/>
        <v>6488.1785516576247</v>
      </c>
      <c r="AC217" s="31">
        <f t="shared" ca="1" si="26"/>
        <v>6488.1785516576247</v>
      </c>
      <c r="AD217" s="31">
        <f t="shared" ca="1" si="26"/>
        <v>6488.1785516576247</v>
      </c>
      <c r="AE217" s="31">
        <f ca="1">AE216*Probability_Weighting_for_50__POE_MDs</f>
        <v>6488.1785516576247</v>
      </c>
      <c r="AF217" s="4" t="s">
        <v>905</v>
      </c>
      <c r="AG217" s="31">
        <f t="shared" ref="AG217:BJ217" ca="1" si="27">AG216*Probability_Weighting_for_10__POE_MDs</f>
        <v>19.749013551648904</v>
      </c>
      <c r="AH217" s="31">
        <f t="shared" ca="1" si="27"/>
        <v>2893.5161333581236</v>
      </c>
      <c r="AI217" s="31">
        <f t="shared" ca="1" si="27"/>
        <v>4673.918686712309</v>
      </c>
      <c r="AJ217" s="31">
        <f t="shared" ca="1" si="27"/>
        <v>856.71619784743086</v>
      </c>
      <c r="AK217" s="31">
        <f t="shared" ca="1" si="27"/>
        <v>942.9660833084921</v>
      </c>
      <c r="AL217" s="31">
        <f t="shared" ca="1" si="27"/>
        <v>1148.8635568447721</v>
      </c>
      <c r="AM217" s="31">
        <f t="shared" ca="1" si="27"/>
        <v>1719.2914083230892</v>
      </c>
      <c r="AN217" s="31">
        <f t="shared" ca="1" si="27"/>
        <v>2078.0392487876602</v>
      </c>
      <c r="AO217" s="31">
        <f t="shared" ca="1" si="27"/>
        <v>2852.36655889956</v>
      </c>
      <c r="AP217" s="31">
        <f t="shared" ca="1" si="27"/>
        <v>5894.5998218879104</v>
      </c>
      <c r="AQ217" s="31">
        <f t="shared" ca="1" si="27"/>
        <v>3310.5426062874917</v>
      </c>
      <c r="AR217" s="31">
        <f t="shared" ca="1" si="27"/>
        <v>2884.1204341476327</v>
      </c>
      <c r="AS217" s="31">
        <f t="shared" ca="1" si="27"/>
        <v>3462.5605428594245</v>
      </c>
      <c r="AT217" s="31">
        <f t="shared" ca="1" si="27"/>
        <v>4894.2168530467952</v>
      </c>
      <c r="AU217" s="31">
        <f t="shared" ca="1" si="27"/>
        <v>3897.6352863199991</v>
      </c>
      <c r="AV217" s="31">
        <f t="shared" ca="1" si="27"/>
        <v>3897.6352863199991</v>
      </c>
      <c r="AW217" s="31">
        <f t="shared" ca="1" si="27"/>
        <v>3897.6352863199991</v>
      </c>
      <c r="AX217" s="31">
        <f t="shared" ca="1" si="27"/>
        <v>3897.6352863199991</v>
      </c>
      <c r="AY217" s="31">
        <f t="shared" ca="1" si="27"/>
        <v>3897.6352863199991</v>
      </c>
      <c r="AZ217" s="31">
        <f t="shared" ca="1" si="27"/>
        <v>3897.6352863199991</v>
      </c>
      <c r="BA217" s="31">
        <f t="shared" ca="1" si="27"/>
        <v>3897.6352863199991</v>
      </c>
      <c r="BB217" s="31">
        <f t="shared" ca="1" si="27"/>
        <v>3897.6352863199991</v>
      </c>
      <c r="BC217" s="31">
        <f t="shared" ca="1" si="27"/>
        <v>3897.6352863199991</v>
      </c>
      <c r="BD217" s="31">
        <f t="shared" ca="1" si="27"/>
        <v>3897.6352863199991</v>
      </c>
      <c r="BE217" s="31">
        <f t="shared" ca="1" si="27"/>
        <v>3897.6352863199991</v>
      </c>
      <c r="BF217" s="31">
        <f t="shared" ca="1" si="27"/>
        <v>3897.6352863199991</v>
      </c>
      <c r="BG217" s="31">
        <f t="shared" ca="1" si="27"/>
        <v>3897.6352863199991</v>
      </c>
      <c r="BH217" s="31">
        <f t="shared" ca="1" si="27"/>
        <v>3897.6352863199991</v>
      </c>
      <c r="BI217" s="31">
        <f t="shared" ca="1" si="27"/>
        <v>3897.6352863199991</v>
      </c>
      <c r="BJ217" s="31">
        <f t="shared" ca="1" si="27"/>
        <v>3897.6352863199991</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26.602316313568188</v>
      </c>
      <c r="AH223" s="4">
        <f ca="1"/>
        <v>54.404081598991162</v>
      </c>
      <c r="AI223" s="4">
        <f ca="1"/>
        <v>61.674031773660658</v>
      </c>
      <c r="AJ223" s="4">
        <f ca="1"/>
        <v>39.410520328400459</v>
      </c>
      <c r="AK223" s="4">
        <f ca="1"/>
        <v>39.436833972519906</v>
      </c>
      <c r="AL223" s="4">
        <f ca="1"/>
        <v>40.179641156373265</v>
      </c>
      <c r="AM223" s="4">
        <f ca="1"/>
        <v>42.146097831708893</v>
      </c>
      <c r="AN223" s="4">
        <f ca="1"/>
        <v>43.459033191326576</v>
      </c>
      <c r="AO223" s="4">
        <f ca="1"/>
        <v>44.746368207117371</v>
      </c>
      <c r="AP223" s="4">
        <f ca="1"/>
        <v>46.252650957324015</v>
      </c>
      <c r="AQ223" s="4">
        <f ca="1"/>
        <v>47.645985291797345</v>
      </c>
      <c r="AR223" s="4">
        <f ca="1"/>
        <v>49.000652908596372</v>
      </c>
      <c r="AS223" s="4">
        <f ca="1"/>
        <v>49.151677106971434</v>
      </c>
      <c r="AT223" s="4">
        <f ca="1"/>
        <v>50.733461164112619</v>
      </c>
      <c r="AU223" s="4">
        <f ca="1"/>
        <v>49.527125829442781</v>
      </c>
      <c r="AV223" s="4">
        <f ca="1"/>
        <v>49.527125829442781</v>
      </c>
      <c r="AW223" s="4">
        <f ca="1"/>
        <v>49.527125829442781</v>
      </c>
      <c r="AX223" s="4">
        <f ca="1"/>
        <v>49.527125829442781</v>
      </c>
      <c r="AY223" s="4">
        <f ca="1"/>
        <v>49.527125829442781</v>
      </c>
      <c r="AZ223" s="4">
        <f ca="1"/>
        <v>49.527125829442781</v>
      </c>
      <c r="BA223" s="4">
        <f ca="1"/>
        <v>49.527125829442781</v>
      </c>
      <c r="BB223" s="4">
        <f ca="1"/>
        <v>49.527125829442781</v>
      </c>
      <c r="BC223" s="4">
        <f ca="1"/>
        <v>49.527125829442781</v>
      </c>
      <c r="BD223" s="4">
        <f ca="1"/>
        <v>49.527125829442781</v>
      </c>
      <c r="BE223" s="4">
        <f ca="1"/>
        <v>49.527125829442781</v>
      </c>
      <c r="BF223" s="4">
        <f ca="1"/>
        <v>49.527125829442781</v>
      </c>
      <c r="BG223" s="4">
        <f ca="1"/>
        <v>49.527125829442781</v>
      </c>
      <c r="BH223" s="4">
        <f ca="1"/>
        <v>49.527125829442781</v>
      </c>
      <c r="BI223" s="4">
        <f ca="1"/>
        <v>49.527125829442781</v>
      </c>
      <c r="BJ223" s="4">
        <f ca="1"/>
        <v>49.527125829442781</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12.825420028539211</v>
      </c>
      <c r="AH224" s="23">
        <f ca="1"/>
        <v>26.586595308007375</v>
      </c>
      <c r="AI224" s="23">
        <f ca="1"/>
        <v>30.185037982404083</v>
      </c>
      <c r="AJ224" s="23">
        <f ca="1"/>
        <v>19.165159201709972</v>
      </c>
      <c r="AK224" s="23">
        <f ca="1"/>
        <v>19.178183794402251</v>
      </c>
      <c r="AL224" s="23">
        <f ca="1"/>
        <v>19.545854686912588</v>
      </c>
      <c r="AM224" s="23">
        <f ca="1"/>
        <v>20.519201332744547</v>
      </c>
      <c r="AN224" s="23">
        <f ca="1"/>
        <v>21.169071347429675</v>
      </c>
      <c r="AO224" s="23">
        <f ca="1"/>
        <v>21.80626983514523</v>
      </c>
      <c r="AP224" s="23">
        <f ca="1"/>
        <v>22.551841950197257</v>
      </c>
      <c r="AQ224" s="23">
        <f ca="1"/>
        <v>23.241507437361186</v>
      </c>
      <c r="AR224" s="23">
        <f ca="1"/>
        <v>23.912033870801899</v>
      </c>
      <c r="AS224" s="23">
        <f ca="1"/>
        <v>23.986787054419715</v>
      </c>
      <c r="AT224" s="23">
        <f ca="1"/>
        <v>24.76973041938658</v>
      </c>
      <c r="AU224" s="23">
        <f ca="1"/>
        <v>24.172624738658051</v>
      </c>
      <c r="AV224" s="23">
        <f ca="1"/>
        <v>24.172624738658051</v>
      </c>
      <c r="AW224" s="23">
        <f ca="1"/>
        <v>24.172624738658051</v>
      </c>
      <c r="AX224" s="23">
        <f ca="1"/>
        <v>24.172624738658051</v>
      </c>
      <c r="AY224" s="23">
        <f ca="1"/>
        <v>24.172624738658051</v>
      </c>
      <c r="AZ224" s="23">
        <f ca="1"/>
        <v>24.172624738658051</v>
      </c>
      <c r="BA224" s="23">
        <f ca="1"/>
        <v>24.172624738658051</v>
      </c>
      <c r="BB224" s="23">
        <f ca="1"/>
        <v>24.172624738658051</v>
      </c>
      <c r="BC224" s="23">
        <f ca="1"/>
        <v>24.172624738658051</v>
      </c>
      <c r="BD224" s="23">
        <f ca="1"/>
        <v>24.172624738658051</v>
      </c>
      <c r="BE224" s="23">
        <f ca="1"/>
        <v>24.172624738658051</v>
      </c>
      <c r="BF224" s="23">
        <f ca="1"/>
        <v>24.172624738658051</v>
      </c>
      <c r="BG224" s="23">
        <f ca="1"/>
        <v>24.172624738658051</v>
      </c>
      <c r="BH224" s="23">
        <f ca="1"/>
        <v>24.172624738658051</v>
      </c>
      <c r="BI224" s="23">
        <f ca="1"/>
        <v>24.172624738658051</v>
      </c>
      <c r="BJ224" s="23">
        <f ca="1"/>
        <v>24.172624738658051</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3.7956733557700715</v>
      </c>
      <c r="C225" s="23">
        <f ca="1"/>
        <v>10.592768219026789</v>
      </c>
      <c r="D225" s="23">
        <f ca="1"/>
        <v>12.441801779474186</v>
      </c>
      <c r="E225" s="23">
        <f ca="1"/>
        <v>7.0408840826715586</v>
      </c>
      <c r="F225" s="23">
        <f ca="1"/>
        <v>7.0377921086792083</v>
      </c>
      <c r="G225" s="23">
        <f ca="1"/>
        <v>7.2479134211160332</v>
      </c>
      <c r="H225" s="23">
        <f ca="1"/>
        <v>7.4785612009666451</v>
      </c>
      <c r="I225" s="23">
        <f ca="1"/>
        <v>7.9524956933258188</v>
      </c>
      <c r="J225" s="23">
        <f ca="1"/>
        <v>8.29311496424544</v>
      </c>
      <c r="K225" s="23">
        <f ca="1"/>
        <v>8.4775516330906271</v>
      </c>
      <c r="L225" s="23">
        <f ca="1"/>
        <v>8.6789357997495173</v>
      </c>
      <c r="M225" s="23">
        <f ca="1"/>
        <v>8.8635677801237875</v>
      </c>
      <c r="N225" s="23">
        <f ca="1"/>
        <v>9.1977926707465656</v>
      </c>
      <c r="O225" s="23">
        <f ca="1"/>
        <v>9.6128008327090235</v>
      </c>
      <c r="P225" s="23">
        <f ca="1"/>
        <v>9.5830035028773768</v>
      </c>
      <c r="Q225" s="23">
        <f ca="1"/>
        <v>9.5830035028773768</v>
      </c>
      <c r="R225" s="23">
        <f ca="1"/>
        <v>9.5830035028773768</v>
      </c>
      <c r="S225" s="23">
        <f ca="1"/>
        <v>9.5830035028773768</v>
      </c>
      <c r="T225" s="23">
        <f ca="1"/>
        <v>9.5830035028773768</v>
      </c>
      <c r="U225" s="23">
        <f ca="1"/>
        <v>9.5830035028773768</v>
      </c>
      <c r="V225" s="23">
        <f ca="1"/>
        <v>9.5830035028773768</v>
      </c>
      <c r="W225" s="23">
        <f ca="1"/>
        <v>9.5830035028773768</v>
      </c>
      <c r="X225" s="23">
        <f ca="1"/>
        <v>9.5830035028773768</v>
      </c>
      <c r="Y225" s="23">
        <f ca="1"/>
        <v>9.5830035028773768</v>
      </c>
      <c r="Z225" s="23">
        <f ca="1"/>
        <v>9.5830035028773768</v>
      </c>
      <c r="AA225" s="23">
        <f ca="1"/>
        <v>9.5830035028773768</v>
      </c>
      <c r="AB225" s="23">
        <f ca="1"/>
        <v>9.5830035028773768</v>
      </c>
      <c r="AC225" s="23">
        <f ca="1"/>
        <v>9.5830035028773768</v>
      </c>
      <c r="AD225" s="23">
        <f ca="1"/>
        <v>9.5830035028773768</v>
      </c>
      <c r="AE225" s="23">
        <f ca="1"/>
        <v>9.5830035028773768</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24.699363800588657</v>
      </c>
      <c r="AH225" s="23">
        <f ca="1"/>
        <v>51.942299633038324</v>
      </c>
      <c r="AI225" s="23">
        <f ca="1"/>
        <v>59.066120155955673</v>
      </c>
      <c r="AJ225" s="23">
        <f ca="1"/>
        <v>37.250116478439402</v>
      </c>
      <c r="AK225" s="23">
        <f ca="1"/>
        <v>37.275901205089099</v>
      </c>
      <c r="AL225" s="23">
        <f ca="1"/>
        <v>38.003777591277064</v>
      </c>
      <c r="AM225" s="23">
        <f ca="1"/>
        <v>39.930707499269253</v>
      </c>
      <c r="AN225" s="23">
        <f ca="1"/>
        <v>41.21725219839211</v>
      </c>
      <c r="AO225" s="23">
        <f ca="1"/>
        <v>42.478711133463499</v>
      </c>
      <c r="AP225" s="23">
        <f ca="1"/>
        <v>43.954716843464979</v>
      </c>
      <c r="AQ225" s="23">
        <f ca="1"/>
        <v>45.320044457647406</v>
      </c>
      <c r="AR225" s="23">
        <f ca="1"/>
        <v>46.647482574611267</v>
      </c>
      <c r="AS225" s="23">
        <f ca="1"/>
        <v>46.795471110707439</v>
      </c>
      <c r="AT225" s="23">
        <f ca="1"/>
        <v>48.3454605134337</v>
      </c>
      <c r="AU225" s="23">
        <f ca="1"/>
        <v>47.16337312518943</v>
      </c>
      <c r="AV225" s="23">
        <f ca="1"/>
        <v>47.16337312518943</v>
      </c>
      <c r="AW225" s="23">
        <f ca="1"/>
        <v>47.16337312518943</v>
      </c>
      <c r="AX225" s="23">
        <f ca="1"/>
        <v>47.16337312518943</v>
      </c>
      <c r="AY225" s="23">
        <f ca="1"/>
        <v>47.16337312518943</v>
      </c>
      <c r="AZ225" s="23">
        <f ca="1"/>
        <v>47.16337312518943</v>
      </c>
      <c r="BA225" s="23">
        <f ca="1"/>
        <v>47.16337312518943</v>
      </c>
      <c r="BB225" s="23">
        <f ca="1"/>
        <v>47.16337312518943</v>
      </c>
      <c r="BC225" s="23">
        <f ca="1"/>
        <v>47.16337312518943</v>
      </c>
      <c r="BD225" s="23">
        <f ca="1"/>
        <v>47.16337312518943</v>
      </c>
      <c r="BE225" s="23">
        <f ca="1"/>
        <v>47.16337312518943</v>
      </c>
      <c r="BF225" s="23">
        <f ca="1"/>
        <v>47.16337312518943</v>
      </c>
      <c r="BG225" s="23">
        <f ca="1"/>
        <v>47.16337312518943</v>
      </c>
      <c r="BH225" s="23">
        <f ca="1"/>
        <v>47.16337312518943</v>
      </c>
      <c r="BI225" s="23">
        <f ca="1"/>
        <v>47.16337312518943</v>
      </c>
      <c r="BJ225" s="23">
        <f ca="1"/>
        <v>47.16337312518943</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17.377361689807206</v>
      </c>
      <c r="C226" s="23">
        <f ca="1"/>
        <v>50.839982555071046</v>
      </c>
      <c r="D226" s="23">
        <f ca="1"/>
        <v>59.942917006504409</v>
      </c>
      <c r="E226" s="23">
        <f ca="1"/>
        <v>33.353783729937597</v>
      </c>
      <c r="F226" s="23">
        <f ca="1"/>
        <v>33.338561704129113</v>
      </c>
      <c r="G226" s="23">
        <f ca="1"/>
        <v>34.373005088433473</v>
      </c>
      <c r="H226" s="23">
        <f ca="1"/>
        <v>35.508501850774941</v>
      </c>
      <c r="I226" s="23">
        <f ca="1"/>
        <v>37.841717813158589</v>
      </c>
      <c r="J226" s="23">
        <f ca="1"/>
        <v>39.518612685378244</v>
      </c>
      <c r="K226" s="23">
        <f ca="1"/>
        <v>40.426608593539171</v>
      </c>
      <c r="L226" s="23">
        <f ca="1"/>
        <v>41.418038337090621</v>
      </c>
      <c r="M226" s="23">
        <f ca="1"/>
        <v>42.326995778933195</v>
      </c>
      <c r="N226" s="23">
        <f ca="1"/>
        <v>43.97241062507608</v>
      </c>
      <c r="O226" s="23">
        <f ca="1"/>
        <v>46.015527730122074</v>
      </c>
      <c r="P226" s="23">
        <f ca="1"/>
        <v>45.868833183258559</v>
      </c>
      <c r="Q226" s="23">
        <f ca="1"/>
        <v>45.868833183258559</v>
      </c>
      <c r="R226" s="23">
        <f ca="1"/>
        <v>45.868833183258559</v>
      </c>
      <c r="S226" s="23">
        <f ca="1"/>
        <v>45.868833183258559</v>
      </c>
      <c r="T226" s="23">
        <f ca="1"/>
        <v>45.868833183258559</v>
      </c>
      <c r="U226" s="23">
        <f ca="1"/>
        <v>45.868833183258559</v>
      </c>
      <c r="V226" s="23">
        <f ca="1"/>
        <v>45.868833183258559</v>
      </c>
      <c r="W226" s="23">
        <f ca="1"/>
        <v>45.868833183258559</v>
      </c>
      <c r="X226" s="23">
        <f ca="1"/>
        <v>45.868833183258559</v>
      </c>
      <c r="Y226" s="23">
        <f ca="1"/>
        <v>45.868833183258559</v>
      </c>
      <c r="Z226" s="23">
        <f ca="1"/>
        <v>45.868833183258559</v>
      </c>
      <c r="AA226" s="23">
        <f ca="1"/>
        <v>45.868833183258559</v>
      </c>
      <c r="AB226" s="23">
        <f ca="1"/>
        <v>45.868833183258559</v>
      </c>
      <c r="AC226" s="23">
        <f ca="1"/>
        <v>45.868833183258559</v>
      </c>
      <c r="AD226" s="23">
        <f ca="1"/>
        <v>45.868833183258559</v>
      </c>
      <c r="AE226" s="23">
        <f ca="1"/>
        <v>45.868833183258559</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34.908224123780982</v>
      </c>
      <c r="AH226" s="23">
        <f ca="1"/>
        <v>75.143944737860423</v>
      </c>
      <c r="AI226" s="23">
        <f ca="1"/>
        <v>85.665279664015273</v>
      </c>
      <c r="AJ226" s="23">
        <f ca="1"/>
        <v>53.444720386452829</v>
      </c>
      <c r="AK226" s="23">
        <f ca="1"/>
        <v>53.482802444273915</v>
      </c>
      <c r="AL226" s="23">
        <f ca="1"/>
        <v>54.557819876182307</v>
      </c>
      <c r="AM226" s="23">
        <f ca="1"/>
        <v>57.403747124909252</v>
      </c>
      <c r="AN226" s="23">
        <f ca="1"/>
        <v>59.303874680536815</v>
      </c>
      <c r="AO226" s="23">
        <f ca="1"/>
        <v>61.166952492334588</v>
      </c>
      <c r="AP226" s="23">
        <f ca="1"/>
        <v>63.346899387106006</v>
      </c>
      <c r="AQ226" s="23">
        <f ca="1"/>
        <v>65.363383248052315</v>
      </c>
      <c r="AR226" s="23">
        <f ca="1"/>
        <v>67.32390723618353</v>
      </c>
      <c r="AS226" s="23">
        <f ca="1"/>
        <v>67.542474920264027</v>
      </c>
      <c r="AT226" s="23">
        <f ca="1"/>
        <v>69.831690038136713</v>
      </c>
      <c r="AU226" s="23">
        <f ca="1"/>
        <v>68.085837895498997</v>
      </c>
      <c r="AV226" s="23">
        <f ca="1"/>
        <v>68.085837895498997</v>
      </c>
      <c r="AW226" s="23">
        <f ca="1"/>
        <v>68.085837895498997</v>
      </c>
      <c r="AX226" s="23">
        <f ca="1"/>
        <v>68.085837895498997</v>
      </c>
      <c r="AY226" s="23">
        <f ca="1"/>
        <v>68.085837895498997</v>
      </c>
      <c r="AZ226" s="23">
        <f ca="1"/>
        <v>68.085837895498997</v>
      </c>
      <c r="BA226" s="23">
        <f ca="1"/>
        <v>68.085837895498997</v>
      </c>
      <c r="BB226" s="23">
        <f ca="1"/>
        <v>68.085837895498997</v>
      </c>
      <c r="BC226" s="23">
        <f ca="1"/>
        <v>68.085837895498997</v>
      </c>
      <c r="BD226" s="23">
        <f ca="1"/>
        <v>68.085837895498997</v>
      </c>
      <c r="BE226" s="23">
        <f ca="1"/>
        <v>68.085837895498997</v>
      </c>
      <c r="BF226" s="23">
        <f ca="1"/>
        <v>68.085837895498997</v>
      </c>
      <c r="BG226" s="23">
        <f ca="1"/>
        <v>68.085837895498997</v>
      </c>
      <c r="BH226" s="23">
        <f ca="1"/>
        <v>68.085837895498997</v>
      </c>
      <c r="BI226" s="23">
        <f ca="1"/>
        <v>68.085837895498997</v>
      </c>
      <c r="BJ226" s="23">
        <f ca="1"/>
        <v>68.085837895498997</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24.555029667671722</v>
      </c>
      <c r="C227" s="23">
        <f ca="1"/>
        <v>82.591762730863678</v>
      </c>
      <c r="D227" s="23">
        <f ca="1"/>
        <v>98.379664670068422</v>
      </c>
      <c r="E227" s="23">
        <f ca="1"/>
        <v>52.264136643522896</v>
      </c>
      <c r="F227" s="23">
        <f ca="1"/>
        <v>52.237735942511286</v>
      </c>
      <c r="G227" s="23">
        <f ca="1"/>
        <v>54.031848687164157</v>
      </c>
      <c r="H227" s="23">
        <f ca="1"/>
        <v>56.001225884350141</v>
      </c>
      <c r="I227" s="23">
        <f ca="1"/>
        <v>60.047897319109275</v>
      </c>
      <c r="J227" s="23">
        <f ca="1"/>
        <v>62.956261863115252</v>
      </c>
      <c r="K227" s="23">
        <f ca="1"/>
        <v>64.531067266331831</v>
      </c>
      <c r="L227" s="23">
        <f ca="1"/>
        <v>66.250578227803928</v>
      </c>
      <c r="M227" s="23">
        <f ca="1"/>
        <v>67.82705129099962</v>
      </c>
      <c r="N227" s="23">
        <f ca="1"/>
        <v>70.680817664778687</v>
      </c>
      <c r="O227" s="23">
        <f ca="1"/>
        <v>74.224348893842816</v>
      </c>
      <c r="P227" s="23">
        <f ca="1"/>
        <v>73.969925539126422</v>
      </c>
      <c r="Q227" s="23">
        <f ca="1"/>
        <v>73.969925539126422</v>
      </c>
      <c r="R227" s="23">
        <f ca="1"/>
        <v>73.969925539126422</v>
      </c>
      <c r="S227" s="23">
        <f ca="1"/>
        <v>73.969925539126422</v>
      </c>
      <c r="T227" s="23">
        <f ca="1"/>
        <v>73.969925539126422</v>
      </c>
      <c r="U227" s="23">
        <f ca="1"/>
        <v>73.969925539126422</v>
      </c>
      <c r="V227" s="23">
        <f ca="1"/>
        <v>73.969925539126422</v>
      </c>
      <c r="W227" s="23">
        <f ca="1"/>
        <v>73.969925539126422</v>
      </c>
      <c r="X227" s="23">
        <f ca="1"/>
        <v>73.969925539126422</v>
      </c>
      <c r="Y227" s="23">
        <f ca="1"/>
        <v>73.969925539126422</v>
      </c>
      <c r="Z227" s="23">
        <f ca="1"/>
        <v>73.969925539126422</v>
      </c>
      <c r="AA227" s="23">
        <f ca="1"/>
        <v>73.969925539126422</v>
      </c>
      <c r="AB227" s="23">
        <f ca="1"/>
        <v>73.969925539126422</v>
      </c>
      <c r="AC227" s="23">
        <f ca="1"/>
        <v>73.969925539126422</v>
      </c>
      <c r="AD227" s="23">
        <f ca="1"/>
        <v>73.969925539126422</v>
      </c>
      <c r="AE227" s="23">
        <f ca="1"/>
        <v>73.969925539126422</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134.60838199744362</v>
      </c>
      <c r="AH227" s="23">
        <f ca="1"/>
        <v>309.0679518475539</v>
      </c>
      <c r="AI227" s="23">
        <f ca="1"/>
        <v>354.68780250392825</v>
      </c>
      <c r="AJ227" s="23">
        <f ca="1"/>
        <v>214.98147126137232</v>
      </c>
      <c r="AK227" s="23">
        <f ca="1"/>
        <v>215.14659268395599</v>
      </c>
      <c r="AL227" s="23">
        <f ca="1"/>
        <v>219.80780108012121</v>
      </c>
      <c r="AM227" s="23">
        <f ca="1"/>
        <v>232.14756376014822</v>
      </c>
      <c r="AN227" s="23">
        <f ca="1"/>
        <v>240.3863980833772</v>
      </c>
      <c r="AO227" s="23">
        <f ca="1"/>
        <v>248.46458703296906</v>
      </c>
      <c r="AP227" s="23">
        <f ca="1"/>
        <v>257.91670052201698</v>
      </c>
      <c r="AQ227" s="23">
        <f ca="1"/>
        <v>266.6600485128389</v>
      </c>
      <c r="AR227" s="23">
        <f ca="1"/>
        <v>275.1607579926266</v>
      </c>
      <c r="AS227" s="23">
        <f ca="1"/>
        <v>276.10845381031959</v>
      </c>
      <c r="AT227" s="23">
        <f ca="1"/>
        <v>286.03434748547039</v>
      </c>
      <c r="AU227" s="23">
        <f ca="1"/>
        <v>278.46444171075211</v>
      </c>
      <c r="AV227" s="23">
        <f ca="1"/>
        <v>278.46444171075211</v>
      </c>
      <c r="AW227" s="23">
        <f ca="1"/>
        <v>278.46444171075211</v>
      </c>
      <c r="AX227" s="23">
        <f ca="1"/>
        <v>278.46444171075211</v>
      </c>
      <c r="AY227" s="23">
        <f ca="1"/>
        <v>278.46444171075211</v>
      </c>
      <c r="AZ227" s="23">
        <f ca="1"/>
        <v>278.46444171075211</v>
      </c>
      <c r="BA227" s="23">
        <f ca="1"/>
        <v>278.46444171075211</v>
      </c>
      <c r="BB227" s="23">
        <f ca="1"/>
        <v>278.46444171075211</v>
      </c>
      <c r="BC227" s="23">
        <f ca="1"/>
        <v>278.46444171075211</v>
      </c>
      <c r="BD227" s="23">
        <f ca="1"/>
        <v>278.46444171075211</v>
      </c>
      <c r="BE227" s="23">
        <f ca="1"/>
        <v>278.46444171075211</v>
      </c>
      <c r="BF227" s="23">
        <f ca="1"/>
        <v>278.46444171075211</v>
      </c>
      <c r="BG227" s="23">
        <f ca="1"/>
        <v>278.46444171075211</v>
      </c>
      <c r="BH227" s="23">
        <f ca="1"/>
        <v>278.46444171075211</v>
      </c>
      <c r="BI227" s="23">
        <f ca="1"/>
        <v>278.46444171075211</v>
      </c>
      <c r="BJ227" s="23">
        <f ca="1"/>
        <v>278.46444171075211</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44.846997400238358</v>
      </c>
      <c r="C228" s="23">
        <f ca="1"/>
        <v>209.54583447145879</v>
      </c>
      <c r="D228" s="23">
        <f ca="1"/>
        <v>254.3493399746072</v>
      </c>
      <c r="E228" s="23">
        <f ca="1"/>
        <v>123.48094962900508</v>
      </c>
      <c r="F228" s="23">
        <f ca="1"/>
        <v>123.40602872072895</v>
      </c>
      <c r="G228" s="23">
        <f ca="1"/>
        <v>128.49742975285199</v>
      </c>
      <c r="H228" s="23">
        <f ca="1"/>
        <v>134.08620288000131</v>
      </c>
      <c r="I228" s="23">
        <f ca="1"/>
        <v>145.5700001948583</v>
      </c>
      <c r="J228" s="23">
        <f ca="1"/>
        <v>153.82346714406452</v>
      </c>
      <c r="K228" s="23">
        <f ca="1"/>
        <v>158.29250950454403</v>
      </c>
      <c r="L228" s="23">
        <f ca="1"/>
        <v>163.17220277358641</v>
      </c>
      <c r="M228" s="23">
        <f ca="1"/>
        <v>167.64597768265526</v>
      </c>
      <c r="N228" s="23">
        <f ca="1"/>
        <v>175.74450387851476</v>
      </c>
      <c r="O228" s="23">
        <f ca="1"/>
        <v>185.80047087991295</v>
      </c>
      <c r="P228" s="23">
        <f ca="1"/>
        <v>185.07845865706923</v>
      </c>
      <c r="Q228" s="23">
        <f ca="1"/>
        <v>185.07845865706923</v>
      </c>
      <c r="R228" s="23">
        <f ca="1"/>
        <v>185.07845865706923</v>
      </c>
      <c r="S228" s="23">
        <f ca="1"/>
        <v>185.07845865706923</v>
      </c>
      <c r="T228" s="23">
        <f ca="1"/>
        <v>185.07845865706923</v>
      </c>
      <c r="U228" s="23">
        <f ca="1"/>
        <v>185.07845865706923</v>
      </c>
      <c r="V228" s="23">
        <f ca="1"/>
        <v>185.07845865706923</v>
      </c>
      <c r="W228" s="23">
        <f ca="1"/>
        <v>185.07845865706923</v>
      </c>
      <c r="X228" s="23">
        <f ca="1"/>
        <v>185.07845865706923</v>
      </c>
      <c r="Y228" s="23">
        <f ca="1"/>
        <v>185.07845865706923</v>
      </c>
      <c r="Z228" s="23">
        <f ca="1"/>
        <v>185.07845865706923</v>
      </c>
      <c r="AA228" s="23">
        <f ca="1"/>
        <v>185.07845865706923</v>
      </c>
      <c r="AB228" s="23">
        <f ca="1"/>
        <v>185.07845865706923</v>
      </c>
      <c r="AC228" s="23">
        <f ca="1"/>
        <v>185.07845865706923</v>
      </c>
      <c r="AD228" s="23">
        <f ca="1"/>
        <v>185.07845865706923</v>
      </c>
      <c r="AE228" s="23">
        <f ca="1"/>
        <v>185.07845865706923</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102.49605834091396</v>
      </c>
      <c r="AH228" s="23">
        <f ca="1"/>
        <v>267.52538117209929</v>
      </c>
      <c r="AI228" s="23">
        <f ca="1"/>
        <v>310.6792939551562</v>
      </c>
      <c r="AJ228" s="23">
        <f ca="1"/>
        <v>178.52465629327895</v>
      </c>
      <c r="AK228" s="23">
        <f ca="1"/>
        <v>178.68085223356078</v>
      </c>
      <c r="AL228" s="23">
        <f ca="1"/>
        <v>183.09010341912241</v>
      </c>
      <c r="AM228" s="23">
        <f ca="1"/>
        <v>194.76285190022909</v>
      </c>
      <c r="AN228" s="23">
        <f ca="1"/>
        <v>202.55634382760783</v>
      </c>
      <c r="AO228" s="23">
        <f ca="1"/>
        <v>210.19787391505952</v>
      </c>
      <c r="AP228" s="23">
        <f ca="1"/>
        <v>219.13906235064547</v>
      </c>
      <c r="AQ228" s="23">
        <f ca="1"/>
        <v>227.40979693655814</v>
      </c>
      <c r="AR228" s="23">
        <f ca="1"/>
        <v>235.45100860662762</v>
      </c>
      <c r="AS228" s="23">
        <f ca="1"/>
        <v>236.34747762336409</v>
      </c>
      <c r="AT228" s="23">
        <f ca="1"/>
        <v>245.73683650526365</v>
      </c>
      <c r="AU228" s="23">
        <f ca="1"/>
        <v>238.57611482647602</v>
      </c>
      <c r="AV228" s="23">
        <f ca="1"/>
        <v>238.57611482647602</v>
      </c>
      <c r="AW228" s="23">
        <f ca="1"/>
        <v>238.57611482647602</v>
      </c>
      <c r="AX228" s="23">
        <f ca="1"/>
        <v>238.57611482647602</v>
      </c>
      <c r="AY228" s="23">
        <f ca="1"/>
        <v>238.57611482647602</v>
      </c>
      <c r="AZ228" s="23">
        <f ca="1"/>
        <v>238.57611482647602</v>
      </c>
      <c r="BA228" s="23">
        <f ca="1"/>
        <v>238.57611482647602</v>
      </c>
      <c r="BB228" s="23">
        <f ca="1"/>
        <v>238.57611482647602</v>
      </c>
      <c r="BC228" s="23">
        <f ca="1"/>
        <v>238.57611482647602</v>
      </c>
      <c r="BD228" s="23">
        <f ca="1"/>
        <v>238.57611482647602</v>
      </c>
      <c r="BE228" s="23">
        <f ca="1"/>
        <v>238.57611482647602</v>
      </c>
      <c r="BF228" s="23">
        <f ca="1"/>
        <v>238.57611482647602</v>
      </c>
      <c r="BG228" s="23">
        <f ca="1"/>
        <v>238.57611482647602</v>
      </c>
      <c r="BH228" s="23">
        <f ca="1"/>
        <v>238.57611482647602</v>
      </c>
      <c r="BI228" s="23">
        <f ca="1"/>
        <v>238.57611482647602</v>
      </c>
      <c r="BJ228" s="23">
        <f ca="1"/>
        <v>238.57611482647602</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23.746527107350527</v>
      </c>
      <c r="C229" s="23">
        <f ca="1"/>
        <v>253.80204555603939</v>
      </c>
      <c r="D229" s="23">
        <f ca="1"/>
        <v>316.38471990964359</v>
      </c>
      <c r="E229" s="23">
        <f ca="1"/>
        <v>133.58442863324683</v>
      </c>
      <c r="F229" s="23">
        <f ca="1"/>
        <v>133.47977720581352</v>
      </c>
      <c r="G229" s="23">
        <f ca="1"/>
        <v>140.59157547290613</v>
      </c>
      <c r="H229" s="23">
        <f ca="1"/>
        <v>148.39811571400369</v>
      </c>
      <c r="I229" s="23">
        <f ca="1"/>
        <v>164.4389754553911</v>
      </c>
      <c r="J229" s="23">
        <f ca="1"/>
        <v>175.96762770190142</v>
      </c>
      <c r="K229" s="23">
        <f ca="1"/>
        <v>182.21009957050762</v>
      </c>
      <c r="L229" s="23">
        <f ca="1"/>
        <v>189.026179057424</v>
      </c>
      <c r="M229" s="23">
        <f ca="1"/>
        <v>195.27526147009161</v>
      </c>
      <c r="N229" s="23">
        <f ca="1"/>
        <v>206.58748853732394</v>
      </c>
      <c r="O229" s="23">
        <f ca="1"/>
        <v>220.63391863451508</v>
      </c>
      <c r="P229" s="23">
        <f ca="1"/>
        <v>219.62539362482855</v>
      </c>
      <c r="Q229" s="23">
        <f ca="1"/>
        <v>219.62539362482855</v>
      </c>
      <c r="R229" s="23">
        <f ca="1"/>
        <v>219.62539362482855</v>
      </c>
      <c r="S229" s="23">
        <f ca="1"/>
        <v>219.62539362482855</v>
      </c>
      <c r="T229" s="23">
        <f ca="1"/>
        <v>219.62539362482855</v>
      </c>
      <c r="U229" s="23">
        <f ca="1"/>
        <v>219.62539362482855</v>
      </c>
      <c r="V229" s="23">
        <f ca="1"/>
        <v>219.62539362482855</v>
      </c>
      <c r="W229" s="23">
        <f ca="1"/>
        <v>219.62539362482855</v>
      </c>
      <c r="X229" s="23">
        <f ca="1"/>
        <v>219.62539362482855</v>
      </c>
      <c r="Y229" s="23">
        <f ca="1"/>
        <v>219.62539362482855</v>
      </c>
      <c r="Z229" s="23">
        <f ca="1"/>
        <v>219.62539362482855</v>
      </c>
      <c r="AA229" s="23">
        <f ca="1"/>
        <v>219.62539362482855</v>
      </c>
      <c r="AB229" s="23">
        <f ca="1"/>
        <v>219.62539362482855</v>
      </c>
      <c r="AC229" s="23">
        <f ca="1"/>
        <v>219.62539362482855</v>
      </c>
      <c r="AD229" s="23">
        <f ca="1"/>
        <v>219.62539362482855</v>
      </c>
      <c r="AE229" s="23">
        <f ca="1"/>
        <v>219.62539362482855</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52.136099766210592</v>
      </c>
      <c r="AH229" s="23">
        <f ca="1"/>
        <v>167.39467444195895</v>
      </c>
      <c r="AI229" s="23">
        <f ca="1"/>
        <v>197.53391511583999</v>
      </c>
      <c r="AJ229" s="23">
        <f ca="1"/>
        <v>105.23543801865591</v>
      </c>
      <c r="AK229" s="23">
        <f ca="1"/>
        <v>105.34452724678926</v>
      </c>
      <c r="AL229" s="23">
        <f ca="1"/>
        <v>108.42400426527675</v>
      </c>
      <c r="AM229" s="23">
        <f ca="1"/>
        <v>116.5764000298592</v>
      </c>
      <c r="AN229" s="23">
        <f ca="1"/>
        <v>122.01947375691734</v>
      </c>
      <c r="AO229" s="23">
        <f ca="1"/>
        <v>127.35641540529635</v>
      </c>
      <c r="AP229" s="23">
        <f ca="1"/>
        <v>133.60105494761032</v>
      </c>
      <c r="AQ229" s="23">
        <f ca="1"/>
        <v>139.37744100761273</v>
      </c>
      <c r="AR229" s="23">
        <f ca="1"/>
        <v>144.99352534861376</v>
      </c>
      <c r="AS229" s="23">
        <f ca="1"/>
        <v>145.61963069363594</v>
      </c>
      <c r="AT229" s="23">
        <f ca="1"/>
        <v>152.17727816670876</v>
      </c>
      <c r="AU229" s="23">
        <f ca="1"/>
        <v>147.17613921644437</v>
      </c>
      <c r="AV229" s="23">
        <f ca="1"/>
        <v>147.17613921644437</v>
      </c>
      <c r="AW229" s="23">
        <f ca="1"/>
        <v>147.17613921644437</v>
      </c>
      <c r="AX229" s="23">
        <f ca="1"/>
        <v>147.17613921644437</v>
      </c>
      <c r="AY229" s="23">
        <f ca="1"/>
        <v>147.17613921644437</v>
      </c>
      <c r="AZ229" s="23">
        <f ca="1"/>
        <v>147.17613921644437</v>
      </c>
      <c r="BA229" s="23">
        <f ca="1"/>
        <v>147.17613921644437</v>
      </c>
      <c r="BB229" s="23">
        <f ca="1"/>
        <v>147.17613921644437</v>
      </c>
      <c r="BC229" s="23">
        <f ca="1"/>
        <v>147.17613921644437</v>
      </c>
      <c r="BD229" s="23">
        <f ca="1"/>
        <v>147.17613921644437</v>
      </c>
      <c r="BE229" s="23">
        <f ca="1"/>
        <v>147.17613921644437</v>
      </c>
      <c r="BF229" s="23">
        <f ca="1"/>
        <v>147.17613921644437</v>
      </c>
      <c r="BG229" s="23">
        <f ca="1"/>
        <v>147.17613921644437</v>
      </c>
      <c r="BH229" s="23">
        <f ca="1"/>
        <v>147.17613921644437</v>
      </c>
      <c r="BI229" s="23">
        <f ca="1"/>
        <v>147.17613921644437</v>
      </c>
      <c r="BJ229" s="23">
        <f ca="1"/>
        <v>147.17613921644437</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0.18716255359599152</v>
      </c>
      <c r="C230" s="23">
        <f ca="1"/>
        <v>547.13514445335841</v>
      </c>
      <c r="D230" s="23">
        <f ca="1"/>
        <v>710.27679782514144</v>
      </c>
      <c r="E230" s="23">
        <f ca="1"/>
        <v>233.74967488416763</v>
      </c>
      <c r="F230" s="23">
        <f ca="1"/>
        <v>233.47686764038087</v>
      </c>
      <c r="G230" s="23">
        <f ca="1"/>
        <v>252.01603266846115</v>
      </c>
      <c r="H230" s="23">
        <f ca="1"/>
        <v>272.36626370604966</v>
      </c>
      <c r="I230" s="23">
        <f ca="1"/>
        <v>314.181868531894</v>
      </c>
      <c r="J230" s="23">
        <f ca="1"/>
        <v>344.23496881995635</v>
      </c>
      <c r="K230" s="23">
        <f ca="1"/>
        <v>360.50795798652774</v>
      </c>
      <c r="L230" s="23">
        <f ca="1"/>
        <v>378.27623792173949</v>
      </c>
      <c r="M230" s="23">
        <f ca="1"/>
        <v>394.56645957476184</v>
      </c>
      <c r="N230" s="23">
        <f ca="1"/>
        <v>424.05537877047891</v>
      </c>
      <c r="O230" s="23">
        <f ca="1"/>
        <v>460.67186813747503</v>
      </c>
      <c r="P230" s="23">
        <f ca="1"/>
        <v>458.04282680540615</v>
      </c>
      <c r="Q230" s="23">
        <f ca="1"/>
        <v>458.04282680540615</v>
      </c>
      <c r="R230" s="23">
        <f ca="1"/>
        <v>458.04282680540615</v>
      </c>
      <c r="S230" s="23">
        <f ca="1"/>
        <v>458.04282680540615</v>
      </c>
      <c r="T230" s="23">
        <f ca="1"/>
        <v>458.04282680540615</v>
      </c>
      <c r="U230" s="23">
        <f ca="1"/>
        <v>458.04282680540615</v>
      </c>
      <c r="V230" s="23">
        <f ca="1"/>
        <v>458.04282680540615</v>
      </c>
      <c r="W230" s="23">
        <f ca="1"/>
        <v>458.04282680540615</v>
      </c>
      <c r="X230" s="23">
        <f ca="1"/>
        <v>458.04282680540615</v>
      </c>
      <c r="Y230" s="23">
        <f ca="1"/>
        <v>458.04282680540615</v>
      </c>
      <c r="Z230" s="23">
        <f ca="1"/>
        <v>458.04282680540615</v>
      </c>
      <c r="AA230" s="23">
        <f ca="1"/>
        <v>458.04282680540615</v>
      </c>
      <c r="AB230" s="23">
        <f ca="1"/>
        <v>458.04282680540615</v>
      </c>
      <c r="AC230" s="23">
        <f ca="1"/>
        <v>458.04282680540615</v>
      </c>
      <c r="AD230" s="23">
        <f ca="1"/>
        <v>458.04282680540615</v>
      </c>
      <c r="AE230" s="23">
        <f ca="1"/>
        <v>458.04282680540615</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53.863467372536817</v>
      </c>
      <c r="AH230" s="23">
        <f ca="1"/>
        <v>259.58255974834441</v>
      </c>
      <c r="AI230" s="23">
        <f ca="1"/>
        <v>313.37653779960556</v>
      </c>
      <c r="AJ230" s="23">
        <f ca="1"/>
        <v>148.63774079887196</v>
      </c>
      <c r="AK230" s="23">
        <f ca="1"/>
        <v>148.83244854241906</v>
      </c>
      <c r="AL230" s="23">
        <f ca="1"/>
        <v>154.32884843299237</v>
      </c>
      <c r="AM230" s="23">
        <f ca="1"/>
        <v>168.87963966129263</v>
      </c>
      <c r="AN230" s="23">
        <f ca="1"/>
        <v>178.59470155595113</v>
      </c>
      <c r="AO230" s="23">
        <f ca="1"/>
        <v>188.12033377078527</v>
      </c>
      <c r="AP230" s="23">
        <f ca="1"/>
        <v>199.26606919630942</v>
      </c>
      <c r="AQ230" s="23">
        <f ca="1"/>
        <v>209.57604310340471</v>
      </c>
      <c r="AR230" s="23">
        <f ca="1"/>
        <v>219.59990273022171</v>
      </c>
      <c r="AS230" s="23">
        <f ca="1"/>
        <v>220.71740590664032</v>
      </c>
      <c r="AT230" s="23">
        <f ca="1"/>
        <v>232.42181306312472</v>
      </c>
      <c r="AU230" s="23">
        <f ca="1"/>
        <v>223.49553778522861</v>
      </c>
      <c r="AV230" s="23">
        <f ca="1"/>
        <v>223.49553778522861</v>
      </c>
      <c r="AW230" s="23">
        <f ca="1"/>
        <v>223.49553778522861</v>
      </c>
      <c r="AX230" s="23">
        <f ca="1"/>
        <v>223.49553778522861</v>
      </c>
      <c r="AY230" s="23">
        <f ca="1"/>
        <v>223.49553778522861</v>
      </c>
      <c r="AZ230" s="23">
        <f ca="1"/>
        <v>223.49553778522861</v>
      </c>
      <c r="BA230" s="23">
        <f ca="1"/>
        <v>223.49553778522861</v>
      </c>
      <c r="BB230" s="23">
        <f ca="1"/>
        <v>223.49553778522861</v>
      </c>
      <c r="BC230" s="23">
        <f ca="1"/>
        <v>223.49553778522861</v>
      </c>
      <c r="BD230" s="23">
        <f ca="1"/>
        <v>223.49553778522861</v>
      </c>
      <c r="BE230" s="23">
        <f ca="1"/>
        <v>223.49553778522861</v>
      </c>
      <c r="BF230" s="23">
        <f ca="1"/>
        <v>223.49553778522861</v>
      </c>
      <c r="BG230" s="23">
        <f ca="1"/>
        <v>223.49553778522861</v>
      </c>
      <c r="BH230" s="23">
        <f ca="1"/>
        <v>223.49553778522861</v>
      </c>
      <c r="BI230" s="23">
        <f ca="1"/>
        <v>223.49553778522861</v>
      </c>
      <c r="BJ230" s="23">
        <f ca="1"/>
        <v>223.49553778522861</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720.21414919083895</v>
      </c>
      <c r="D231" s="23">
        <f ca="1"/>
        <v>1002.0732393667303</v>
      </c>
      <c r="E231" s="23">
        <f ca="1"/>
        <v>178.77950327720441</v>
      </c>
      <c r="F231" s="23">
        <f ca="1"/>
        <v>178.30817544683163</v>
      </c>
      <c r="G231" s="23">
        <f ca="1"/>
        <v>210.33820627854769</v>
      </c>
      <c r="H231" s="23">
        <f ca="1"/>
        <v>245.49720759167241</v>
      </c>
      <c r="I231" s="23">
        <f ca="1"/>
        <v>317.74183726026985</v>
      </c>
      <c r="J231" s="23">
        <f ca="1"/>
        <v>369.66444150686317</v>
      </c>
      <c r="K231" s="23">
        <f ca="1"/>
        <v>397.77921064236631</v>
      </c>
      <c r="L231" s="23">
        <f ca="1"/>
        <v>428.4773868163951</v>
      </c>
      <c r="M231" s="23">
        <f ca="1"/>
        <v>456.62192844011298</v>
      </c>
      <c r="N231" s="23">
        <f ca="1"/>
        <v>507.56979958761076</v>
      </c>
      <c r="O231" s="23">
        <f ca="1"/>
        <v>570.83194119958114</v>
      </c>
      <c r="P231" s="23">
        <f ca="1"/>
        <v>566.28975848550022</v>
      </c>
      <c r="Q231" s="23">
        <f ca="1"/>
        <v>566.28975848550022</v>
      </c>
      <c r="R231" s="23">
        <f ca="1"/>
        <v>566.28975848550022</v>
      </c>
      <c r="S231" s="23">
        <f ca="1"/>
        <v>566.28975848550022</v>
      </c>
      <c r="T231" s="23">
        <f ca="1"/>
        <v>566.28975848550022</v>
      </c>
      <c r="U231" s="23">
        <f ca="1"/>
        <v>566.28975848550022</v>
      </c>
      <c r="V231" s="23">
        <f ca="1"/>
        <v>566.28975848550022</v>
      </c>
      <c r="W231" s="23">
        <f ca="1"/>
        <v>566.28975848550022</v>
      </c>
      <c r="X231" s="23">
        <f ca="1"/>
        <v>566.28975848550022</v>
      </c>
      <c r="Y231" s="23">
        <f ca="1"/>
        <v>566.28975848550022</v>
      </c>
      <c r="Z231" s="23">
        <f ca="1"/>
        <v>566.28975848550022</v>
      </c>
      <c r="AA231" s="23">
        <f ca="1"/>
        <v>566.28975848550022</v>
      </c>
      <c r="AB231" s="23">
        <f ca="1"/>
        <v>566.28975848550022</v>
      </c>
      <c r="AC231" s="23">
        <f ca="1"/>
        <v>566.28975848550022</v>
      </c>
      <c r="AD231" s="23">
        <f ca="1"/>
        <v>566.28975848550022</v>
      </c>
      <c r="AE231" s="23">
        <f ca="1"/>
        <v>566.28975848550022</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21.060496534214156</v>
      </c>
      <c r="AH231" s="23">
        <f ca="1"/>
        <v>391.64546358461041</v>
      </c>
      <c r="AI231" s="23">
        <f ca="1"/>
        <v>489.64366129089706</v>
      </c>
      <c r="AJ231" s="23">
        <f ca="1"/>
        <v>189.53376454762716</v>
      </c>
      <c r="AK231" s="23">
        <f ca="1"/>
        <v>189.88846982576982</v>
      </c>
      <c r="AL231" s="23">
        <f ca="1"/>
        <v>199.90143601012488</v>
      </c>
      <c r="AM231" s="23">
        <f ca="1"/>
        <v>226.40907435981254</v>
      </c>
      <c r="AN231" s="23">
        <f ca="1"/>
        <v>244.10731105415647</v>
      </c>
      <c r="AO231" s="23">
        <f ca="1"/>
        <v>261.46045768661315</v>
      </c>
      <c r="AP231" s="23">
        <f ca="1"/>
        <v>281.7649977741977</v>
      </c>
      <c r="AQ231" s="23">
        <f ca="1"/>
        <v>300.54700456929646</v>
      </c>
      <c r="AR231" s="23">
        <f ca="1"/>
        <v>318.80778789624816</v>
      </c>
      <c r="AS231" s="23">
        <f ca="1"/>
        <v>320.84357891203263</v>
      </c>
      <c r="AT231" s="23">
        <f ca="1"/>
        <v>342.16586902902395</v>
      </c>
      <c r="AU231" s="23">
        <f ca="1"/>
        <v>325.90458995740659</v>
      </c>
      <c r="AV231" s="23">
        <f ca="1"/>
        <v>325.90458995740659</v>
      </c>
      <c r="AW231" s="23">
        <f ca="1"/>
        <v>325.90458995740659</v>
      </c>
      <c r="AX231" s="23">
        <f ca="1"/>
        <v>325.90458995740659</v>
      </c>
      <c r="AY231" s="23">
        <f ca="1"/>
        <v>325.90458995740659</v>
      </c>
      <c r="AZ231" s="23">
        <f ca="1"/>
        <v>325.90458995740659</v>
      </c>
      <c r="BA231" s="23">
        <f ca="1"/>
        <v>325.90458995740659</v>
      </c>
      <c r="BB231" s="23">
        <f ca="1"/>
        <v>325.90458995740659</v>
      </c>
      <c r="BC231" s="23">
        <f ca="1"/>
        <v>325.90458995740659</v>
      </c>
      <c r="BD231" s="23">
        <f ca="1"/>
        <v>325.90458995740659</v>
      </c>
      <c r="BE231" s="23">
        <f ca="1"/>
        <v>325.90458995740659</v>
      </c>
      <c r="BF231" s="23">
        <f ca="1"/>
        <v>325.90458995740659</v>
      </c>
      <c r="BG231" s="23">
        <f ca="1"/>
        <v>325.90458995740659</v>
      </c>
      <c r="BH231" s="23">
        <f ca="1"/>
        <v>325.90458995740659</v>
      </c>
      <c r="BI231" s="23">
        <f ca="1"/>
        <v>325.90458995740659</v>
      </c>
      <c r="BJ231" s="23">
        <f ca="1"/>
        <v>325.90458995740659</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1159.8257345026707</v>
      </c>
      <c r="D232" s="23">
        <f ca="1"/>
        <v>1867.7211214524152</v>
      </c>
      <c r="E232" s="23">
        <f ca="1"/>
        <v>14.59761321301028</v>
      </c>
      <c r="F232" s="23">
        <f ca="1"/>
        <v>14.346620455788061</v>
      </c>
      <c r="G232" s="23">
        <f ca="1"/>
        <v>36.240145612561484</v>
      </c>
      <c r="H232" s="23">
        <f ca="1"/>
        <v>71.374065619369958</v>
      </c>
      <c r="I232" s="23">
        <f ca="1"/>
        <v>178.69642511222409</v>
      </c>
      <c r="J232" s="23">
        <f ca="1"/>
        <v>283.8124970709892</v>
      </c>
      <c r="K232" s="23">
        <f ca="1"/>
        <v>350.11437241843203</v>
      </c>
      <c r="L232" s="23">
        <f ca="1"/>
        <v>427.12235367629114</v>
      </c>
      <c r="M232" s="23">
        <f ca="1"/>
        <v>497.80799723957659</v>
      </c>
      <c r="N232" s="23">
        <f ca="1"/>
        <v>625.76471113415846</v>
      </c>
      <c r="O232" s="23">
        <f ca="1"/>
        <v>784.64898975624942</v>
      </c>
      <c r="P232" s="23">
        <f ca="1"/>
        <v>773.24119663531758</v>
      </c>
      <c r="Q232" s="23">
        <f ca="1"/>
        <v>773.24119663531758</v>
      </c>
      <c r="R232" s="23">
        <f ca="1"/>
        <v>773.24119663531758</v>
      </c>
      <c r="S232" s="23">
        <f ca="1"/>
        <v>773.24119663531758</v>
      </c>
      <c r="T232" s="23">
        <f ca="1"/>
        <v>773.24119663531758</v>
      </c>
      <c r="U232" s="23">
        <f ca="1"/>
        <v>773.24119663531758</v>
      </c>
      <c r="V232" s="23">
        <f ca="1"/>
        <v>773.24119663531758</v>
      </c>
      <c r="W232" s="23">
        <f ca="1"/>
        <v>773.24119663531758</v>
      </c>
      <c r="X232" s="23">
        <f ca="1"/>
        <v>773.24119663531758</v>
      </c>
      <c r="Y232" s="23">
        <f ca="1"/>
        <v>773.24119663531758</v>
      </c>
      <c r="Z232" s="23">
        <f ca="1"/>
        <v>773.24119663531758</v>
      </c>
      <c r="AA232" s="23">
        <f ca="1"/>
        <v>773.24119663531758</v>
      </c>
      <c r="AB232" s="23">
        <f ca="1"/>
        <v>773.24119663531758</v>
      </c>
      <c r="AC232" s="23">
        <f ca="1"/>
        <v>773.24119663531758</v>
      </c>
      <c r="AD232" s="23">
        <f ca="1"/>
        <v>773.24119663531758</v>
      </c>
      <c r="AE232" s="23">
        <f ca="1"/>
        <v>773.24119663531758</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375.38925359362969</v>
      </c>
      <c r="AI232" s="23">
        <f ca="1"/>
        <v>498.68614725950573</v>
      </c>
      <c r="AJ232" s="23">
        <f ca="1"/>
        <v>121.10146822557427</v>
      </c>
      <c r="AK232" s="23">
        <f ca="1"/>
        <v>121.54774234066522</v>
      </c>
      <c r="AL232" s="23">
        <f ca="1"/>
        <v>134.14560287084151</v>
      </c>
      <c r="AM232" s="23">
        <f ca="1"/>
        <v>167.49631281686007</v>
      </c>
      <c r="AN232" s="23">
        <f ca="1"/>
        <v>189.76343260937065</v>
      </c>
      <c r="AO232" s="23">
        <f ca="1"/>
        <v>211.59637571637546</v>
      </c>
      <c r="AP232" s="23">
        <f ca="1"/>
        <v>237.14262838947789</v>
      </c>
      <c r="AQ232" s="23">
        <f ca="1"/>
        <v>260.77329863494208</v>
      </c>
      <c r="AR232" s="23">
        <f ca="1"/>
        <v>283.74818912085476</v>
      </c>
      <c r="AS232" s="23">
        <f ca="1"/>
        <v>286.30952916867335</v>
      </c>
      <c r="AT232" s="23">
        <f ca="1"/>
        <v>313.13626883124323</v>
      </c>
      <c r="AU232" s="23">
        <f ca="1"/>
        <v>292.67706403470737</v>
      </c>
      <c r="AV232" s="23">
        <f ca="1"/>
        <v>292.67706403470737</v>
      </c>
      <c r="AW232" s="23">
        <f ca="1"/>
        <v>292.67706403470737</v>
      </c>
      <c r="AX232" s="23">
        <f ca="1"/>
        <v>292.67706403470737</v>
      </c>
      <c r="AY232" s="23">
        <f ca="1"/>
        <v>292.67706403470737</v>
      </c>
      <c r="AZ232" s="23">
        <f ca="1"/>
        <v>292.67706403470737</v>
      </c>
      <c r="BA232" s="23">
        <f ca="1"/>
        <v>292.67706403470737</v>
      </c>
      <c r="BB232" s="23">
        <f ca="1"/>
        <v>292.67706403470737</v>
      </c>
      <c r="BC232" s="23">
        <f ca="1"/>
        <v>292.67706403470737</v>
      </c>
      <c r="BD232" s="23">
        <f ca="1"/>
        <v>292.67706403470737</v>
      </c>
      <c r="BE232" s="23">
        <f ca="1"/>
        <v>292.67706403470737</v>
      </c>
      <c r="BF232" s="23">
        <f ca="1"/>
        <v>292.67706403470737</v>
      </c>
      <c r="BG232" s="23">
        <f ca="1"/>
        <v>292.67706403470737</v>
      </c>
      <c r="BH232" s="23">
        <f ca="1"/>
        <v>292.67706403470737</v>
      </c>
      <c r="BI232" s="23">
        <f ca="1"/>
        <v>292.67706403470737</v>
      </c>
      <c r="BJ232" s="23">
        <f ca="1"/>
        <v>292.67706403470737</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f ca="1"/>
        <v>595.10385508687534</v>
      </c>
      <c r="D233" s="23">
        <f ca="1"/>
        <v>1629.6345900906797</v>
      </c>
      <c r="E233" s="23" t="str">
        <f ca="1"/>
        <v/>
      </c>
      <c r="F233" s="23" t="str">
        <f ca="1"/>
        <v/>
      </c>
      <c r="G233" s="23" t="str">
        <f ca="1"/>
        <v/>
      </c>
      <c r="H233" s="23" t="str">
        <f ca="1"/>
        <v/>
      </c>
      <c r="I233" s="23" t="str">
        <f ca="1"/>
        <v/>
      </c>
      <c r="J233" s="23" t="str">
        <f ca="1"/>
        <v/>
      </c>
      <c r="K233" s="23" t="str">
        <f ca="1"/>
        <v/>
      </c>
      <c r="L233" s="23">
        <f ca="1"/>
        <v>4.2666342770098629</v>
      </c>
      <c r="M233" s="23">
        <f ca="1"/>
        <v>18.407630956593998</v>
      </c>
      <c r="N233" s="23">
        <f ca="1"/>
        <v>68.524078617449604</v>
      </c>
      <c r="O233" s="23">
        <f ca="1"/>
        <v>173.17385435826944</v>
      </c>
      <c r="P233" s="23">
        <f ca="1"/>
        <v>164.13648465439982</v>
      </c>
      <c r="Q233" s="23">
        <f ca="1"/>
        <v>164.13648465439982</v>
      </c>
      <c r="R233" s="23">
        <f ca="1"/>
        <v>164.13648465439982</v>
      </c>
      <c r="S233" s="23">
        <f ca="1"/>
        <v>164.13648465439982</v>
      </c>
      <c r="T233" s="23">
        <f ca="1"/>
        <v>164.13648465439982</v>
      </c>
      <c r="U233" s="23">
        <f ca="1"/>
        <v>164.13648465439982</v>
      </c>
      <c r="V233" s="23">
        <f ca="1"/>
        <v>164.13648465439982</v>
      </c>
      <c r="W233" s="23">
        <f ca="1"/>
        <v>164.13648465439982</v>
      </c>
      <c r="X233" s="23">
        <f ca="1"/>
        <v>164.13648465439982</v>
      </c>
      <c r="Y233" s="23">
        <f ca="1"/>
        <v>164.13648465439982</v>
      </c>
      <c r="Z233" s="23">
        <f ca="1"/>
        <v>164.13648465439982</v>
      </c>
      <c r="AA233" s="23">
        <f ca="1"/>
        <v>164.13648465439982</v>
      </c>
      <c r="AB233" s="23">
        <f ca="1"/>
        <v>164.13648465439982</v>
      </c>
      <c r="AC233" s="23">
        <f ca="1"/>
        <v>164.13648465439982</v>
      </c>
      <c r="AD233" s="23">
        <f ca="1"/>
        <v>164.13648465439982</v>
      </c>
      <c r="AE233" s="23">
        <f ca="1"/>
        <v>164.13648465439982</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374.38211841947577</v>
      </c>
      <c r="AI233" s="23">
        <f ca="1"/>
        <v>567.31892424849002</v>
      </c>
      <c r="AJ233" s="23">
        <f ca="1"/>
        <v>17.971759156816887</v>
      </c>
      <c r="AK233" s="23">
        <f ca="1"/>
        <v>18.256687365254649</v>
      </c>
      <c r="AL233" s="23">
        <f ca="1"/>
        <v>27.189609812690129</v>
      </c>
      <c r="AM233" s="23">
        <f ca="1"/>
        <v>58.928770238559927</v>
      </c>
      <c r="AN233" s="23">
        <f ca="1"/>
        <v>86.422781079850338</v>
      </c>
      <c r="AO233" s="23">
        <f ca="1"/>
        <v>118.08251669730807</v>
      </c>
      <c r="AP233" s="23">
        <f ca="1"/>
        <v>158.05175120186209</v>
      </c>
      <c r="AQ233" s="23">
        <f ca="1"/>
        <v>195.0293740859691</v>
      </c>
      <c r="AR233" s="23">
        <f ca="1"/>
        <v>230.98082308707441</v>
      </c>
      <c r="AS233" s="23">
        <f ca="1"/>
        <v>234.98884593967915</v>
      </c>
      <c r="AT233" s="23">
        <f ca="1"/>
        <v>276.96772559684968</v>
      </c>
      <c r="AU233" s="23">
        <f ca="1"/>
        <v>244.95285883189894</v>
      </c>
      <c r="AV233" s="23">
        <f ca="1"/>
        <v>244.95285883189894</v>
      </c>
      <c r="AW233" s="23">
        <f ca="1"/>
        <v>244.95285883189894</v>
      </c>
      <c r="AX233" s="23">
        <f ca="1"/>
        <v>244.95285883189894</v>
      </c>
      <c r="AY233" s="23">
        <f ca="1"/>
        <v>244.95285883189894</v>
      </c>
      <c r="AZ233" s="23">
        <f ca="1"/>
        <v>244.95285883189894</v>
      </c>
      <c r="BA233" s="23">
        <f ca="1"/>
        <v>244.95285883189894</v>
      </c>
      <c r="BB233" s="23">
        <f ca="1"/>
        <v>244.95285883189894</v>
      </c>
      <c r="BC233" s="23">
        <f ca="1"/>
        <v>244.95285883189894</v>
      </c>
      <c r="BD233" s="23">
        <f ca="1"/>
        <v>244.95285883189894</v>
      </c>
      <c r="BE233" s="23">
        <f ca="1"/>
        <v>244.95285883189894</v>
      </c>
      <c r="BF233" s="23">
        <f ca="1"/>
        <v>244.95285883189894</v>
      </c>
      <c r="BG233" s="23">
        <f ca="1"/>
        <v>244.95285883189894</v>
      </c>
      <c r="BH233" s="23">
        <f ca="1"/>
        <v>244.95285883189894</v>
      </c>
      <c r="BI233" s="23">
        <f ca="1"/>
        <v>244.95285883189894</v>
      </c>
      <c r="BJ233" s="23">
        <f ca="1"/>
        <v>244.95285883189894</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f ca="1"/>
        <v>438.61065533314826</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f ca="1"/>
        <v>239.84730268403231</v>
      </c>
      <c r="AI234" s="23">
        <f ca="1"/>
        <v>609.6210985137476</v>
      </c>
      <c r="AJ234" s="23" t="str">
        <f ca="1"/>
        <v/>
      </c>
      <c r="AK234" s="23" t="str">
        <f ca="1"/>
        <v/>
      </c>
      <c r="AL234" s="23" t="str">
        <f ca="1"/>
        <v/>
      </c>
      <c r="AM234" s="23" t="str">
        <f ca="1"/>
        <v/>
      </c>
      <c r="AN234" s="23" t="str">
        <f ca="1"/>
        <v/>
      </c>
      <c r="AO234" s="23" t="str">
        <f ca="1"/>
        <v/>
      </c>
      <c r="AP234" s="23">
        <f ca="1"/>
        <v>5.7929393978861183</v>
      </c>
      <c r="AQ234" s="23">
        <f ca="1"/>
        <v>22.154104956034519</v>
      </c>
      <c r="AR234" s="23">
        <f ca="1"/>
        <v>47.84091081024161</v>
      </c>
      <c r="AS234" s="23">
        <f ca="1"/>
        <v>51.287202236801541</v>
      </c>
      <c r="AT234" s="23">
        <f ca="1"/>
        <v>94.222748792671041</v>
      </c>
      <c r="AU234" s="23">
        <f ca="1"/>
        <v>60.353077624989069</v>
      </c>
      <c r="AV234" s="23">
        <f ca="1"/>
        <v>60.353077624989069</v>
      </c>
      <c r="AW234" s="23">
        <f ca="1"/>
        <v>60.353077624989069</v>
      </c>
      <c r="AX234" s="23">
        <f ca="1"/>
        <v>60.353077624989069</v>
      </c>
      <c r="AY234" s="23">
        <f ca="1"/>
        <v>60.353077624989069</v>
      </c>
      <c r="AZ234" s="23">
        <f ca="1"/>
        <v>60.353077624989069</v>
      </c>
      <c r="BA234" s="23">
        <f ca="1"/>
        <v>60.353077624989069</v>
      </c>
      <c r="BB234" s="23">
        <f ca="1"/>
        <v>60.353077624989069</v>
      </c>
      <c r="BC234" s="23">
        <f ca="1"/>
        <v>60.353077624989069</v>
      </c>
      <c r="BD234" s="23">
        <f ca="1"/>
        <v>60.353077624989069</v>
      </c>
      <c r="BE234" s="23">
        <f ca="1"/>
        <v>60.353077624989069</v>
      </c>
      <c r="BF234" s="23">
        <f ca="1"/>
        <v>60.353077624989069</v>
      </c>
      <c r="BG234" s="23">
        <f ca="1"/>
        <v>60.353077624989069</v>
      </c>
      <c r="BH234" s="23">
        <f ca="1"/>
        <v>60.353077624989069</v>
      </c>
      <c r="BI234" s="23">
        <f ca="1"/>
        <v>60.353077624989069</v>
      </c>
      <c r="BJ234" s="23">
        <f ca="1"/>
        <v>60.353077624989069</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f ca="1"/>
        <v>218.91406874400437</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114.50875177443388</v>
      </c>
      <c r="C246" s="31">
        <f t="shared" ca="1" si="28"/>
        <v>3629.651276766203</v>
      </c>
      <c r="D246" s="31">
        <f t="shared" ca="1" si="28"/>
        <v>6389.8148474084128</v>
      </c>
      <c r="E246" s="31">
        <f t="shared" ca="1" si="28"/>
        <v>776.85097409276625</v>
      </c>
      <c r="F246" s="31">
        <f t="shared" ca="1" si="28"/>
        <v>775.63155922486271</v>
      </c>
      <c r="G246" s="31">
        <f t="shared" ca="1" si="28"/>
        <v>863.33615698204198</v>
      </c>
      <c r="H246" s="31">
        <f t="shared" ca="1" si="28"/>
        <v>970.71014444718867</v>
      </c>
      <c r="I246" s="31">
        <f t="shared" ca="1" si="28"/>
        <v>1226.4712173802309</v>
      </c>
      <c r="J246" s="31">
        <f t="shared" ca="1" si="28"/>
        <v>1438.2709917565135</v>
      </c>
      <c r="K246" s="31">
        <f t="shared" ca="1" si="28"/>
        <v>1562.3393776153393</v>
      </c>
      <c r="L246" s="31">
        <f t="shared" ca="1" si="28"/>
        <v>1706.6885468870901</v>
      </c>
      <c r="M246" s="31">
        <f t="shared" ca="1" si="28"/>
        <v>1849.342870213849</v>
      </c>
      <c r="N246" s="31">
        <f t="shared" ca="1" si="28"/>
        <v>2132.0969814861378</v>
      </c>
      <c r="O246" s="31">
        <f t="shared" ca="1" si="28"/>
        <v>2525.613720422677</v>
      </c>
      <c r="P246" s="31">
        <f t="shared" ca="1" si="28"/>
        <v>2495.8358810877839</v>
      </c>
      <c r="Q246" s="31">
        <f t="shared" ca="1" si="28"/>
        <v>2495.8358810877839</v>
      </c>
      <c r="R246" s="31">
        <f t="shared" ca="1" si="28"/>
        <v>2495.8358810877839</v>
      </c>
      <c r="S246" s="31">
        <f t="shared" ca="1" si="28"/>
        <v>2495.8358810877839</v>
      </c>
      <c r="T246" s="31">
        <f t="shared" ca="1" si="28"/>
        <v>2495.8358810877839</v>
      </c>
      <c r="U246" s="31">
        <f t="shared" ca="1" si="28"/>
        <v>2495.8358810877839</v>
      </c>
      <c r="V246" s="31">
        <f t="shared" ca="1" si="28"/>
        <v>2495.8358810877839</v>
      </c>
      <c r="W246" s="31">
        <f t="shared" ca="1" si="28"/>
        <v>2495.8358810877839</v>
      </c>
      <c r="X246" s="31">
        <f t="shared" ca="1" si="28"/>
        <v>2495.8358810877839</v>
      </c>
      <c r="Y246" s="31">
        <f t="shared" ca="1" si="28"/>
        <v>2495.8358810877839</v>
      </c>
      <c r="Z246" s="31">
        <f t="shared" ca="1" si="28"/>
        <v>2495.8358810877839</v>
      </c>
      <c r="AA246" s="31">
        <f t="shared" ca="1" si="28"/>
        <v>2495.8358810877839</v>
      </c>
      <c r="AB246" s="31">
        <f t="shared" ca="1" si="28"/>
        <v>2495.8358810877839</v>
      </c>
      <c r="AC246" s="31">
        <f t="shared" ca="1" si="28"/>
        <v>2495.8358810877839</v>
      </c>
      <c r="AD246" s="31">
        <f t="shared" ca="1" si="28"/>
        <v>2495.8358810877839</v>
      </c>
      <c r="AE246" s="31">
        <f t="shared" ca="1" si="28"/>
        <v>2495.8358810877839</v>
      </c>
      <c r="AF246" s="4" t="s">
        <v>859</v>
      </c>
      <c r="AG246" s="31">
        <f t="shared" ref="AG246:BJ246" ca="1" si="29">PowerFactor*SUM(AG222:AG245)</f>
        <v>463.1998282777962</v>
      </c>
      <c r="AH246" s="31">
        <f t="shared" ca="1" si="29"/>
        <v>2592.9116267696022</v>
      </c>
      <c r="AI246" s="31">
        <f t="shared" ca="1" si="29"/>
        <v>3797.0519190072105</v>
      </c>
      <c r="AJ246" s="31">
        <f t="shared" ca="1" si="29"/>
        <v>1125.2568146972003</v>
      </c>
      <c r="AK246" s="31">
        <f t="shared" ca="1" si="29"/>
        <v>1127.0710416547001</v>
      </c>
      <c r="AL246" s="31">
        <f t="shared" ca="1" si="29"/>
        <v>1179.1744992019144</v>
      </c>
      <c r="AM246" s="31">
        <f t="shared" ca="1" si="29"/>
        <v>1325.2003665553939</v>
      </c>
      <c r="AN246" s="31">
        <f t="shared" ca="1" si="29"/>
        <v>1428.9996733849164</v>
      </c>
      <c r="AO246" s="31">
        <f t="shared" ca="1" si="29"/>
        <v>1535.4768618924677</v>
      </c>
      <c r="AP246" s="31">
        <f t="shared" ca="1" si="29"/>
        <v>1668.7813129180984</v>
      </c>
      <c r="AQ246" s="31">
        <f t="shared" ca="1" si="29"/>
        <v>1803.0980322415148</v>
      </c>
      <c r="AR246" s="31">
        <f t="shared" ca="1" si="29"/>
        <v>1943.4669821827015</v>
      </c>
      <c r="AS246" s="31">
        <f t="shared" ca="1" si="29"/>
        <v>1959.6985344835091</v>
      </c>
      <c r="AT246" s="31">
        <f t="shared" ca="1" si="29"/>
        <v>2136.543229605425</v>
      </c>
      <c r="AU246" s="31">
        <f t="shared" ca="1" si="29"/>
        <v>2000.5487855766926</v>
      </c>
      <c r="AV246" s="31">
        <f t="shared" ca="1" si="29"/>
        <v>2000.5487855766926</v>
      </c>
      <c r="AW246" s="31">
        <f t="shared" ca="1" si="29"/>
        <v>2000.5487855766926</v>
      </c>
      <c r="AX246" s="31">
        <f t="shared" ca="1" si="29"/>
        <v>2000.5487855766926</v>
      </c>
      <c r="AY246" s="31">
        <f t="shared" ca="1" si="29"/>
        <v>2000.5487855766926</v>
      </c>
      <c r="AZ246" s="31">
        <f t="shared" ca="1" si="29"/>
        <v>2000.5487855766926</v>
      </c>
      <c r="BA246" s="31">
        <f t="shared" ca="1" si="29"/>
        <v>2000.5487855766926</v>
      </c>
      <c r="BB246" s="31">
        <f t="shared" ca="1" si="29"/>
        <v>2000.5487855766926</v>
      </c>
      <c r="BC246" s="31">
        <f t="shared" ca="1" si="29"/>
        <v>2000.5487855766926</v>
      </c>
      <c r="BD246" s="31">
        <f t="shared" ca="1" si="29"/>
        <v>2000.5487855766926</v>
      </c>
      <c r="BE246" s="31">
        <f t="shared" ca="1" si="29"/>
        <v>2000.5487855766926</v>
      </c>
      <c r="BF246" s="31">
        <f t="shared" ca="1" si="29"/>
        <v>2000.5487855766926</v>
      </c>
      <c r="BG246" s="31">
        <f t="shared" ca="1" si="29"/>
        <v>2000.5487855766926</v>
      </c>
      <c r="BH246" s="31">
        <f t="shared" ca="1" si="29"/>
        <v>2000.5487855766926</v>
      </c>
      <c r="BI246" s="31">
        <f t="shared" ca="1" si="29"/>
        <v>2000.5487855766926</v>
      </c>
      <c r="BJ246" s="31">
        <f t="shared" ca="1" si="29"/>
        <v>2000.5487855766926</v>
      </c>
    </row>
    <row r="247" spans="1:62">
      <c r="A247" s="4" t="s">
        <v>906</v>
      </c>
      <c r="B247" s="31">
        <f t="shared" ref="B247:AE247" ca="1" si="30">B246*Probability_Weighting_for_50__POE_MDs</f>
        <v>80.15612624210371</v>
      </c>
      <c r="C247" s="31">
        <f t="shared" ca="1" si="30"/>
        <v>2540.7558937363419</v>
      </c>
      <c r="D247" s="31">
        <f t="shared" ca="1" si="30"/>
        <v>4472.870393185889</v>
      </c>
      <c r="E247" s="31">
        <f t="shared" ca="1" si="30"/>
        <v>543.79568186493634</v>
      </c>
      <c r="F247" s="31">
        <f t="shared" ca="1" si="30"/>
        <v>542.94209145740388</v>
      </c>
      <c r="G247" s="31">
        <f t="shared" ca="1" si="30"/>
        <v>604.33530988742939</v>
      </c>
      <c r="H247" s="31">
        <f t="shared" ca="1" si="30"/>
        <v>679.49710111303204</v>
      </c>
      <c r="I247" s="31">
        <f t="shared" ca="1" si="30"/>
        <v>858.52985216616162</v>
      </c>
      <c r="J247" s="31">
        <f t="shared" ca="1" si="30"/>
        <v>1006.7896942295594</v>
      </c>
      <c r="K247" s="31">
        <f t="shared" ca="1" si="30"/>
        <v>1093.6375643307374</v>
      </c>
      <c r="L247" s="31">
        <f t="shared" ca="1" si="30"/>
        <v>1194.681982820963</v>
      </c>
      <c r="M247" s="31">
        <f t="shared" ca="1" si="30"/>
        <v>1294.5400091496942</v>
      </c>
      <c r="N247" s="31">
        <f t="shared" ca="1" si="30"/>
        <v>1492.4678870402963</v>
      </c>
      <c r="O247" s="31">
        <f t="shared" ca="1" si="30"/>
        <v>1767.9296042958738</v>
      </c>
      <c r="P247" s="31">
        <f t="shared" ca="1" si="30"/>
        <v>1747.0851167614487</v>
      </c>
      <c r="Q247" s="31">
        <f t="shared" ca="1" si="30"/>
        <v>1747.0851167614487</v>
      </c>
      <c r="R247" s="31">
        <f t="shared" ca="1" si="30"/>
        <v>1747.0851167614487</v>
      </c>
      <c r="S247" s="31">
        <f t="shared" ca="1" si="30"/>
        <v>1747.0851167614487</v>
      </c>
      <c r="T247" s="31">
        <f t="shared" ca="1" si="30"/>
        <v>1747.0851167614487</v>
      </c>
      <c r="U247" s="31">
        <f t="shared" ca="1" si="30"/>
        <v>1747.0851167614487</v>
      </c>
      <c r="V247" s="31">
        <f t="shared" ca="1" si="30"/>
        <v>1747.0851167614487</v>
      </c>
      <c r="W247" s="31">
        <f t="shared" ca="1" si="30"/>
        <v>1747.0851167614487</v>
      </c>
      <c r="X247" s="31">
        <f t="shared" ca="1" si="30"/>
        <v>1747.0851167614487</v>
      </c>
      <c r="Y247" s="31">
        <f t="shared" ca="1" si="30"/>
        <v>1747.0851167614487</v>
      </c>
      <c r="Z247" s="31">
        <f t="shared" ca="1" si="30"/>
        <v>1747.0851167614487</v>
      </c>
      <c r="AA247" s="31">
        <f t="shared" ca="1" si="30"/>
        <v>1747.0851167614487</v>
      </c>
      <c r="AB247" s="31">
        <f t="shared" ca="1" si="30"/>
        <v>1747.0851167614487</v>
      </c>
      <c r="AC247" s="31">
        <f t="shared" ca="1" si="30"/>
        <v>1747.0851167614487</v>
      </c>
      <c r="AD247" s="31">
        <f t="shared" ca="1" si="30"/>
        <v>1747.0851167614487</v>
      </c>
      <c r="AE247" s="31">
        <f t="shared" ca="1" si="30"/>
        <v>1747.0851167614487</v>
      </c>
      <c r="AF247" s="31" t="s">
        <v>907</v>
      </c>
      <c r="AG247" s="31">
        <f t="shared" ref="AG247:BJ247" ca="1" si="31">AG246*Probability_Weighting_for_10__POE_MDs</f>
        <v>138.95994848333885</v>
      </c>
      <c r="AH247" s="31">
        <f t="shared" ca="1" si="31"/>
        <v>777.87348803088059</v>
      </c>
      <c r="AI247" s="31">
        <f t="shared" ca="1" si="31"/>
        <v>1139.1155757021631</v>
      </c>
      <c r="AJ247" s="31">
        <f t="shared" ca="1" si="31"/>
        <v>337.57704440916007</v>
      </c>
      <c r="AK247" s="31">
        <f t="shared" ca="1" si="31"/>
        <v>338.12131249641004</v>
      </c>
      <c r="AL247" s="31">
        <f t="shared" ca="1" si="31"/>
        <v>353.7523497605743</v>
      </c>
      <c r="AM247" s="31">
        <f t="shared" ca="1" si="31"/>
        <v>397.56010996661814</v>
      </c>
      <c r="AN247" s="31">
        <f t="shared" ca="1" si="31"/>
        <v>428.69990201547489</v>
      </c>
      <c r="AO247" s="31">
        <f t="shared" ca="1" si="31"/>
        <v>460.6430585677403</v>
      </c>
      <c r="AP247" s="31">
        <f t="shared" ca="1" si="31"/>
        <v>500.63439387542951</v>
      </c>
      <c r="AQ247" s="31">
        <f t="shared" ca="1" si="31"/>
        <v>540.92940967245443</v>
      </c>
      <c r="AR247" s="31">
        <f t="shared" ca="1" si="31"/>
        <v>583.04009465481045</v>
      </c>
      <c r="AS247" s="31">
        <f t="shared" ca="1" si="31"/>
        <v>587.90956034505268</v>
      </c>
      <c r="AT247" s="31">
        <f t="shared" ca="1" si="31"/>
        <v>640.96296888162749</v>
      </c>
      <c r="AU247" s="31">
        <f t="shared" ca="1" si="31"/>
        <v>600.16463567300775</v>
      </c>
      <c r="AV247" s="31">
        <f t="shared" ca="1" si="31"/>
        <v>600.16463567300775</v>
      </c>
      <c r="AW247" s="31">
        <f t="shared" ca="1" si="31"/>
        <v>600.16463567300775</v>
      </c>
      <c r="AX247" s="31">
        <f t="shared" ca="1" si="31"/>
        <v>600.16463567300775</v>
      </c>
      <c r="AY247" s="31">
        <f t="shared" ca="1" si="31"/>
        <v>600.16463567300775</v>
      </c>
      <c r="AZ247" s="31">
        <f t="shared" ca="1" si="31"/>
        <v>600.16463567300775</v>
      </c>
      <c r="BA247" s="31">
        <f t="shared" ca="1" si="31"/>
        <v>600.16463567300775</v>
      </c>
      <c r="BB247" s="31">
        <f t="shared" ca="1" si="31"/>
        <v>600.16463567300775</v>
      </c>
      <c r="BC247" s="31">
        <f t="shared" ca="1" si="31"/>
        <v>600.16463567300775</v>
      </c>
      <c r="BD247" s="31">
        <f t="shared" ca="1" si="31"/>
        <v>600.16463567300775</v>
      </c>
      <c r="BE247" s="31">
        <f t="shared" ca="1" si="31"/>
        <v>600.16463567300775</v>
      </c>
      <c r="BF247" s="31">
        <f t="shared" ca="1" si="31"/>
        <v>600.16463567300775</v>
      </c>
      <c r="BG247" s="31">
        <f t="shared" ca="1" si="31"/>
        <v>600.16463567300775</v>
      </c>
      <c r="BH247" s="31">
        <f t="shared" ca="1" si="31"/>
        <v>600.16463567300775</v>
      </c>
      <c r="BI247" s="31">
        <f t="shared" ca="1" si="31"/>
        <v>600.16463567300775</v>
      </c>
      <c r="BJ247" s="31">
        <f t="shared" ca="1" si="31"/>
        <v>600.16463567300775</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0.52856933892741476</v>
      </c>
      <c r="C255" s="23">
        <f ca="1"/>
        <v>28.838834083612415</v>
      </c>
      <c r="D255" s="23">
        <f ca="1"/>
        <v>36.188648305394793</v>
      </c>
      <c r="E255" s="23" t="str">
        <f ca="1"/>
        <v/>
      </c>
      <c r="F255" s="23" t="str">
        <f ca="1"/>
        <v/>
      </c>
      <c r="G255" s="23" t="str">
        <f ca="1"/>
        <v/>
      </c>
      <c r="H255" s="23">
        <f ca="1"/>
        <v>1.0311188189057812</v>
      </c>
      <c r="I255" s="23">
        <f ca="1"/>
        <v>3.5868530788911248</v>
      </c>
      <c r="J255" s="23">
        <f ca="1"/>
        <v>6.8304454905574108</v>
      </c>
      <c r="K255" s="23">
        <f ca="1"/>
        <v>8.5109007731348463</v>
      </c>
      <c r="L255" s="23">
        <f ca="1"/>
        <v>9.9852157579617433</v>
      </c>
      <c r="M255" s="23">
        <f ca="1"/>
        <v>7.244015837935919</v>
      </c>
      <c r="N255" s="23">
        <f ca="1"/>
        <v>10.442341744559098</v>
      </c>
      <c r="O255" s="23">
        <f ca="1"/>
        <v>15.474240618730668</v>
      </c>
      <c r="P255" s="23">
        <f ca="1"/>
        <v>11.644169502872579</v>
      </c>
      <c r="Q255" s="23">
        <f ca="1"/>
        <v>11.644169502872579</v>
      </c>
      <c r="R255" s="23">
        <f ca="1"/>
        <v>11.644169502872579</v>
      </c>
      <c r="S255" s="23">
        <f ca="1"/>
        <v>11.644169502872579</v>
      </c>
      <c r="T255" s="23">
        <f ca="1"/>
        <v>11.644169502872579</v>
      </c>
      <c r="U255" s="23">
        <f ca="1"/>
        <v>11.644169502872579</v>
      </c>
      <c r="V255" s="23">
        <f ca="1"/>
        <v>11.644169502872579</v>
      </c>
      <c r="W255" s="23">
        <f ca="1"/>
        <v>11.644169502872579</v>
      </c>
      <c r="X255" s="23">
        <f ca="1"/>
        <v>11.644169502872579</v>
      </c>
      <c r="Y255" s="23">
        <f ca="1"/>
        <v>11.644169502872579</v>
      </c>
      <c r="Z255" s="23">
        <f ca="1"/>
        <v>11.644169502872579</v>
      </c>
      <c r="AA255" s="23">
        <f ca="1"/>
        <v>11.644169502872579</v>
      </c>
      <c r="AB255" s="23">
        <f ca="1"/>
        <v>11.644169502872579</v>
      </c>
      <c r="AC255" s="23">
        <f ca="1"/>
        <v>11.644169502872579</v>
      </c>
      <c r="AD255" s="23">
        <f ca="1"/>
        <v>11.644169502872579</v>
      </c>
      <c r="AE255" s="23">
        <f ca="1"/>
        <v>11.644169502872579</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5.6788963368988474</v>
      </c>
      <c r="AH255" s="23">
        <f ca="1"/>
        <v>33.632110763970189</v>
      </c>
      <c r="AI255" s="23">
        <f ca="1"/>
        <v>41.269196344424486</v>
      </c>
      <c r="AJ255" s="23" t="str">
        <f ca="1"/>
        <v/>
      </c>
      <c r="AK255" s="23">
        <f ca="1"/>
        <v>0.31130202332642093</v>
      </c>
      <c r="AL255" s="23">
        <f ca="1"/>
        <v>1.9504726823491614</v>
      </c>
      <c r="AM255" s="23">
        <f ca="1"/>
        <v>5.8365531016694057</v>
      </c>
      <c r="AN255" s="23">
        <f ca="1"/>
        <v>7.9519908269722421</v>
      </c>
      <c r="AO255" s="23">
        <f ca="1"/>
        <v>11.994073115786641</v>
      </c>
      <c r="AP255" s="23">
        <f ca="1"/>
        <v>24.294285668222258</v>
      </c>
      <c r="AQ255" s="23">
        <f ca="1"/>
        <v>14.138738725621153</v>
      </c>
      <c r="AR255" s="23">
        <f ca="1"/>
        <v>12.147659683088026</v>
      </c>
      <c r="AS255" s="23">
        <f ca="1"/>
        <v>14.819916478668128</v>
      </c>
      <c r="AT255" s="23">
        <f ca="1"/>
        <v>20.671871629180814</v>
      </c>
      <c r="AU255" s="23">
        <f ca="1"/>
        <v>16.699745093249184</v>
      </c>
      <c r="AV255" s="23">
        <f ca="1"/>
        <v>16.699745093249184</v>
      </c>
      <c r="AW255" s="23">
        <f ca="1"/>
        <v>16.699745093249184</v>
      </c>
      <c r="AX255" s="23">
        <f ca="1"/>
        <v>16.699745093249184</v>
      </c>
      <c r="AY255" s="23">
        <f ca="1"/>
        <v>16.699745093249184</v>
      </c>
      <c r="AZ255" s="23">
        <f ca="1"/>
        <v>16.699745093249184</v>
      </c>
      <c r="BA255" s="23">
        <f ca="1"/>
        <v>16.699745093249184</v>
      </c>
      <c r="BB255" s="23">
        <f ca="1"/>
        <v>16.699745093249184</v>
      </c>
      <c r="BC255" s="23">
        <f ca="1"/>
        <v>16.699745093249184</v>
      </c>
      <c r="BD255" s="23">
        <f ca="1"/>
        <v>16.699745093249184</v>
      </c>
      <c r="BE255" s="23">
        <f ca="1"/>
        <v>16.699745093249184</v>
      </c>
      <c r="BF255" s="23">
        <f ca="1"/>
        <v>16.699745093249184</v>
      </c>
      <c r="BG255" s="23">
        <f ca="1"/>
        <v>16.699745093249184</v>
      </c>
      <c r="BH255" s="23">
        <f ca="1"/>
        <v>16.699745093249184</v>
      </c>
      <c r="BI255" s="23">
        <f ca="1"/>
        <v>16.699745093249184</v>
      </c>
      <c r="BJ255" s="23">
        <f ca="1"/>
        <v>16.699745093249184</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2.0606423467743794E-2</v>
      </c>
      <c r="C256" s="23">
        <f ca="1"/>
        <v>33.378849238993133</v>
      </c>
      <c r="D256" s="23">
        <f ca="1"/>
        <v>42.109985329592959</v>
      </c>
      <c r="E256" s="23" t="str">
        <f ca="1"/>
        <v/>
      </c>
      <c r="F256" s="23" t="str">
        <f ca="1"/>
        <v/>
      </c>
      <c r="G256" s="23" t="str">
        <f ca="1"/>
        <v/>
      </c>
      <c r="H256" s="23">
        <f ca="1"/>
        <v>0.35070209954222087</v>
      </c>
      <c r="I256" s="23">
        <f ca="1"/>
        <v>3.3810185379071775</v>
      </c>
      <c r="J256" s="23">
        <f ca="1"/>
        <v>7.234210729454472</v>
      </c>
      <c r="K256" s="23">
        <f ca="1"/>
        <v>9.2304902711695593</v>
      </c>
      <c r="L256" s="23">
        <f ca="1"/>
        <v>10.981887569727739</v>
      </c>
      <c r="M256" s="23">
        <f ca="1"/>
        <v>7.7255073632246996</v>
      </c>
      <c r="N256" s="23">
        <f ca="1"/>
        <v>11.524925676419263</v>
      </c>
      <c r="O256" s="23">
        <f ca="1"/>
        <v>17.502518107847216</v>
      </c>
      <c r="P256" s="23">
        <f ca="1"/>
        <v>12.952624581270069</v>
      </c>
      <c r="Q256" s="23">
        <f ca="1"/>
        <v>12.952624581270069</v>
      </c>
      <c r="R256" s="23">
        <f ca="1"/>
        <v>12.952624581270069</v>
      </c>
      <c r="S256" s="23">
        <f ca="1"/>
        <v>12.952624581270069</v>
      </c>
      <c r="T256" s="23">
        <f ca="1"/>
        <v>12.952624581270069</v>
      </c>
      <c r="U256" s="23">
        <f ca="1"/>
        <v>12.952624581270069</v>
      </c>
      <c r="V256" s="23">
        <f ca="1"/>
        <v>12.952624581270069</v>
      </c>
      <c r="W256" s="23">
        <f ca="1"/>
        <v>12.952624581270069</v>
      </c>
      <c r="X256" s="23">
        <f ca="1"/>
        <v>12.952624581270069</v>
      </c>
      <c r="Y256" s="23">
        <f ca="1"/>
        <v>12.952624581270069</v>
      </c>
      <c r="Z256" s="23">
        <f ca="1"/>
        <v>12.952624581270069</v>
      </c>
      <c r="AA256" s="23">
        <f ca="1"/>
        <v>12.952624581270069</v>
      </c>
      <c r="AB256" s="23">
        <f ca="1"/>
        <v>12.952624581270069</v>
      </c>
      <c r="AC256" s="23">
        <f ca="1"/>
        <v>12.952624581270069</v>
      </c>
      <c r="AD256" s="23">
        <f ca="1"/>
        <v>12.952624581270069</v>
      </c>
      <c r="AE256" s="23">
        <f ca="1"/>
        <v>12.952624581270069</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5.8662397750580544</v>
      </c>
      <c r="AH256" s="23">
        <f ca="1"/>
        <v>39.072972893448352</v>
      </c>
      <c r="AI256" s="23">
        <f ca="1"/>
        <v>48.145370035254331</v>
      </c>
      <c r="AJ256" s="23" t="str">
        <f ca="1"/>
        <v/>
      </c>
      <c r="AK256" s="30" t="str">
        <f ca="1"/>
        <v/>
      </c>
      <c r="AL256" s="23">
        <f ca="1"/>
        <v>1.4370973030201346</v>
      </c>
      <c r="AM256" s="23">
        <f ca="1"/>
        <v>6.0535265046648945</v>
      </c>
      <c r="AN256" s="23">
        <f ca="1"/>
        <v>8.5665389582407148</v>
      </c>
      <c r="AO256" s="23">
        <f ca="1"/>
        <v>13.368288973696604</v>
      </c>
      <c r="AP256" s="23">
        <f ca="1"/>
        <v>27.980199764630171</v>
      </c>
      <c r="AQ256" s="23">
        <f ca="1"/>
        <v>15.916022391610577</v>
      </c>
      <c r="AR256" s="23">
        <f ca="1"/>
        <v>13.550740554149124</v>
      </c>
      <c r="AS256" s="23">
        <f ca="1"/>
        <v>16.725220486184973</v>
      </c>
      <c r="AT256" s="23">
        <f ca="1"/>
        <v>23.676990323276421</v>
      </c>
      <c r="AU256" s="23">
        <f ca="1"/>
        <v>18.958343523807894</v>
      </c>
      <c r="AV256" s="23">
        <f ca="1"/>
        <v>18.958343523807894</v>
      </c>
      <c r="AW256" s="23">
        <f ca="1"/>
        <v>18.958343523807894</v>
      </c>
      <c r="AX256" s="23">
        <f ca="1"/>
        <v>18.958343523807894</v>
      </c>
      <c r="AY256" s="23">
        <f ca="1"/>
        <v>18.958343523807894</v>
      </c>
      <c r="AZ256" s="23">
        <f ca="1"/>
        <v>18.958343523807894</v>
      </c>
      <c r="BA256" s="23">
        <f ca="1"/>
        <v>18.958343523807894</v>
      </c>
      <c r="BB256" s="23">
        <f ca="1"/>
        <v>18.958343523807894</v>
      </c>
      <c r="BC256" s="23">
        <f ca="1"/>
        <v>18.958343523807894</v>
      </c>
      <c r="BD256" s="23">
        <f ca="1"/>
        <v>18.958343523807894</v>
      </c>
      <c r="BE256" s="23">
        <f ca="1"/>
        <v>18.958343523807894</v>
      </c>
      <c r="BF256" s="23">
        <f ca="1"/>
        <v>18.958343523807894</v>
      </c>
      <c r="BG256" s="23">
        <f ca="1"/>
        <v>18.958343523807894</v>
      </c>
      <c r="BH256" s="23">
        <f ca="1"/>
        <v>18.958343523807894</v>
      </c>
      <c r="BI256" s="23">
        <f ca="1"/>
        <v>18.958343523807894</v>
      </c>
      <c r="BJ256" s="23">
        <f ca="1"/>
        <v>18.958343523807894</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64.302195155302883</v>
      </c>
      <c r="D257" s="23">
        <f ca="1"/>
        <v>81.587185385424263</v>
      </c>
      <c r="E257" s="23" t="str">
        <f ca="1"/>
        <v/>
      </c>
      <c r="F257" s="23" t="str">
        <f ca="1"/>
        <v/>
      </c>
      <c r="G257" s="23" t="str">
        <f ca="1"/>
        <v/>
      </c>
      <c r="H257" s="23" t="str">
        <f ca="1"/>
        <v/>
      </c>
      <c r="I257" s="23">
        <f ca="1"/>
        <v>4.9156267622900147</v>
      </c>
      <c r="J257" s="23">
        <f ca="1"/>
        <v>12.543773740480061</v>
      </c>
      <c r="K257" s="23">
        <f ca="1"/>
        <v>16.495799229154617</v>
      </c>
      <c r="L257" s="23">
        <f ca="1"/>
        <v>19.963032459802811</v>
      </c>
      <c r="M257" s="23">
        <f ca="1"/>
        <v>13.516391441852601</v>
      </c>
      <c r="N257" s="23">
        <f ca="1"/>
        <v>21.038082518735283</v>
      </c>
      <c r="O257" s="23">
        <f ca="1"/>
        <v>32.871894946435255</v>
      </c>
      <c r="P257" s="23">
        <f ca="1"/>
        <v>23.864491518186078</v>
      </c>
      <c r="Q257" s="23">
        <f ca="1"/>
        <v>23.864491518186078</v>
      </c>
      <c r="R257" s="23">
        <f ca="1"/>
        <v>23.864491518186078</v>
      </c>
      <c r="S257" s="23">
        <f ca="1"/>
        <v>23.864491518186078</v>
      </c>
      <c r="T257" s="23">
        <f ca="1"/>
        <v>23.864491518186078</v>
      </c>
      <c r="U257" s="23">
        <f ca="1"/>
        <v>23.864491518186078</v>
      </c>
      <c r="V257" s="23">
        <f ca="1"/>
        <v>23.864491518186078</v>
      </c>
      <c r="W257" s="23">
        <f ca="1"/>
        <v>23.864491518186078</v>
      </c>
      <c r="X257" s="23">
        <f ca="1"/>
        <v>23.864491518186078</v>
      </c>
      <c r="Y257" s="23">
        <f ca="1"/>
        <v>23.864491518186078</v>
      </c>
      <c r="Z257" s="23">
        <f ca="1"/>
        <v>23.864491518186078</v>
      </c>
      <c r="AA257" s="23">
        <f ca="1"/>
        <v>23.864491518186078</v>
      </c>
      <c r="AB257" s="23">
        <f ca="1"/>
        <v>23.864491518186078</v>
      </c>
      <c r="AC257" s="23">
        <f ca="1"/>
        <v>23.864491518186078</v>
      </c>
      <c r="AD257" s="23">
        <f ca="1"/>
        <v>23.864491518186078</v>
      </c>
      <c r="AE257" s="23">
        <f ca="1"/>
        <v>23.864491518186078</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9.8356078916749912</v>
      </c>
      <c r="AH257" s="23">
        <f ca="1"/>
        <v>75.574825740264885</v>
      </c>
      <c r="AI257" s="23">
        <f ca="1"/>
        <v>93.535408914398602</v>
      </c>
      <c r="AJ257" s="23" t="str">
        <f ca="1"/>
        <v/>
      </c>
      <c r="AK257" s="30" t="str">
        <f ca="1"/>
        <v/>
      </c>
      <c r="AL257" s="23">
        <f ca="1"/>
        <v>1.0672547744425787</v>
      </c>
      <c r="AM257" s="23">
        <f ca="1"/>
        <v>10.20637857465301</v>
      </c>
      <c r="AN257" s="23">
        <f ca="1"/>
        <v>15.181377848229515</v>
      </c>
      <c r="AO257" s="23">
        <f ca="1"/>
        <v>24.687380416898545</v>
      </c>
      <c r="AP257" s="23">
        <f ca="1"/>
        <v>53.61451345478735</v>
      </c>
      <c r="AQ257" s="23">
        <f ca="1"/>
        <v>29.731116624951586</v>
      </c>
      <c r="AR257" s="23">
        <f ca="1"/>
        <v>25.048578977185251</v>
      </c>
      <c r="AS257" s="23">
        <f ca="1"/>
        <v>31.333082395936401</v>
      </c>
      <c r="AT257" s="23">
        <f ca="1"/>
        <v>45.09546938307178</v>
      </c>
      <c r="AU257" s="23">
        <f ca="1"/>
        <v>35.753985871433578</v>
      </c>
      <c r="AV257" s="23">
        <f ca="1"/>
        <v>35.753985871433578</v>
      </c>
      <c r="AW257" s="23">
        <f ca="1"/>
        <v>35.753985871433578</v>
      </c>
      <c r="AX257" s="23">
        <f ca="1"/>
        <v>35.753985871433578</v>
      </c>
      <c r="AY257" s="23">
        <f ca="1"/>
        <v>35.753985871433578</v>
      </c>
      <c r="AZ257" s="23">
        <f ca="1"/>
        <v>35.753985871433578</v>
      </c>
      <c r="BA257" s="23">
        <f ca="1"/>
        <v>35.753985871433578</v>
      </c>
      <c r="BB257" s="23">
        <f ca="1"/>
        <v>35.753985871433578</v>
      </c>
      <c r="BC257" s="23">
        <f ca="1"/>
        <v>35.753985871433578</v>
      </c>
      <c r="BD257" s="23">
        <f ca="1"/>
        <v>35.753985871433578</v>
      </c>
      <c r="BE257" s="23">
        <f ca="1"/>
        <v>35.753985871433578</v>
      </c>
      <c r="BF257" s="23">
        <f ca="1"/>
        <v>35.753985871433578</v>
      </c>
      <c r="BG257" s="23">
        <f ca="1"/>
        <v>35.753985871433578</v>
      </c>
      <c r="BH257" s="23">
        <f ca="1"/>
        <v>35.753985871433578</v>
      </c>
      <c r="BI257" s="23">
        <f ca="1"/>
        <v>35.753985871433578</v>
      </c>
      <c r="BJ257" s="23">
        <f ca="1"/>
        <v>35.753985871433578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181.85682051383341</v>
      </c>
      <c r="D258" s="23">
        <f ca="1"/>
        <v>232.91402242434609</v>
      </c>
      <c r="E258" s="23" t="str">
        <f ca="1"/>
        <v/>
      </c>
      <c r="F258" s="23" t="str">
        <f ca="1"/>
        <v/>
      </c>
      <c r="G258" s="23" t="str">
        <f ca="1"/>
        <v/>
      </c>
      <c r="H258" s="23" t="str">
        <f ca="1"/>
        <v/>
      </c>
      <c r="I258" s="23">
        <f ca="1"/>
        <v>6.438033876010441</v>
      </c>
      <c r="J258" s="23">
        <f ca="1"/>
        <v>28.97040648851041</v>
      </c>
      <c r="K258" s="23">
        <f ca="1"/>
        <v>40.644081778133767</v>
      </c>
      <c r="L258" s="23">
        <f ca="1"/>
        <v>50.885755320971448</v>
      </c>
      <c r="M258" s="23">
        <f ca="1"/>
        <v>31.843369544872342</v>
      </c>
      <c r="N258" s="23">
        <f ca="1"/>
        <v>54.061287802741184</v>
      </c>
      <c r="O258" s="23">
        <f ca="1"/>
        <v>89.016549127639678</v>
      </c>
      <c r="P258" s="23">
        <f ca="1"/>
        <v>62.410065154965103</v>
      </c>
      <c r="Q258" s="23">
        <f ca="1"/>
        <v>62.410065154965103</v>
      </c>
      <c r="R258" s="23">
        <f ca="1"/>
        <v>62.410065154965103</v>
      </c>
      <c r="S258" s="23">
        <f ca="1"/>
        <v>62.410065154965103</v>
      </c>
      <c r="T258" s="23">
        <f ca="1"/>
        <v>62.410065154965103</v>
      </c>
      <c r="U258" s="23">
        <f ca="1"/>
        <v>62.410065154965103</v>
      </c>
      <c r="V258" s="23">
        <f ca="1"/>
        <v>62.410065154965103</v>
      </c>
      <c r="W258" s="23">
        <f ca="1"/>
        <v>62.410065154965103</v>
      </c>
      <c r="X258" s="23">
        <f ca="1"/>
        <v>62.410065154965103</v>
      </c>
      <c r="Y258" s="23">
        <f ca="1"/>
        <v>62.410065154965103</v>
      </c>
      <c r="Z258" s="23">
        <f ca="1"/>
        <v>62.410065154965103</v>
      </c>
      <c r="AA258" s="23">
        <f ca="1"/>
        <v>62.410065154965103</v>
      </c>
      <c r="AB258" s="23">
        <f ca="1"/>
        <v>62.410065154965103</v>
      </c>
      <c r="AC258" s="23">
        <f ca="1"/>
        <v>62.410065154965103</v>
      </c>
      <c r="AD258" s="23">
        <f ca="1"/>
        <v>62.410065154965103</v>
      </c>
      <c r="AE258" s="23">
        <f ca="1"/>
        <v>62.410065154965103</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20.970901212039976</v>
      </c>
      <c r="AH258" s="23">
        <f ca="1"/>
        <v>215.15443701095214</v>
      </c>
      <c r="AI258" s="23">
        <f ca="1"/>
        <v>268.20723654070099</v>
      </c>
      <c r="AJ258" s="23" t="str">
        <f ca="1"/>
        <v/>
      </c>
      <c r="AK258" s="30" t="str">
        <f ca="1"/>
        <v/>
      </c>
      <c r="AL258" s="23">
        <f ca="1"/>
        <v>1.113435521697378E-2</v>
      </c>
      <c r="AM258" s="23">
        <f ca="1"/>
        <v>22.066100767913454</v>
      </c>
      <c r="AN258" s="23">
        <f ca="1"/>
        <v>36.761483237554948</v>
      </c>
      <c r="AO258" s="23">
        <f ca="1"/>
        <v>64.840752363469605</v>
      </c>
      <c r="AP258" s="23">
        <f ca="1"/>
        <v>150.28705302923362</v>
      </c>
      <c r="AQ258" s="23">
        <f ca="1"/>
        <v>79.739173162641734</v>
      </c>
      <c r="AR258" s="23">
        <f ca="1"/>
        <v>65.907677341547256</v>
      </c>
      <c r="AS258" s="23">
        <f ca="1"/>
        <v>84.471133593858511</v>
      </c>
      <c r="AT258" s="23">
        <f ca="1"/>
        <v>125.12310746355075</v>
      </c>
      <c r="AU258" s="23">
        <f ca="1"/>
        <v>97.529802321480872</v>
      </c>
      <c r="AV258" s="23">
        <f ca="1"/>
        <v>97.529802321480872</v>
      </c>
      <c r="AW258" s="23">
        <f ca="1"/>
        <v>97.529802321480872</v>
      </c>
      <c r="AX258" s="23">
        <f ca="1"/>
        <v>97.529802321480872</v>
      </c>
      <c r="AY258" s="23">
        <f ca="1"/>
        <v>97.529802321480872</v>
      </c>
      <c r="AZ258" s="23">
        <f ca="1"/>
        <v>97.529802321480872</v>
      </c>
      <c r="BA258" s="23">
        <f ca="1"/>
        <v>97.529802321480872</v>
      </c>
      <c r="BB258" s="23">
        <f ca="1"/>
        <v>97.529802321480872</v>
      </c>
      <c r="BC258" s="23">
        <f ca="1"/>
        <v>97.529802321480872</v>
      </c>
      <c r="BD258" s="23">
        <f ca="1"/>
        <v>97.529802321480872</v>
      </c>
      <c r="BE258" s="23">
        <f ca="1"/>
        <v>97.529802321480872</v>
      </c>
      <c r="BF258" s="23">
        <f ca="1"/>
        <v>97.529802321480872</v>
      </c>
      <c r="BG258" s="23">
        <f ca="1"/>
        <v>97.529802321480872</v>
      </c>
      <c r="BH258" s="23">
        <f ca="1"/>
        <v>97.529802321480872</v>
      </c>
      <c r="BI258" s="23">
        <f ca="1"/>
        <v>97.529802321480872</v>
      </c>
      <c r="BJ258" s="23">
        <f ca="1"/>
        <v>97.529802321480872</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893.09031496903322</v>
      </c>
      <c r="D259" s="23">
        <f ca="1"/>
        <v>1174.5992797852414</v>
      </c>
      <c r="E259" s="23" t="str">
        <f ca="1"/>
        <v/>
      </c>
      <c r="F259" s="23" t="str">
        <f ca="1"/>
        <v/>
      </c>
      <c r="G259" s="23" t="str">
        <f ca="1"/>
        <v/>
      </c>
      <c r="H259" s="23" t="str">
        <f ca="1"/>
        <v/>
      </c>
      <c r="I259" s="23">
        <f ca="1"/>
        <v>8.3453433957439732E-2</v>
      </c>
      <c r="J259" s="23">
        <f ca="1"/>
        <v>53.32560181715715</v>
      </c>
      <c r="K259" s="23">
        <f ca="1"/>
        <v>114.49982405215161</v>
      </c>
      <c r="L259" s="23">
        <f ca="1"/>
        <v>170.96831055642585</v>
      </c>
      <c r="M259" s="23">
        <f ca="1"/>
        <v>66.851680007435704</v>
      </c>
      <c r="N259" s="23">
        <f ca="1"/>
        <v>188.47692497775768</v>
      </c>
      <c r="O259" s="23">
        <f ca="1"/>
        <v>381.20623763572542</v>
      </c>
      <c r="P259" s="23">
        <f ca="1"/>
        <v>234.50873992180462</v>
      </c>
      <c r="Q259" s="23">
        <f ca="1"/>
        <v>234.50873992180462</v>
      </c>
      <c r="R259" s="23">
        <f ca="1"/>
        <v>234.50873992180462</v>
      </c>
      <c r="S259" s="23">
        <f ca="1"/>
        <v>234.50873992180462</v>
      </c>
      <c r="T259" s="23">
        <f ca="1"/>
        <v>234.50873992180462</v>
      </c>
      <c r="U259" s="23">
        <f ca="1"/>
        <v>234.50873992180462</v>
      </c>
      <c r="V259" s="23">
        <f ca="1"/>
        <v>234.50873992180462</v>
      </c>
      <c r="W259" s="23">
        <f ca="1"/>
        <v>234.50873992180462</v>
      </c>
      <c r="X259" s="23">
        <f ca="1"/>
        <v>234.50873992180462</v>
      </c>
      <c r="Y259" s="23">
        <f ca="1"/>
        <v>234.50873992180462</v>
      </c>
      <c r="Z259" s="23">
        <f ca="1"/>
        <v>234.50873992180462</v>
      </c>
      <c r="AA259" s="23">
        <f ca="1"/>
        <v>234.50873992180462</v>
      </c>
      <c r="AB259" s="23">
        <f ca="1"/>
        <v>234.50873992180462</v>
      </c>
      <c r="AC259" s="23">
        <f ca="1"/>
        <v>234.50873992180462</v>
      </c>
      <c r="AD259" s="23">
        <f ca="1"/>
        <v>234.50873992180462</v>
      </c>
      <c r="AE259" s="23">
        <f ca="1"/>
        <v>234.50873992180462</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23.478399956491145</v>
      </c>
      <c r="AH259" s="23">
        <f ca="1"/>
        <v>1076.6800378719827</v>
      </c>
      <c r="AI259" s="23">
        <f ca="1"/>
        <v>1369.1919287977244</v>
      </c>
      <c r="AJ259" s="23" t="str">
        <f ca="1"/>
        <v/>
      </c>
      <c r="AK259" s="30" t="str">
        <f ca="1"/>
        <v/>
      </c>
      <c r="AL259" s="23" t="str">
        <f ca="1"/>
        <v/>
      </c>
      <c r="AM259" s="23">
        <f ca="1"/>
        <v>26.873162918067397</v>
      </c>
      <c r="AN259" s="23">
        <f ca="1"/>
        <v>93.092730536315742</v>
      </c>
      <c r="AO259" s="23">
        <f ca="1"/>
        <v>247.9105757892967</v>
      </c>
      <c r="AP259" s="23">
        <f ca="1"/>
        <v>719.02725958157839</v>
      </c>
      <c r="AQ259" s="23">
        <f ca="1"/>
        <v>330.05450181019421</v>
      </c>
      <c r="AR259" s="23">
        <f ca="1"/>
        <v>253.79317285447834</v>
      </c>
      <c r="AS259" s="23">
        <f ca="1"/>
        <v>356.14463665302839</v>
      </c>
      <c r="AT259" s="23">
        <f ca="1"/>
        <v>580.28334096060428</v>
      </c>
      <c r="AU259" s="23">
        <f ca="1"/>
        <v>428.14490650396698</v>
      </c>
      <c r="AV259" s="23">
        <f ca="1"/>
        <v>428.14490650396698</v>
      </c>
      <c r="AW259" s="23">
        <f ca="1"/>
        <v>428.14490650396698</v>
      </c>
      <c r="AX259" s="23">
        <f ca="1"/>
        <v>428.14490650396698</v>
      </c>
      <c r="AY259" s="23">
        <f ca="1"/>
        <v>428.14490650396698</v>
      </c>
      <c r="AZ259" s="23">
        <f ca="1"/>
        <v>428.14490650396698</v>
      </c>
      <c r="BA259" s="23">
        <f ca="1"/>
        <v>428.14490650396698</v>
      </c>
      <c r="BB259" s="23">
        <f ca="1"/>
        <v>428.14490650396698</v>
      </c>
      <c r="BC259" s="23">
        <f ca="1"/>
        <v>428.14490650396698</v>
      </c>
      <c r="BD259" s="23">
        <f ca="1"/>
        <v>428.14490650396698</v>
      </c>
      <c r="BE259" s="23">
        <f ca="1"/>
        <v>428.14490650396698</v>
      </c>
      <c r="BF259" s="23">
        <f ca="1"/>
        <v>428.14490650396698</v>
      </c>
      <c r="BG259" s="23">
        <f ca="1"/>
        <v>428.14490650396698</v>
      </c>
      <c r="BH259" s="23">
        <f ca="1"/>
        <v>428.14490650396698</v>
      </c>
      <c r="BI259" s="23">
        <f ca="1"/>
        <v>428.14490650396698</v>
      </c>
      <c r="BJ259" s="23">
        <f ca="1"/>
        <v>428.14490650396698</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1762.1241788288137</v>
      </c>
      <c r="D260" s="23">
        <f ca="1"/>
        <v>2449.8304140528953</v>
      </c>
      <c r="E260" s="23" t="str">
        <f ca="1"/>
        <v/>
      </c>
      <c r="F260" s="23" t="str">
        <f ca="1"/>
        <v/>
      </c>
      <c r="G260" s="23" t="str">
        <f ca="1"/>
        <v/>
      </c>
      <c r="H260" s="23" t="str">
        <f ca="1"/>
        <v/>
      </c>
      <c r="I260" s="23" t="str">
        <f ca="1"/>
        <v/>
      </c>
      <c r="J260" s="23" t="str">
        <f ca="1"/>
        <v/>
      </c>
      <c r="K260" s="23">
        <f ca="1"/>
        <v>6.9637202324375647</v>
      </c>
      <c r="L260" s="23">
        <f ca="1"/>
        <v>54.457537729625209</v>
      </c>
      <c r="M260" s="23" t="str">
        <f ca="1"/>
        <v/>
      </c>
      <c r="N260" s="23">
        <f ca="1"/>
        <v>78.011642028058915</v>
      </c>
      <c r="O260" s="23">
        <f ca="1"/>
        <v>511.62804658707984</v>
      </c>
      <c r="P260" s="23">
        <f ca="1"/>
        <v>159.13497582036987</v>
      </c>
      <c r="Q260" s="23">
        <f ca="1"/>
        <v>159.13497582036987</v>
      </c>
      <c r="R260" s="23">
        <f ca="1"/>
        <v>159.13497582036987</v>
      </c>
      <c r="S260" s="23">
        <f ca="1"/>
        <v>159.13497582036987</v>
      </c>
      <c r="T260" s="23">
        <f ca="1"/>
        <v>159.13497582036987</v>
      </c>
      <c r="U260" s="23">
        <f ca="1"/>
        <v>159.13497582036987</v>
      </c>
      <c r="V260" s="23">
        <f ca="1"/>
        <v>159.13497582036987</v>
      </c>
      <c r="W260" s="23">
        <f ca="1"/>
        <v>159.13497582036987</v>
      </c>
      <c r="X260" s="23">
        <f ca="1"/>
        <v>159.13497582036987</v>
      </c>
      <c r="Y260" s="23">
        <f ca="1"/>
        <v>159.13497582036987</v>
      </c>
      <c r="Z260" s="23">
        <f ca="1"/>
        <v>159.13497582036987</v>
      </c>
      <c r="AA260" s="23">
        <f ca="1"/>
        <v>159.13497582036987</v>
      </c>
      <c r="AB260" s="23">
        <f ca="1"/>
        <v>159.13497582036987</v>
      </c>
      <c r="AC260" s="23">
        <f ca="1"/>
        <v>159.13497582036987</v>
      </c>
      <c r="AD260" s="23">
        <f ca="1"/>
        <v>159.13497582036987</v>
      </c>
      <c r="AE260" s="23">
        <f ca="1"/>
        <v>159.13497582036987</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2210.6207204783864</v>
      </c>
      <c r="AI260" s="23">
        <f ca="1"/>
        <v>2925.2063159962895</v>
      </c>
      <c r="AJ260" s="23" t="str">
        <f ca="1"/>
        <v/>
      </c>
      <c r="AK260" s="30" t="str">
        <f ca="1"/>
        <v/>
      </c>
      <c r="AL260" s="23" t="str">
        <f ca="1"/>
        <v/>
      </c>
      <c r="AM260" s="23" t="str">
        <f ca="1"/>
        <v/>
      </c>
      <c r="AN260" s="23">
        <f ca="1"/>
        <v>0.67130500203271704</v>
      </c>
      <c r="AO260" s="23">
        <f ca="1"/>
        <v>187.85776943924023</v>
      </c>
      <c r="AP260" s="23">
        <f ca="1"/>
        <v>1336.9006034792321</v>
      </c>
      <c r="AQ260" s="23">
        <f ca="1"/>
        <v>386.66802020667757</v>
      </c>
      <c r="AR260" s="23">
        <f ca="1"/>
        <v>201.17774610016167</v>
      </c>
      <c r="AS260" s="23">
        <f ca="1"/>
        <v>450.40435066765849</v>
      </c>
      <c r="AT260" s="23">
        <f ca="1"/>
        <v>997.95914917293192</v>
      </c>
      <c r="AU260" s="23">
        <f ca="1"/>
        <v>626.29585219278499</v>
      </c>
      <c r="AV260" s="23">
        <f ca="1"/>
        <v>626.29585219278499</v>
      </c>
      <c r="AW260" s="23">
        <f ca="1"/>
        <v>626.29585219278499</v>
      </c>
      <c r="AX260" s="23">
        <f ca="1"/>
        <v>626.29585219278499</v>
      </c>
      <c r="AY260" s="23">
        <f ca="1"/>
        <v>626.29585219278499</v>
      </c>
      <c r="AZ260" s="23">
        <f ca="1"/>
        <v>626.29585219278499</v>
      </c>
      <c r="BA260" s="23">
        <f ca="1"/>
        <v>626.29585219278499</v>
      </c>
      <c r="BB260" s="23">
        <f ca="1"/>
        <v>626.29585219278499</v>
      </c>
      <c r="BC260" s="23">
        <f ca="1"/>
        <v>626.29585219278499</v>
      </c>
      <c r="BD260" s="23">
        <f ca="1"/>
        <v>626.29585219278499</v>
      </c>
      <c r="BE260" s="23">
        <f ca="1"/>
        <v>626.29585219278499</v>
      </c>
      <c r="BF260" s="23">
        <f ca="1"/>
        <v>626.29585219278499</v>
      </c>
      <c r="BG260" s="23">
        <f ca="1"/>
        <v>626.29585219278499</v>
      </c>
      <c r="BH260" s="23">
        <f ca="1"/>
        <v>626.29585219278499</v>
      </c>
      <c r="BI260" s="23">
        <f ca="1"/>
        <v>626.29585219278499</v>
      </c>
      <c r="BJ260" s="23">
        <f ca="1"/>
        <v>626.29585219278499</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2007.5732451084125</v>
      </c>
      <c r="D261" s="23">
        <f ca="1"/>
        <v>3076.4726088903967</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132.02319765725326</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2704.6698300644016</v>
      </c>
      <c r="AI261" s="23">
        <f ca="1"/>
        <v>3815.3476882751461</v>
      </c>
      <c r="AJ261" s="23" t="str">
        <f ca="1"/>
        <v/>
      </c>
      <c r="AK261" s="30" t="str">
        <f ca="1"/>
        <v/>
      </c>
      <c r="AL261" s="23" t="str">
        <f ca="1"/>
        <v/>
      </c>
      <c r="AM261" s="23" t="str">
        <f ca="1"/>
        <v/>
      </c>
      <c r="AN261" s="23" t="str">
        <f ca="1"/>
        <v/>
      </c>
      <c r="AO261" s="23" t="str">
        <f ca="1"/>
        <v/>
      </c>
      <c r="AP261" s="23">
        <f ca="1"/>
        <v>1346.649749179707</v>
      </c>
      <c r="AQ261" s="23">
        <f ca="1"/>
        <v>41.874014189480761</v>
      </c>
      <c r="AR261" s="23" t="str">
        <f ca="1"/>
        <v/>
      </c>
      <c r="AS261" s="23">
        <f ca="1"/>
        <v>81.730852355360653</v>
      </c>
      <c r="AT261" s="23">
        <f ca="1"/>
        <v>819.83424815506737</v>
      </c>
      <c r="AU261" s="23">
        <f ca="1"/>
        <v>256.96669028621733</v>
      </c>
      <c r="AV261" s="23">
        <f ca="1"/>
        <v>256.96669028621733</v>
      </c>
      <c r="AW261" s="23">
        <f ca="1"/>
        <v>256.96669028621733</v>
      </c>
      <c r="AX261" s="23">
        <f ca="1"/>
        <v>256.96669028621733</v>
      </c>
      <c r="AY261" s="23">
        <f ca="1"/>
        <v>256.96669028621733</v>
      </c>
      <c r="AZ261" s="23">
        <f ca="1"/>
        <v>256.96669028621733</v>
      </c>
      <c r="BA261" s="23">
        <f ca="1"/>
        <v>256.96669028621733</v>
      </c>
      <c r="BB261" s="23">
        <f ca="1"/>
        <v>256.96669028621733</v>
      </c>
      <c r="BC261" s="23">
        <f ca="1"/>
        <v>256.96669028621733</v>
      </c>
      <c r="BD261" s="23">
        <f ca="1"/>
        <v>256.96669028621733</v>
      </c>
      <c r="BE261" s="23">
        <f ca="1"/>
        <v>256.96669028621733</v>
      </c>
      <c r="BF261" s="23">
        <f ca="1"/>
        <v>256.96669028621733</v>
      </c>
      <c r="BG261" s="23">
        <f ca="1"/>
        <v>256.96669028621733</v>
      </c>
      <c r="BH261" s="23">
        <f ca="1"/>
        <v>256.96669028621733</v>
      </c>
      <c r="BI261" s="23">
        <f ca="1"/>
        <v>256.96669028621733</v>
      </c>
      <c r="BJ261" s="23">
        <f ca="1"/>
        <v>256.96669028621733</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1303.9910468900759</v>
      </c>
      <c r="D262" s="23">
        <f ca="1"/>
        <v>2483.2853589578331</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2073.0831293212623</v>
      </c>
      <c r="AI262" s="23">
        <f ca="1"/>
        <v>3298.470780496516</v>
      </c>
      <c r="AJ262" s="23" t="str">
        <f ca="1"/>
        <v/>
      </c>
      <c r="AK262" s="30" t="str">
        <f ca="1"/>
        <v/>
      </c>
      <c r="AL262" s="23" t="str">
        <f ca="1"/>
        <v/>
      </c>
      <c r="AM262" s="23" t="str">
        <f ca="1"/>
        <v/>
      </c>
      <c r="AN262" s="23" t="str">
        <f ca="1"/>
        <v/>
      </c>
      <c r="AO262" s="23" t="str">
        <f ca="1"/>
        <v/>
      </c>
      <c r="AP262" s="23">
        <f ca="1"/>
        <v>574.80797702379607</v>
      </c>
      <c r="AQ262" s="23" t="str">
        <f ca="1"/>
        <v/>
      </c>
      <c r="AR262" s="23" t="str">
        <f ca="1"/>
        <v/>
      </c>
      <c r="AS262" s="23" t="str">
        <f ca="1"/>
        <v/>
      </c>
      <c r="AT262" s="23">
        <f ca="1"/>
        <v>117.97268389046233</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f ca="1"/>
        <v>329.06640751911465</v>
      </c>
      <c r="D263" s="23">
        <f ca="1"/>
        <v>1554.4179866211709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f ca="1"/>
        <v>1113.6786226330303</v>
      </c>
      <c r="AI263" s="23">
        <f ca="1"/>
        <v>2430.2891503144574</v>
      </c>
      <c r="AJ263" s="23" t="str">
        <f ca="1"/>
        <v/>
      </c>
      <c r="AK263" s="30" t="str">
        <f ca="1"/>
        <v/>
      </c>
      <c r="AL263" s="23" t="str">
        <f ca="1"/>
        <v/>
      </c>
      <c r="AM263" s="23" t="str">
        <f ca="1"/>
        <v/>
      </c>
      <c r="AN263" s="23" t="str">
        <f ca="1"/>
        <v/>
      </c>
      <c r="AO263" s="23" t="str">
        <f ca="1"/>
        <v/>
      </c>
      <c r="AP263" s="23">
        <f ca="1"/>
        <v>2.9095336603392168</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f ca="1"/>
        <v>357.60043470590654</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f ca="1"/>
        <v>102.88709108271328</v>
      </c>
      <c r="AI264" s="23">
        <f ca="1"/>
        <v>1213.5216662863102</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f ca="1"/>
        <v>76.544213706478217</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0.54917576239515853</v>
      </c>
      <c r="C278" s="31">
        <f t="shared" ca="1" si="32"/>
        <v>6604.2218923071914</v>
      </c>
      <c r="D278" s="31">
        <f t="shared" ca="1" si="32"/>
        <v>11489.005924458203</v>
      </c>
      <c r="E278" s="31">
        <f t="shared" ca="1" si="32"/>
        <v>0</v>
      </c>
      <c r="F278" s="31">
        <f t="shared" ca="1" si="32"/>
        <v>0</v>
      </c>
      <c r="G278" s="31">
        <f t="shared" ca="1" si="32"/>
        <v>0</v>
      </c>
      <c r="H278" s="31">
        <f t="shared" ca="1" si="32"/>
        <v>1.3818209184480019</v>
      </c>
      <c r="I278" s="31">
        <f t="shared" ca="1" si="32"/>
        <v>18.404985689056197</v>
      </c>
      <c r="J278" s="31">
        <f t="shared" ca="1" si="32"/>
        <v>108.9044382661595</v>
      </c>
      <c r="K278" s="31">
        <f t="shared" ca="1" si="32"/>
        <v>196.34481633618196</v>
      </c>
      <c r="L278" s="31">
        <f t="shared" ca="1" si="32"/>
        <v>317.24173939451475</v>
      </c>
      <c r="M278" s="31">
        <f t="shared" ca="1" si="32"/>
        <v>127.18096419532127</v>
      </c>
      <c r="N278" s="31">
        <f t="shared" ca="1" si="32"/>
        <v>363.55520474827142</v>
      </c>
      <c r="O278" s="31">
        <f t="shared" ca="1" si="32"/>
        <v>1179.7226846807112</v>
      </c>
      <c r="P278" s="31">
        <f t="shared" ca="1" si="32"/>
        <v>504.51506649946828</v>
      </c>
      <c r="Q278" s="31">
        <f t="shared" ca="1" si="32"/>
        <v>504.51506649946828</v>
      </c>
      <c r="R278" s="31">
        <f t="shared" ca="1" si="32"/>
        <v>504.51506649946828</v>
      </c>
      <c r="S278" s="31">
        <f t="shared" ca="1" si="32"/>
        <v>504.51506649946828</v>
      </c>
      <c r="T278" s="31">
        <f t="shared" ca="1" si="32"/>
        <v>504.51506649946828</v>
      </c>
      <c r="U278" s="31">
        <f t="shared" ca="1" si="32"/>
        <v>504.51506649946828</v>
      </c>
      <c r="V278" s="31">
        <f t="shared" ca="1" si="32"/>
        <v>504.51506649946828</v>
      </c>
      <c r="W278" s="31">
        <f t="shared" ca="1" si="32"/>
        <v>504.51506649946828</v>
      </c>
      <c r="X278" s="31">
        <f t="shared" ca="1" si="32"/>
        <v>504.51506649946828</v>
      </c>
      <c r="Y278" s="31">
        <f t="shared" ca="1" si="32"/>
        <v>504.51506649946828</v>
      </c>
      <c r="Z278" s="31">
        <f t="shared" ca="1" si="32"/>
        <v>504.51506649946828</v>
      </c>
      <c r="AA278" s="31">
        <f t="shared" ca="1" si="32"/>
        <v>504.51506649946828</v>
      </c>
      <c r="AB278" s="31">
        <f t="shared" ca="1" si="32"/>
        <v>504.51506649946828</v>
      </c>
      <c r="AC278" s="31">
        <f t="shared" ca="1" si="32"/>
        <v>504.51506649946828</v>
      </c>
      <c r="AD278" s="31">
        <f t="shared" ca="1" si="32"/>
        <v>504.51506649946828</v>
      </c>
      <c r="AE278" s="31">
        <f t="shared" ca="1" si="32"/>
        <v>504.51506649946828</v>
      </c>
      <c r="AF278" s="4" t="s">
        <v>859</v>
      </c>
      <c r="AG278" s="31">
        <f t="shared" ref="AG278:BJ278" ca="1" si="33">PowerFactor*SUM(AG254:AG277)</f>
        <v>65.830045172163011</v>
      </c>
      <c r="AH278" s="31">
        <f t="shared" ca="1" si="33"/>
        <v>9645.0537778604121</v>
      </c>
      <c r="AI278" s="31">
        <f t="shared" ca="1" si="33"/>
        <v>15579.728955707698</v>
      </c>
      <c r="AJ278" s="31">
        <f t="shared" ca="1" si="33"/>
        <v>0</v>
      </c>
      <c r="AK278" s="31">
        <f t="shared" ca="1" si="33"/>
        <v>0.31130202332642093</v>
      </c>
      <c r="AL278" s="31">
        <f t="shared" ca="1" si="33"/>
        <v>4.4659591150288476</v>
      </c>
      <c r="AM278" s="31">
        <f t="shared" ca="1" si="33"/>
        <v>71.03572186696816</v>
      </c>
      <c r="AN278" s="31">
        <f t="shared" ca="1" si="33"/>
        <v>162.22542640934589</v>
      </c>
      <c r="AO278" s="31">
        <f t="shared" ca="1" si="33"/>
        <v>550.65884009838828</v>
      </c>
      <c r="AP278" s="31">
        <f t="shared" ca="1" si="33"/>
        <v>4236.4711748415266</v>
      </c>
      <c r="AQ278" s="31">
        <f t="shared" ca="1" si="33"/>
        <v>898.12158711117763</v>
      </c>
      <c r="AR278" s="31">
        <f t="shared" ca="1" si="33"/>
        <v>571.62557551060968</v>
      </c>
      <c r="AS278" s="31">
        <f t="shared" ca="1" si="33"/>
        <v>1035.6291926306956</v>
      </c>
      <c r="AT278" s="31">
        <f t="shared" ca="1" si="33"/>
        <v>2730.6168609781457</v>
      </c>
      <c r="AU278" s="31">
        <f t="shared" ca="1" si="33"/>
        <v>1480.3493257929408</v>
      </c>
      <c r="AV278" s="31">
        <f t="shared" ca="1" si="33"/>
        <v>1480.3493257929408</v>
      </c>
      <c r="AW278" s="31">
        <f t="shared" ca="1" si="33"/>
        <v>1480.3493257929408</v>
      </c>
      <c r="AX278" s="31">
        <f t="shared" ca="1" si="33"/>
        <v>1480.3493257929408</v>
      </c>
      <c r="AY278" s="31">
        <f t="shared" ca="1" si="33"/>
        <v>1480.3493257929408</v>
      </c>
      <c r="AZ278" s="31">
        <f t="shared" ca="1" si="33"/>
        <v>1480.3493257929408</v>
      </c>
      <c r="BA278" s="31">
        <f t="shared" ca="1" si="33"/>
        <v>1480.3493257929408</v>
      </c>
      <c r="BB278" s="31">
        <f t="shared" ca="1" si="33"/>
        <v>1480.3493257929408</v>
      </c>
      <c r="BC278" s="31">
        <f t="shared" ca="1" si="33"/>
        <v>1480.3493257929408</v>
      </c>
      <c r="BD278" s="31">
        <f t="shared" ca="1" si="33"/>
        <v>1480.3493257929408</v>
      </c>
      <c r="BE278" s="31">
        <f t="shared" ca="1" si="33"/>
        <v>1480.3493257929408</v>
      </c>
      <c r="BF278" s="31">
        <f t="shared" ca="1" si="33"/>
        <v>1480.3493257929408</v>
      </c>
      <c r="BG278" s="31">
        <f t="shared" ca="1" si="33"/>
        <v>1480.3493257929408</v>
      </c>
      <c r="BH278" s="31">
        <f t="shared" ca="1" si="33"/>
        <v>1480.3493257929408</v>
      </c>
      <c r="BI278" s="31">
        <f t="shared" ca="1" si="33"/>
        <v>1480.3493257929408</v>
      </c>
      <c r="BJ278" s="31">
        <f t="shared" ca="1" si="33"/>
        <v>1480.3493257929408</v>
      </c>
    </row>
    <row r="279" spans="1:62">
      <c r="A279" s="4" t="s">
        <v>908</v>
      </c>
      <c r="B279" s="31">
        <f t="shared" ref="B279:AD279" ca="1" si="34">B278*Probability_Weighting_for_50__POE_MDs</f>
        <v>0.38442303367661096</v>
      </c>
      <c r="C279" s="31">
        <f t="shared" ca="1" si="34"/>
        <v>4622.9553246150335</v>
      </c>
      <c r="D279" s="31">
        <f t="shared" ca="1" si="34"/>
        <v>8042.3041471207416</v>
      </c>
      <c r="E279" s="31">
        <f t="shared" ca="1" si="34"/>
        <v>0</v>
      </c>
      <c r="F279" s="31">
        <f t="shared" ca="1" si="34"/>
        <v>0</v>
      </c>
      <c r="G279" s="31">
        <f t="shared" ca="1" si="34"/>
        <v>0</v>
      </c>
      <c r="H279" s="31">
        <f t="shared" ca="1" si="34"/>
        <v>0.96727464291360132</v>
      </c>
      <c r="I279" s="31">
        <f t="shared" ca="1" si="34"/>
        <v>12.883489982339338</v>
      </c>
      <c r="J279" s="31">
        <f t="shared" ca="1" si="34"/>
        <v>76.233106786311652</v>
      </c>
      <c r="K279" s="31">
        <f t="shared" ca="1" si="34"/>
        <v>137.44137143532737</v>
      </c>
      <c r="L279" s="31">
        <f t="shared" ca="1" si="34"/>
        <v>222.06921757616033</v>
      </c>
      <c r="M279" s="31">
        <f t="shared" ca="1" si="34"/>
        <v>89.026674936724888</v>
      </c>
      <c r="N279" s="31">
        <f t="shared" ca="1" si="34"/>
        <v>254.48864332378997</v>
      </c>
      <c r="O279" s="31">
        <f t="shared" ca="1" si="34"/>
        <v>825.80587927649776</v>
      </c>
      <c r="P279" s="31">
        <f t="shared" ca="1" si="34"/>
        <v>353.16054654962778</v>
      </c>
      <c r="Q279" s="31">
        <f t="shared" ca="1" si="34"/>
        <v>353.16054654962778</v>
      </c>
      <c r="R279" s="31">
        <f t="shared" ca="1" si="34"/>
        <v>353.16054654962778</v>
      </c>
      <c r="S279" s="31">
        <f t="shared" ca="1" si="34"/>
        <v>353.16054654962778</v>
      </c>
      <c r="T279" s="31">
        <f t="shared" ca="1" si="34"/>
        <v>353.16054654962778</v>
      </c>
      <c r="U279" s="31">
        <f t="shared" ca="1" si="34"/>
        <v>353.16054654962778</v>
      </c>
      <c r="V279" s="31">
        <f t="shared" ca="1" si="34"/>
        <v>353.16054654962778</v>
      </c>
      <c r="W279" s="31">
        <f t="shared" ca="1" si="34"/>
        <v>353.16054654962778</v>
      </c>
      <c r="X279" s="31">
        <f t="shared" ca="1" si="34"/>
        <v>353.16054654962778</v>
      </c>
      <c r="Y279" s="31">
        <f t="shared" ca="1" si="34"/>
        <v>353.16054654962778</v>
      </c>
      <c r="Z279" s="31">
        <f t="shared" ca="1" si="34"/>
        <v>353.16054654962778</v>
      </c>
      <c r="AA279" s="31">
        <f t="shared" ca="1" si="34"/>
        <v>353.16054654962778</v>
      </c>
      <c r="AB279" s="31">
        <f t="shared" ca="1" si="34"/>
        <v>353.16054654962778</v>
      </c>
      <c r="AC279" s="31">
        <f t="shared" ca="1" si="34"/>
        <v>353.16054654962778</v>
      </c>
      <c r="AD279" s="31">
        <f t="shared" ca="1" si="34"/>
        <v>353.16054654962778</v>
      </c>
      <c r="AE279" s="31">
        <f ca="1">AE278*Probability_Weighting_for_50__POE_MDs</f>
        <v>353.16054654962778</v>
      </c>
      <c r="AF279" s="4" t="s">
        <v>909</v>
      </c>
      <c r="AG279" s="31">
        <f t="shared" ref="AG279:BJ279" ca="1" si="35">AG278*Probability_Weighting_for_10__POE_MDs</f>
        <v>19.749013551648904</v>
      </c>
      <c r="AH279" s="31">
        <f t="shared" ca="1" si="35"/>
        <v>2893.5161333581236</v>
      </c>
      <c r="AI279" s="31">
        <f t="shared" ca="1" si="35"/>
        <v>4673.918686712309</v>
      </c>
      <c r="AJ279" s="31">
        <f t="shared" ca="1" si="35"/>
        <v>0</v>
      </c>
      <c r="AK279" s="31">
        <f t="shared" ca="1" si="35"/>
        <v>9.339060699792627E-2</v>
      </c>
      <c r="AL279" s="31">
        <f t="shared" ca="1" si="35"/>
        <v>1.3397877345086542</v>
      </c>
      <c r="AM279" s="31">
        <f t="shared" ca="1" si="35"/>
        <v>21.310716560090448</v>
      </c>
      <c r="AN279" s="31">
        <f t="shared" ca="1" si="35"/>
        <v>48.667627922803767</v>
      </c>
      <c r="AO279" s="31">
        <f t="shared" ca="1" si="35"/>
        <v>165.19765202951649</v>
      </c>
      <c r="AP279" s="31">
        <f t="shared" ca="1" si="35"/>
        <v>1270.941352452458</v>
      </c>
      <c r="AQ279" s="31">
        <f t="shared" ca="1" si="35"/>
        <v>269.43647613335327</v>
      </c>
      <c r="AR279" s="31">
        <f t="shared" ca="1" si="35"/>
        <v>171.4876726531829</v>
      </c>
      <c r="AS279" s="31">
        <f t="shared" ca="1" si="35"/>
        <v>310.68875778920864</v>
      </c>
      <c r="AT279" s="31">
        <f t="shared" ca="1" si="35"/>
        <v>819.18505829344372</v>
      </c>
      <c r="AU279" s="31">
        <f t="shared" ca="1" si="35"/>
        <v>444.10479773788222</v>
      </c>
      <c r="AV279" s="31">
        <f t="shared" ca="1" si="35"/>
        <v>444.10479773788222</v>
      </c>
      <c r="AW279" s="31">
        <f t="shared" ca="1" si="35"/>
        <v>444.10479773788222</v>
      </c>
      <c r="AX279" s="31">
        <f t="shared" ca="1" si="35"/>
        <v>444.10479773788222</v>
      </c>
      <c r="AY279" s="31">
        <f t="shared" ca="1" si="35"/>
        <v>444.10479773788222</v>
      </c>
      <c r="AZ279" s="31">
        <f t="shared" ca="1" si="35"/>
        <v>444.10479773788222</v>
      </c>
      <c r="BA279" s="31">
        <f t="shared" ca="1" si="35"/>
        <v>444.10479773788222</v>
      </c>
      <c r="BB279" s="31">
        <f t="shared" ca="1" si="35"/>
        <v>444.10479773788222</v>
      </c>
      <c r="BC279" s="31">
        <f t="shared" ca="1" si="35"/>
        <v>444.10479773788222</v>
      </c>
      <c r="BD279" s="31">
        <f t="shared" ca="1" si="35"/>
        <v>444.10479773788222</v>
      </c>
      <c r="BE279" s="31">
        <f t="shared" ca="1" si="35"/>
        <v>444.10479773788222</v>
      </c>
      <c r="BF279" s="31">
        <f t="shared" ca="1" si="35"/>
        <v>444.10479773788222</v>
      </c>
      <c r="BG279" s="31">
        <f t="shared" ca="1" si="35"/>
        <v>444.10479773788222</v>
      </c>
      <c r="BH279" s="31">
        <f t="shared" ca="1" si="35"/>
        <v>444.10479773788222</v>
      </c>
      <c r="BI279" s="31">
        <f t="shared" ca="1" si="35"/>
        <v>444.10479773788222</v>
      </c>
      <c r="BJ279" s="31">
        <f t="shared" ca="1" si="35"/>
        <v>444.10479773788222</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26.602316313568188</v>
      </c>
      <c r="AH285" s="4">
        <f ca="1"/>
        <v>54.404081598991162</v>
      </c>
      <c r="AI285" s="4">
        <f ca="1"/>
        <v>61.674031773660658</v>
      </c>
      <c r="AJ285" s="4">
        <f ca="1"/>
        <v>17.586659470814801</v>
      </c>
      <c r="AK285" s="4">
        <f ca="1"/>
        <v>17.612973114934231</v>
      </c>
      <c r="AL285" s="4">
        <f ca="1"/>
        <v>18.355780298787593</v>
      </c>
      <c r="AM285" s="4">
        <f ca="1"/>
        <v>20.322236974123232</v>
      </c>
      <c r="AN285" s="4">
        <f ca="1"/>
        <v>21.635172333740904</v>
      </c>
      <c r="AO285" s="4">
        <f ca="1"/>
        <v>22.92250734953171</v>
      </c>
      <c r="AP285" s="4">
        <f ca="1"/>
        <v>24.42879009973835</v>
      </c>
      <c r="AQ285" s="4">
        <f ca="1"/>
        <v>25.822124434211673</v>
      </c>
      <c r="AR285" s="4">
        <f ca="1"/>
        <v>27.17679205101069</v>
      </c>
      <c r="AS285" s="4">
        <f ca="1"/>
        <v>27.327816249385773</v>
      </c>
      <c r="AT285" s="4">
        <f ca="1"/>
        <v>28.909600306526936</v>
      </c>
      <c r="AU285" s="4">
        <f ca="1"/>
        <v>27.70326497185712</v>
      </c>
      <c r="AV285" s="4">
        <f ca="1"/>
        <v>27.70326497185712</v>
      </c>
      <c r="AW285" s="4">
        <f ca="1"/>
        <v>27.70326497185712</v>
      </c>
      <c r="AX285" s="4">
        <f ca="1"/>
        <v>27.70326497185712</v>
      </c>
      <c r="AY285" s="4">
        <f ca="1"/>
        <v>27.70326497185712</v>
      </c>
      <c r="AZ285" s="4">
        <f ca="1"/>
        <v>27.70326497185712</v>
      </c>
      <c r="BA285" s="4">
        <f ca="1"/>
        <v>27.70326497185712</v>
      </c>
      <c r="BB285" s="4">
        <f ca="1"/>
        <v>27.70326497185712</v>
      </c>
      <c r="BC285" s="4">
        <f ca="1"/>
        <v>27.70326497185712</v>
      </c>
      <c r="BD285" s="4">
        <f ca="1"/>
        <v>27.70326497185712</v>
      </c>
      <c r="BE285" s="4">
        <f ca="1"/>
        <v>27.70326497185712</v>
      </c>
      <c r="BF285" s="4">
        <f ca="1"/>
        <v>27.70326497185712</v>
      </c>
      <c r="BG285" s="4">
        <f ca="1"/>
        <v>27.70326497185712</v>
      </c>
      <c r="BH285" s="4">
        <f ca="1"/>
        <v>27.70326497185712</v>
      </c>
      <c r="BI285" s="4">
        <f ca="1"/>
        <v>27.70326497185712</v>
      </c>
      <c r="BJ285" s="4">
        <f ca="1"/>
        <v>27.70326497185712</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12.825420028539211</v>
      </c>
      <c r="AH286" s="23">
        <f ca="1"/>
        <v>26.586595308007375</v>
      </c>
      <c r="AI286" s="23">
        <f ca="1"/>
        <v>30.185037982404083</v>
      </c>
      <c r="AJ286" s="23">
        <f ca="1"/>
        <v>8.3628964154175538</v>
      </c>
      <c r="AK286" s="23">
        <f ca="1"/>
        <v>8.3759210081098452</v>
      </c>
      <c r="AL286" s="23">
        <f ca="1"/>
        <v>8.7435919006201708</v>
      </c>
      <c r="AM286" s="23">
        <f ca="1"/>
        <v>9.7169385464521412</v>
      </c>
      <c r="AN286" s="23">
        <f ca="1"/>
        <v>10.366808561137264</v>
      </c>
      <c r="AO286" s="23">
        <f ca="1"/>
        <v>11.004007048852822</v>
      </c>
      <c r="AP286" s="23">
        <f ca="1"/>
        <v>11.749579163904853</v>
      </c>
      <c r="AQ286" s="23">
        <f ca="1"/>
        <v>12.439244651068782</v>
      </c>
      <c r="AR286" s="23">
        <f ca="1"/>
        <v>13.109771084509498</v>
      </c>
      <c r="AS286" s="23">
        <f ca="1"/>
        <v>13.184524268127312</v>
      </c>
      <c r="AT286" s="23">
        <f ca="1"/>
        <v>13.967467633094174</v>
      </c>
      <c r="AU286" s="23">
        <f ca="1"/>
        <v>13.370361952365645</v>
      </c>
      <c r="AV286" s="23">
        <f ca="1"/>
        <v>13.370361952365645</v>
      </c>
      <c r="AW286" s="23">
        <f ca="1"/>
        <v>13.370361952365645</v>
      </c>
      <c r="AX286" s="23">
        <f ca="1"/>
        <v>13.370361952365645</v>
      </c>
      <c r="AY286" s="23">
        <f ca="1"/>
        <v>13.370361952365645</v>
      </c>
      <c r="AZ286" s="23">
        <f ca="1"/>
        <v>13.370361952365645</v>
      </c>
      <c r="BA286" s="23">
        <f ca="1"/>
        <v>13.370361952365645</v>
      </c>
      <c r="BB286" s="23">
        <f ca="1"/>
        <v>13.370361952365645</v>
      </c>
      <c r="BC286" s="23">
        <f ca="1"/>
        <v>13.370361952365645</v>
      </c>
      <c r="BD286" s="23">
        <f ca="1"/>
        <v>13.370361952365645</v>
      </c>
      <c r="BE286" s="23">
        <f ca="1"/>
        <v>13.370361952365645</v>
      </c>
      <c r="BF286" s="23">
        <f ca="1"/>
        <v>13.370361952365645</v>
      </c>
      <c r="BG286" s="23">
        <f ca="1"/>
        <v>13.370361952365645</v>
      </c>
      <c r="BH286" s="23">
        <f ca="1"/>
        <v>13.370361952365645</v>
      </c>
      <c r="BI286" s="23">
        <f ca="1"/>
        <v>13.370361952365645</v>
      </c>
      <c r="BJ286" s="23">
        <f ca="1"/>
        <v>13.370361952365645</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3.7956733557700715</v>
      </c>
      <c r="C287" s="23">
        <f ca="1"/>
        <v>10.592768219026789</v>
      </c>
      <c r="D287" s="23">
        <f ca="1"/>
        <v>12.441801779474186</v>
      </c>
      <c r="E287" s="23">
        <f ca="1"/>
        <v>1.6945865107755733</v>
      </c>
      <c r="F287" s="23">
        <f ca="1"/>
        <v>1.6914945367832208</v>
      </c>
      <c r="G287" s="23">
        <f ca="1"/>
        <v>1.9016158492200452</v>
      </c>
      <c r="H287" s="23">
        <f ca="1"/>
        <v>2.1322636290706569</v>
      </c>
      <c r="I287" s="23">
        <f ca="1"/>
        <v>2.6061981214298311</v>
      </c>
      <c r="J287" s="23">
        <f ca="1"/>
        <v>2.9468173923494523</v>
      </c>
      <c r="K287" s="23">
        <f ca="1"/>
        <v>3.1312540611946393</v>
      </c>
      <c r="L287" s="23">
        <f ca="1"/>
        <v>3.33263822785353</v>
      </c>
      <c r="M287" s="23">
        <f ca="1"/>
        <v>3.5172702082277998</v>
      </c>
      <c r="N287" s="23">
        <f ca="1"/>
        <v>3.8514950988505765</v>
      </c>
      <c r="O287" s="23">
        <f ca="1"/>
        <v>4.2665032608130415</v>
      </c>
      <c r="P287" s="23">
        <f ca="1"/>
        <v>4.2367059309813939</v>
      </c>
      <c r="Q287" s="23">
        <f ca="1"/>
        <v>4.2367059309813939</v>
      </c>
      <c r="R287" s="23">
        <f ca="1"/>
        <v>4.2367059309813939</v>
      </c>
      <c r="S287" s="23">
        <f ca="1"/>
        <v>4.2367059309813939</v>
      </c>
      <c r="T287" s="23">
        <f ca="1"/>
        <v>4.2367059309813939</v>
      </c>
      <c r="U287" s="23">
        <f ca="1"/>
        <v>4.2367059309813939</v>
      </c>
      <c r="V287" s="23">
        <f ca="1"/>
        <v>4.2367059309813939</v>
      </c>
      <c r="W287" s="23">
        <f ca="1"/>
        <v>4.2367059309813939</v>
      </c>
      <c r="X287" s="23">
        <f ca="1"/>
        <v>4.2367059309813939</v>
      </c>
      <c r="Y287" s="23">
        <f ca="1"/>
        <v>4.2367059309813939</v>
      </c>
      <c r="Z287" s="23">
        <f ca="1"/>
        <v>4.2367059309813939</v>
      </c>
      <c r="AA287" s="23">
        <f ca="1"/>
        <v>4.2367059309813939</v>
      </c>
      <c r="AB287" s="23">
        <f ca="1"/>
        <v>4.2367059309813939</v>
      </c>
      <c r="AC287" s="23">
        <f ca="1"/>
        <v>4.2367059309813939</v>
      </c>
      <c r="AD287" s="23">
        <f ca="1"/>
        <v>4.2367059309813939</v>
      </c>
      <c r="AE287" s="23">
        <f ca="1"/>
        <v>4.2367059309813939</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24.699363800588657</v>
      </c>
      <c r="AH287" s="23">
        <f ca="1"/>
        <v>51.942299633038324</v>
      </c>
      <c r="AI287" s="23">
        <f ca="1"/>
        <v>59.066120155955673</v>
      </c>
      <c r="AJ287" s="23">
        <f ca="1"/>
        <v>15.864926190855435</v>
      </c>
      <c r="AK287" s="23">
        <f ca="1"/>
        <v>15.890710917505135</v>
      </c>
      <c r="AL287" s="23">
        <f ca="1"/>
        <v>16.618587303693097</v>
      </c>
      <c r="AM287" s="23">
        <f ca="1"/>
        <v>18.545517211685315</v>
      </c>
      <c r="AN287" s="23">
        <f ca="1"/>
        <v>19.832061910808164</v>
      </c>
      <c r="AO287" s="23">
        <f ca="1"/>
        <v>21.093520845879553</v>
      </c>
      <c r="AP287" s="23">
        <f ca="1"/>
        <v>22.569526555881037</v>
      </c>
      <c r="AQ287" s="23">
        <f ca="1"/>
        <v>23.934854170063439</v>
      </c>
      <c r="AR287" s="23">
        <f ca="1"/>
        <v>25.262292287027304</v>
      </c>
      <c r="AS287" s="23">
        <f ca="1"/>
        <v>25.410280823123475</v>
      </c>
      <c r="AT287" s="23">
        <f ca="1"/>
        <v>26.960270225849762</v>
      </c>
      <c r="AU287" s="23">
        <f ca="1"/>
        <v>25.778182837605453</v>
      </c>
      <c r="AV287" s="23">
        <f ca="1"/>
        <v>25.778182837605453</v>
      </c>
      <c r="AW287" s="23">
        <f ca="1"/>
        <v>25.778182837605453</v>
      </c>
      <c r="AX287" s="23">
        <f ca="1"/>
        <v>25.778182837605453</v>
      </c>
      <c r="AY287" s="23">
        <f ca="1"/>
        <v>25.778182837605453</v>
      </c>
      <c r="AZ287" s="23">
        <f ca="1"/>
        <v>25.778182837605453</v>
      </c>
      <c r="BA287" s="23">
        <f ca="1"/>
        <v>25.778182837605453</v>
      </c>
      <c r="BB287" s="23">
        <f ca="1"/>
        <v>25.778182837605453</v>
      </c>
      <c r="BC287" s="23">
        <f ca="1"/>
        <v>25.778182837605453</v>
      </c>
      <c r="BD287" s="23">
        <f ca="1"/>
        <v>25.778182837605453</v>
      </c>
      <c r="BE287" s="23">
        <f ca="1"/>
        <v>25.778182837605453</v>
      </c>
      <c r="BF287" s="23">
        <f ca="1"/>
        <v>25.778182837605453</v>
      </c>
      <c r="BG287" s="23">
        <f ca="1"/>
        <v>25.778182837605453</v>
      </c>
      <c r="BH287" s="23">
        <f ca="1"/>
        <v>25.778182837605453</v>
      </c>
      <c r="BI287" s="23">
        <f ca="1"/>
        <v>25.778182837605453</v>
      </c>
      <c r="BJ287" s="23">
        <f ca="1"/>
        <v>25.778182837605453</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17.377361689807206</v>
      </c>
      <c r="C288" s="23">
        <f ca="1"/>
        <v>50.839982555071046</v>
      </c>
      <c r="D288" s="23">
        <f ca="1"/>
        <v>59.942917006504409</v>
      </c>
      <c r="E288" s="23">
        <f ca="1"/>
        <v>7.0335495298342865</v>
      </c>
      <c r="F288" s="23">
        <f ca="1"/>
        <v>7.0183275040257875</v>
      </c>
      <c r="G288" s="23">
        <f ca="1"/>
        <v>8.0527708883301585</v>
      </c>
      <c r="H288" s="23">
        <f ca="1"/>
        <v>9.1882676506716159</v>
      </c>
      <c r="I288" s="23">
        <f ca="1"/>
        <v>11.521483613055251</v>
      </c>
      <c r="J288" s="23">
        <f ca="1"/>
        <v>13.198378485274933</v>
      </c>
      <c r="K288" s="23">
        <f ca="1"/>
        <v>14.106374393435845</v>
      </c>
      <c r="L288" s="23">
        <f ca="1"/>
        <v>15.097804136987309</v>
      </c>
      <c r="M288" s="23">
        <f ca="1"/>
        <v>16.00676157882987</v>
      </c>
      <c r="N288" s="23">
        <f ca="1"/>
        <v>17.652176424972755</v>
      </c>
      <c r="O288" s="23">
        <f ca="1"/>
        <v>19.695293530018734</v>
      </c>
      <c r="P288" s="23">
        <f ca="1"/>
        <v>19.548598983155248</v>
      </c>
      <c r="Q288" s="23">
        <f ca="1"/>
        <v>19.548598983155248</v>
      </c>
      <c r="R288" s="23">
        <f ca="1"/>
        <v>19.548598983155248</v>
      </c>
      <c r="S288" s="23">
        <f ca="1"/>
        <v>19.548598983155248</v>
      </c>
      <c r="T288" s="23">
        <f ca="1"/>
        <v>19.548598983155248</v>
      </c>
      <c r="U288" s="23">
        <f ca="1"/>
        <v>19.548598983155248</v>
      </c>
      <c r="V288" s="23">
        <f ca="1"/>
        <v>19.548598983155248</v>
      </c>
      <c r="W288" s="23">
        <f ca="1"/>
        <v>19.548598983155248</v>
      </c>
      <c r="X288" s="23">
        <f ca="1"/>
        <v>19.548598983155248</v>
      </c>
      <c r="Y288" s="23">
        <f ca="1"/>
        <v>19.548598983155248</v>
      </c>
      <c r="Z288" s="23">
        <f ca="1"/>
        <v>19.548598983155248</v>
      </c>
      <c r="AA288" s="23">
        <f ca="1"/>
        <v>19.548598983155248</v>
      </c>
      <c r="AB288" s="23">
        <f ca="1"/>
        <v>19.548598983155248</v>
      </c>
      <c r="AC288" s="23">
        <f ca="1"/>
        <v>19.548598983155248</v>
      </c>
      <c r="AD288" s="23">
        <f ca="1"/>
        <v>19.548598983155248</v>
      </c>
      <c r="AE288" s="23">
        <f ca="1"/>
        <v>19.548598983155248</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34.908224123780982</v>
      </c>
      <c r="AH288" s="23">
        <f ca="1"/>
        <v>75.143944737860423</v>
      </c>
      <c r="AI288" s="23">
        <f ca="1"/>
        <v>85.665279664015273</v>
      </c>
      <c r="AJ288" s="23">
        <f ca="1"/>
        <v>21.860439346328839</v>
      </c>
      <c r="AK288" s="23">
        <f ca="1"/>
        <v>21.898521404149939</v>
      </c>
      <c r="AL288" s="23">
        <f ca="1"/>
        <v>22.973538836058303</v>
      </c>
      <c r="AM288" s="23">
        <f ca="1"/>
        <v>25.819466084785279</v>
      </c>
      <c r="AN288" s="23">
        <f ca="1"/>
        <v>27.719593640412857</v>
      </c>
      <c r="AO288" s="23">
        <f ca="1"/>
        <v>29.582671452210601</v>
      </c>
      <c r="AP288" s="23">
        <f ca="1"/>
        <v>31.762618346982034</v>
      </c>
      <c r="AQ288" s="23">
        <f ca="1"/>
        <v>33.779102207928339</v>
      </c>
      <c r="AR288" s="23">
        <f ca="1"/>
        <v>35.739626196059582</v>
      </c>
      <c r="AS288" s="23">
        <f ca="1"/>
        <v>35.958193880140094</v>
      </c>
      <c r="AT288" s="23">
        <f ca="1"/>
        <v>38.247408998012745</v>
      </c>
      <c r="AU288" s="23">
        <f ca="1"/>
        <v>36.501556855374993</v>
      </c>
      <c r="AV288" s="23">
        <f ca="1"/>
        <v>36.501556855374993</v>
      </c>
      <c r="AW288" s="23">
        <f ca="1"/>
        <v>36.501556855374993</v>
      </c>
      <c r="AX288" s="23">
        <f ca="1"/>
        <v>36.501556855374993</v>
      </c>
      <c r="AY288" s="23">
        <f ca="1"/>
        <v>36.501556855374993</v>
      </c>
      <c r="AZ288" s="23">
        <f ca="1"/>
        <v>36.501556855374993</v>
      </c>
      <c r="BA288" s="23">
        <f ca="1"/>
        <v>36.501556855374993</v>
      </c>
      <c r="BB288" s="23">
        <f ca="1"/>
        <v>36.501556855374993</v>
      </c>
      <c r="BC288" s="23">
        <f ca="1"/>
        <v>36.501556855374993</v>
      </c>
      <c r="BD288" s="23">
        <f ca="1"/>
        <v>36.501556855374993</v>
      </c>
      <c r="BE288" s="23">
        <f ca="1"/>
        <v>36.501556855374993</v>
      </c>
      <c r="BF288" s="23">
        <f ca="1"/>
        <v>36.501556855374993</v>
      </c>
      <c r="BG288" s="23">
        <f ca="1"/>
        <v>36.501556855374993</v>
      </c>
      <c r="BH288" s="23">
        <f ca="1"/>
        <v>36.501556855374993</v>
      </c>
      <c r="BI288" s="23">
        <f ca="1"/>
        <v>36.501556855374993</v>
      </c>
      <c r="BJ288" s="23">
        <f ca="1"/>
        <v>36.501556855374993</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24.555029667671722</v>
      </c>
      <c r="C289" s="23">
        <f ca="1"/>
        <v>82.591762730863678</v>
      </c>
      <c r="D289" s="23">
        <f ca="1"/>
        <v>98.379664670068422</v>
      </c>
      <c r="E289" s="23">
        <f ca="1"/>
        <v>6.6149804527186857</v>
      </c>
      <c r="F289" s="23">
        <f ca="1"/>
        <v>6.588579751707055</v>
      </c>
      <c r="G289" s="23">
        <f ca="1"/>
        <v>8.3826924963599723</v>
      </c>
      <c r="H289" s="23">
        <f ca="1"/>
        <v>10.352069693545937</v>
      </c>
      <c r="I289" s="23">
        <f ca="1"/>
        <v>14.398741128305039</v>
      </c>
      <c r="J289" s="23">
        <f ca="1"/>
        <v>17.307105672311067</v>
      </c>
      <c r="K289" s="23">
        <f ca="1"/>
        <v>18.881911075527643</v>
      </c>
      <c r="L289" s="23">
        <f ca="1"/>
        <v>20.601422036999718</v>
      </c>
      <c r="M289" s="23">
        <f ca="1"/>
        <v>22.177895100195386</v>
      </c>
      <c r="N289" s="23">
        <f ca="1"/>
        <v>25.031661473974502</v>
      </c>
      <c r="O289" s="23">
        <f ca="1"/>
        <v>28.575192703038603</v>
      </c>
      <c r="P289" s="23">
        <f ca="1"/>
        <v>28.320769348322237</v>
      </c>
      <c r="Q289" s="23">
        <f ca="1"/>
        <v>28.320769348322237</v>
      </c>
      <c r="R289" s="23">
        <f ca="1"/>
        <v>28.320769348322237</v>
      </c>
      <c r="S289" s="23">
        <f ca="1"/>
        <v>28.320769348322237</v>
      </c>
      <c r="T289" s="23">
        <f ca="1"/>
        <v>28.320769348322237</v>
      </c>
      <c r="U289" s="23">
        <f ca="1"/>
        <v>28.320769348322237</v>
      </c>
      <c r="V289" s="23">
        <f ca="1"/>
        <v>28.320769348322237</v>
      </c>
      <c r="W289" s="23">
        <f ca="1"/>
        <v>28.320769348322237</v>
      </c>
      <c r="X289" s="23">
        <f ca="1"/>
        <v>28.320769348322237</v>
      </c>
      <c r="Y289" s="23">
        <f ca="1"/>
        <v>28.320769348322237</v>
      </c>
      <c r="Z289" s="23">
        <f ca="1"/>
        <v>28.320769348322237</v>
      </c>
      <c r="AA289" s="23">
        <f ca="1"/>
        <v>28.320769348322237</v>
      </c>
      <c r="AB289" s="23">
        <f ca="1"/>
        <v>28.320769348322237</v>
      </c>
      <c r="AC289" s="23">
        <f ca="1"/>
        <v>28.320769348322237</v>
      </c>
      <c r="AD289" s="23">
        <f ca="1"/>
        <v>28.320769348322237</v>
      </c>
      <c r="AE289" s="23">
        <f ca="1"/>
        <v>28.320769348322237</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134.60838199744362</v>
      </c>
      <c r="AH289" s="23">
        <f ca="1"/>
        <v>309.0679518475539</v>
      </c>
      <c r="AI289" s="23">
        <f ca="1"/>
        <v>354.68780250392825</v>
      </c>
      <c r="AJ289" s="23">
        <f ca="1"/>
        <v>78.034002688959717</v>
      </c>
      <c r="AK289" s="23">
        <f ca="1"/>
        <v>78.199124111543384</v>
      </c>
      <c r="AL289" s="23">
        <f ca="1"/>
        <v>82.860332507708605</v>
      </c>
      <c r="AM289" s="23">
        <f ca="1"/>
        <v>95.200095187735769</v>
      </c>
      <c r="AN289" s="23">
        <f ca="1"/>
        <v>103.43892951096468</v>
      </c>
      <c r="AO289" s="23">
        <f ca="1"/>
        <v>111.51711846055646</v>
      </c>
      <c r="AP289" s="23">
        <f ca="1"/>
        <v>120.96923194960445</v>
      </c>
      <c r="AQ289" s="23">
        <f ca="1"/>
        <v>129.71257994042631</v>
      </c>
      <c r="AR289" s="23">
        <f ca="1"/>
        <v>138.21328942021415</v>
      </c>
      <c r="AS289" s="23">
        <f ca="1"/>
        <v>139.16098523790697</v>
      </c>
      <c r="AT289" s="23">
        <f ca="1"/>
        <v>149.08687891305794</v>
      </c>
      <c r="AU289" s="23">
        <f ca="1"/>
        <v>141.51697313833964</v>
      </c>
      <c r="AV289" s="23">
        <f ca="1"/>
        <v>141.51697313833964</v>
      </c>
      <c r="AW289" s="23">
        <f ca="1"/>
        <v>141.51697313833964</v>
      </c>
      <c r="AX289" s="23">
        <f ca="1"/>
        <v>141.51697313833964</v>
      </c>
      <c r="AY289" s="23">
        <f ca="1"/>
        <v>141.51697313833964</v>
      </c>
      <c r="AZ289" s="23">
        <f ca="1"/>
        <v>141.51697313833964</v>
      </c>
      <c r="BA289" s="23">
        <f ca="1"/>
        <v>141.51697313833964</v>
      </c>
      <c r="BB289" s="23">
        <f ca="1"/>
        <v>141.51697313833964</v>
      </c>
      <c r="BC289" s="23">
        <f ca="1"/>
        <v>141.51697313833964</v>
      </c>
      <c r="BD289" s="23">
        <f ca="1"/>
        <v>141.51697313833964</v>
      </c>
      <c r="BE289" s="23">
        <f ca="1"/>
        <v>141.51697313833964</v>
      </c>
      <c r="BF289" s="23">
        <f ca="1"/>
        <v>141.51697313833964</v>
      </c>
      <c r="BG289" s="23">
        <f ca="1"/>
        <v>141.51697313833964</v>
      </c>
      <c r="BH289" s="23">
        <f ca="1"/>
        <v>141.51697313833964</v>
      </c>
      <c r="BI289" s="23">
        <f ca="1"/>
        <v>141.51697313833964</v>
      </c>
      <c r="BJ289" s="23">
        <f ca="1"/>
        <v>141.51697313833964</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44.846997400238358</v>
      </c>
      <c r="C290" s="23">
        <f ca="1"/>
        <v>209.54583447145879</v>
      </c>
      <c r="D290" s="23">
        <f ca="1"/>
        <v>254.3493399746072</v>
      </c>
      <c r="E290" s="23">
        <f ca="1"/>
        <v>0.91626660567970331</v>
      </c>
      <c r="F290" s="23">
        <f ca="1"/>
        <v>0.89603469197218655</v>
      </c>
      <c r="G290" s="23">
        <f ca="1"/>
        <v>2.7716498095970472</v>
      </c>
      <c r="H290" s="23">
        <f ca="1"/>
        <v>5.9739157971354722</v>
      </c>
      <c r="I290" s="23">
        <f ca="1"/>
        <v>16.025097491224845</v>
      </c>
      <c r="J290" s="23">
        <f ca="1"/>
        <v>24.278564440431076</v>
      </c>
      <c r="K290" s="23">
        <f ca="1"/>
        <v>28.747606800910571</v>
      </c>
      <c r="L290" s="23">
        <f ca="1"/>
        <v>33.627300069952959</v>
      </c>
      <c r="M290" s="23">
        <f ca="1"/>
        <v>38.10107497902181</v>
      </c>
      <c r="N290" s="23">
        <f ca="1"/>
        <v>46.199601174881387</v>
      </c>
      <c r="O290" s="23">
        <f ca="1"/>
        <v>56.255568176279439</v>
      </c>
      <c r="P290" s="23">
        <f ca="1"/>
        <v>55.533555953435716</v>
      </c>
      <c r="Q290" s="23">
        <f ca="1"/>
        <v>55.533555953435716</v>
      </c>
      <c r="R290" s="23">
        <f ca="1"/>
        <v>55.533555953435716</v>
      </c>
      <c r="S290" s="23">
        <f ca="1"/>
        <v>55.533555953435716</v>
      </c>
      <c r="T290" s="23">
        <f ca="1"/>
        <v>55.533555953435716</v>
      </c>
      <c r="U290" s="23">
        <f ca="1"/>
        <v>55.533555953435716</v>
      </c>
      <c r="V290" s="23">
        <f ca="1"/>
        <v>55.533555953435716</v>
      </c>
      <c r="W290" s="23">
        <f ca="1"/>
        <v>55.533555953435716</v>
      </c>
      <c r="X290" s="23">
        <f ca="1"/>
        <v>55.533555953435716</v>
      </c>
      <c r="Y290" s="23">
        <f ca="1"/>
        <v>55.533555953435716</v>
      </c>
      <c r="Z290" s="23">
        <f ca="1"/>
        <v>55.533555953435716</v>
      </c>
      <c r="AA290" s="23">
        <f ca="1"/>
        <v>55.533555953435716</v>
      </c>
      <c r="AB290" s="23">
        <f ca="1"/>
        <v>55.533555953435716</v>
      </c>
      <c r="AC290" s="23">
        <f ca="1"/>
        <v>55.533555953435716</v>
      </c>
      <c r="AD290" s="23">
        <f ca="1"/>
        <v>55.533555953435716</v>
      </c>
      <c r="AE290" s="23">
        <f ca="1"/>
        <v>55.533555953435716</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102.49605834091396</v>
      </c>
      <c r="AH290" s="23">
        <f ca="1"/>
        <v>267.52538117209929</v>
      </c>
      <c r="AI290" s="23">
        <f ca="1"/>
        <v>310.6792939551562</v>
      </c>
      <c r="AJ290" s="23">
        <f ca="1"/>
        <v>48.979753589645441</v>
      </c>
      <c r="AK290" s="23">
        <f ca="1"/>
        <v>49.135949529927274</v>
      </c>
      <c r="AL290" s="23">
        <f ca="1"/>
        <v>53.545200715488981</v>
      </c>
      <c r="AM290" s="23">
        <f ca="1"/>
        <v>65.21794919659564</v>
      </c>
      <c r="AN290" s="23">
        <f ca="1"/>
        <v>73.011441123974379</v>
      </c>
      <c r="AO290" s="23">
        <f ca="1"/>
        <v>80.652971211426134</v>
      </c>
      <c r="AP290" s="23">
        <f ca="1"/>
        <v>89.594159647012034</v>
      </c>
      <c r="AQ290" s="23">
        <f ca="1"/>
        <v>97.864894232924613</v>
      </c>
      <c r="AR290" s="23">
        <f ca="1"/>
        <v>105.90610590299418</v>
      </c>
      <c r="AS290" s="23">
        <f ca="1"/>
        <v>106.80257491973063</v>
      </c>
      <c r="AT290" s="23">
        <f ca="1"/>
        <v>116.1919338016302</v>
      </c>
      <c r="AU290" s="23">
        <f ca="1"/>
        <v>109.03121212284258</v>
      </c>
      <c r="AV290" s="23">
        <f ca="1"/>
        <v>109.03121212284258</v>
      </c>
      <c r="AW290" s="23">
        <f ca="1"/>
        <v>109.03121212284258</v>
      </c>
      <c r="AX290" s="23">
        <f ca="1"/>
        <v>109.03121212284258</v>
      </c>
      <c r="AY290" s="23">
        <f ca="1"/>
        <v>109.03121212284258</v>
      </c>
      <c r="AZ290" s="23">
        <f ca="1"/>
        <v>109.03121212284258</v>
      </c>
      <c r="BA290" s="23">
        <f ca="1"/>
        <v>109.03121212284258</v>
      </c>
      <c r="BB290" s="23">
        <f ca="1"/>
        <v>109.03121212284258</v>
      </c>
      <c r="BC290" s="23">
        <f ca="1"/>
        <v>109.03121212284258</v>
      </c>
      <c r="BD290" s="23">
        <f ca="1"/>
        <v>109.03121212284258</v>
      </c>
      <c r="BE290" s="23">
        <f ca="1"/>
        <v>109.03121212284258</v>
      </c>
      <c r="BF290" s="23">
        <f ca="1"/>
        <v>109.03121212284258</v>
      </c>
      <c r="BG290" s="23">
        <f ca="1"/>
        <v>109.03121212284258</v>
      </c>
      <c r="BH290" s="23">
        <f ca="1"/>
        <v>109.03121212284258</v>
      </c>
      <c r="BI290" s="23">
        <f ca="1"/>
        <v>109.03121212284258</v>
      </c>
      <c r="BJ290" s="23">
        <f ca="1"/>
        <v>109.03121212284258</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23.746527107350527</v>
      </c>
      <c r="C291" s="23">
        <f ca="1"/>
        <v>253.80204555603939</v>
      </c>
      <c r="D291" s="23">
        <f ca="1"/>
        <v>316.38471990964359</v>
      </c>
      <c r="E291" s="23" t="str">
        <f ca="1"/>
        <v/>
      </c>
      <c r="F291" s="23" t="str">
        <f ca="1"/>
        <v/>
      </c>
      <c r="G291" s="23" t="str">
        <f ca="1"/>
        <v/>
      </c>
      <c r="H291" s="23" t="str">
        <f ca="1"/>
        <v/>
      </c>
      <c r="I291" s="23">
        <f ca="1"/>
        <v>0.1622454555593725</v>
      </c>
      <c r="J291" s="23">
        <f ca="1"/>
        <v>2.930318246533282</v>
      </c>
      <c r="K291" s="23">
        <f ca="1"/>
        <v>5.8147245362609032</v>
      </c>
      <c r="L291" s="23">
        <f ca="1"/>
        <v>10.036182171056881</v>
      </c>
      <c r="M291" s="23">
        <f ca="1"/>
        <v>14.862491495147841</v>
      </c>
      <c r="N291" s="23">
        <f ca="1"/>
        <v>25.635878411613714</v>
      </c>
      <c r="O291" s="23">
        <f ca="1"/>
        <v>39.682308508804773</v>
      </c>
      <c r="P291" s="23">
        <f ca="1"/>
        <v>38.67378349911823</v>
      </c>
      <c r="Q291" s="23">
        <f ca="1"/>
        <v>38.67378349911823</v>
      </c>
      <c r="R291" s="23">
        <f ca="1"/>
        <v>38.67378349911823</v>
      </c>
      <c r="S291" s="23">
        <f ca="1"/>
        <v>38.67378349911823</v>
      </c>
      <c r="T291" s="23">
        <f ca="1"/>
        <v>38.67378349911823</v>
      </c>
      <c r="U291" s="23">
        <f ca="1"/>
        <v>38.67378349911823</v>
      </c>
      <c r="V291" s="23">
        <f ca="1"/>
        <v>38.67378349911823</v>
      </c>
      <c r="W291" s="23">
        <f ca="1"/>
        <v>38.67378349911823</v>
      </c>
      <c r="X291" s="23">
        <f ca="1"/>
        <v>38.67378349911823</v>
      </c>
      <c r="Y291" s="23">
        <f ca="1"/>
        <v>38.67378349911823</v>
      </c>
      <c r="Z291" s="23">
        <f ca="1"/>
        <v>38.67378349911823</v>
      </c>
      <c r="AA291" s="23">
        <f ca="1"/>
        <v>38.67378349911823</v>
      </c>
      <c r="AB291" s="23">
        <f ca="1"/>
        <v>38.67378349911823</v>
      </c>
      <c r="AC291" s="23">
        <f ca="1"/>
        <v>38.67378349911823</v>
      </c>
      <c r="AD291" s="23">
        <f ca="1"/>
        <v>38.67378349911823</v>
      </c>
      <c r="AE291" s="23">
        <f ca="1"/>
        <v>38.67378349911823</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52.136099766210592</v>
      </c>
      <c r="AH291" s="23">
        <f ca="1"/>
        <v>167.39467444195895</v>
      </c>
      <c r="AI291" s="23">
        <f ca="1"/>
        <v>197.53391511583999</v>
      </c>
      <c r="AJ291" s="23">
        <f ca="1"/>
        <v>14.759632955800859</v>
      </c>
      <c r="AK291" s="23">
        <f ca="1"/>
        <v>14.868722183934205</v>
      </c>
      <c r="AL291" s="23">
        <f ca="1"/>
        <v>17.948199202421751</v>
      </c>
      <c r="AM291" s="23">
        <f ca="1"/>
        <v>26.100594967004195</v>
      </c>
      <c r="AN291" s="23">
        <f ca="1"/>
        <v>31.54366869406234</v>
      </c>
      <c r="AO291" s="23">
        <f ca="1"/>
        <v>36.880610342441344</v>
      </c>
      <c r="AP291" s="23">
        <f ca="1"/>
        <v>43.125249884755227</v>
      </c>
      <c r="AQ291" s="23">
        <f ca="1"/>
        <v>48.901635944757722</v>
      </c>
      <c r="AR291" s="23">
        <f ca="1"/>
        <v>54.517720285758664</v>
      </c>
      <c r="AS291" s="23">
        <f ca="1"/>
        <v>55.143825630780952</v>
      </c>
      <c r="AT291" s="23">
        <f ca="1"/>
        <v>61.701473103853651</v>
      </c>
      <c r="AU291" s="23">
        <f ca="1"/>
        <v>56.700334153589253</v>
      </c>
      <c r="AV291" s="23">
        <f ca="1"/>
        <v>56.700334153589253</v>
      </c>
      <c r="AW291" s="23">
        <f ca="1"/>
        <v>56.700334153589253</v>
      </c>
      <c r="AX291" s="23">
        <f ca="1"/>
        <v>56.700334153589253</v>
      </c>
      <c r="AY291" s="23">
        <f ca="1"/>
        <v>56.700334153589253</v>
      </c>
      <c r="AZ291" s="23">
        <f ca="1"/>
        <v>56.700334153589253</v>
      </c>
      <c r="BA291" s="23">
        <f ca="1"/>
        <v>56.700334153589253</v>
      </c>
      <c r="BB291" s="23">
        <f ca="1"/>
        <v>56.700334153589253</v>
      </c>
      <c r="BC291" s="23">
        <f ca="1"/>
        <v>56.700334153589253</v>
      </c>
      <c r="BD291" s="23">
        <f ca="1"/>
        <v>56.700334153589253</v>
      </c>
      <c r="BE291" s="23">
        <f ca="1"/>
        <v>56.700334153589253</v>
      </c>
      <c r="BF291" s="23">
        <f ca="1"/>
        <v>56.700334153589253</v>
      </c>
      <c r="BG291" s="23">
        <f ca="1"/>
        <v>56.700334153589253</v>
      </c>
      <c r="BH291" s="23">
        <f ca="1"/>
        <v>56.700334153589253</v>
      </c>
      <c r="BI291" s="23">
        <f ca="1"/>
        <v>56.700334153589253</v>
      </c>
      <c r="BJ291" s="23">
        <f ca="1"/>
        <v>56.700334153589253</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0.18716255359599152</v>
      </c>
      <c r="C292" s="23">
        <f ca="1"/>
        <v>547.13514445335841</v>
      </c>
      <c r="D292" s="23">
        <f ca="1"/>
        <v>710.27679782514144</v>
      </c>
      <c r="E292" s="23" t="str">
        <f ca="1"/>
        <v/>
      </c>
      <c r="F292" s="23" t="str">
        <f ca="1"/>
        <v/>
      </c>
      <c r="G292" s="23" t="str">
        <f ca="1"/>
        <v/>
      </c>
      <c r="H292" s="23" t="str">
        <f ca="1"/>
        <v/>
      </c>
      <c r="I292" s="23" t="str">
        <f ca="1"/>
        <v/>
      </c>
      <c r="J292" s="23" t="str">
        <f ca="1"/>
        <v/>
      </c>
      <c r="K292" s="23" t="str">
        <f ca="1"/>
        <v/>
      </c>
      <c r="L292" s="23" t="str">
        <f ca="1"/>
        <v/>
      </c>
      <c r="M292" s="23" t="str">
        <f ca="1"/>
        <v/>
      </c>
      <c r="N292" s="23">
        <f ca="1"/>
        <v>0.58046657282295355</v>
      </c>
      <c r="O292" s="23">
        <f ca="1"/>
        <v>10.128914635392476</v>
      </c>
      <c r="P292" s="23">
        <f ca="1"/>
        <v>9.0622793370251369</v>
      </c>
      <c r="Q292" s="23">
        <f ca="1"/>
        <v>9.0622793370251369</v>
      </c>
      <c r="R292" s="23">
        <f ca="1"/>
        <v>9.0622793370251369</v>
      </c>
      <c r="S292" s="23">
        <f ca="1"/>
        <v>9.0622793370251369</v>
      </c>
      <c r="T292" s="23">
        <f ca="1"/>
        <v>9.0622793370251369</v>
      </c>
      <c r="U292" s="23">
        <f ca="1"/>
        <v>9.0622793370251369</v>
      </c>
      <c r="V292" s="23">
        <f ca="1"/>
        <v>9.0622793370251369</v>
      </c>
      <c r="W292" s="23">
        <f ca="1"/>
        <v>9.0622793370251369</v>
      </c>
      <c r="X292" s="23">
        <f ca="1"/>
        <v>9.0622793370251369</v>
      </c>
      <c r="Y292" s="23">
        <f ca="1"/>
        <v>9.0622793370251369</v>
      </c>
      <c r="Z292" s="23">
        <f ca="1"/>
        <v>9.0622793370251369</v>
      </c>
      <c r="AA292" s="23">
        <f ca="1"/>
        <v>9.0622793370251369</v>
      </c>
      <c r="AB292" s="23">
        <f ca="1"/>
        <v>9.0622793370251369</v>
      </c>
      <c r="AC292" s="23">
        <f ca="1"/>
        <v>9.0622793370251369</v>
      </c>
      <c r="AD292" s="23">
        <f ca="1"/>
        <v>9.0622793370251369</v>
      </c>
      <c r="AE292" s="23">
        <f ca="1"/>
        <v>9.0622793370251369</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53.863467372536817</v>
      </c>
      <c r="AH292" s="23">
        <f ca="1"/>
        <v>259.58255974834441</v>
      </c>
      <c r="AI292" s="23">
        <f ca="1"/>
        <v>313.37653779960556</v>
      </c>
      <c r="AJ292" s="23">
        <f ca="1"/>
        <v>0.70584131518793281</v>
      </c>
      <c r="AK292" s="23">
        <f ca="1"/>
        <v>0.74345126111566473</v>
      </c>
      <c r="AL292" s="23">
        <f ca="1"/>
        <v>2.1996268409733424</v>
      </c>
      <c r="AM292" s="23">
        <f ca="1"/>
        <v>9.6194692204256089</v>
      </c>
      <c r="AN292" s="23">
        <f ca="1"/>
        <v>17.32526732448671</v>
      </c>
      <c r="AO292" s="23">
        <f ca="1"/>
        <v>26.634730188899812</v>
      </c>
      <c r="AP292" s="23">
        <f ca="1"/>
        <v>37.78046561442396</v>
      </c>
      <c r="AQ292" s="23">
        <f ca="1"/>
        <v>48.090439521519258</v>
      </c>
      <c r="AR292" s="23">
        <f ca="1"/>
        <v>58.114299148336265</v>
      </c>
      <c r="AS292" s="23">
        <f ca="1"/>
        <v>59.231802324754867</v>
      </c>
      <c r="AT292" s="23">
        <f ca="1"/>
        <v>70.93620948123926</v>
      </c>
      <c r="AU292" s="23">
        <f ca="1"/>
        <v>62.009934203343057</v>
      </c>
      <c r="AV292" s="23">
        <f ca="1"/>
        <v>62.009934203343057</v>
      </c>
      <c r="AW292" s="23">
        <f ca="1"/>
        <v>62.009934203343057</v>
      </c>
      <c r="AX292" s="23">
        <f ca="1"/>
        <v>62.009934203343057</v>
      </c>
      <c r="AY292" s="23">
        <f ca="1"/>
        <v>62.009934203343057</v>
      </c>
      <c r="AZ292" s="23">
        <f ca="1"/>
        <v>62.009934203343057</v>
      </c>
      <c r="BA292" s="23">
        <f ca="1"/>
        <v>62.009934203343057</v>
      </c>
      <c r="BB292" s="23">
        <f ca="1"/>
        <v>62.009934203343057</v>
      </c>
      <c r="BC292" s="23">
        <f ca="1"/>
        <v>62.009934203343057</v>
      </c>
      <c r="BD292" s="23">
        <f ca="1"/>
        <v>62.009934203343057</v>
      </c>
      <c r="BE292" s="23">
        <f ca="1"/>
        <v>62.009934203343057</v>
      </c>
      <c r="BF292" s="23">
        <f ca="1"/>
        <v>62.009934203343057</v>
      </c>
      <c r="BG292" s="23">
        <f ca="1"/>
        <v>62.009934203343057</v>
      </c>
      <c r="BH292" s="23">
        <f ca="1"/>
        <v>62.009934203343057</v>
      </c>
      <c r="BI292" s="23">
        <f ca="1"/>
        <v>62.009934203343057</v>
      </c>
      <c r="BJ292" s="23">
        <f ca="1"/>
        <v>62.009934203343057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720.21414919083895</v>
      </c>
      <c r="D293" s="23">
        <f ca="1"/>
        <v>1002.0732393667303</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21.060496534214156</v>
      </c>
      <c r="AH293" s="23">
        <f ca="1"/>
        <v>391.64546358461041</v>
      </c>
      <c r="AI293" s="23">
        <f ca="1"/>
        <v>489.64366129089706</v>
      </c>
      <c r="AJ293" s="23" t="str">
        <f ca="1"/>
        <v/>
      </c>
      <c r="AK293" s="23" t="str">
        <f ca="1"/>
        <v/>
      </c>
      <c r="AL293" s="23" t="str">
        <f ca="1"/>
        <v/>
      </c>
      <c r="AM293" s="23" t="str">
        <f ca="1"/>
        <v/>
      </c>
      <c r="AN293" s="23" t="str">
        <f ca="1"/>
        <v/>
      </c>
      <c r="AO293" s="23">
        <f ca="1"/>
        <v>0.54160435159471687</v>
      </c>
      <c r="AP293" s="23">
        <f ca="1"/>
        <v>5.4363513920707573</v>
      </c>
      <c r="AQ293" s="23">
        <f ca="1"/>
        <v>14.324523591888626</v>
      </c>
      <c r="AR293" s="23">
        <f ca="1"/>
        <v>26.804356663716991</v>
      </c>
      <c r="AS293" s="23">
        <f ca="1"/>
        <v>28.423000038683423</v>
      </c>
      <c r="AT293" s="23">
        <f ca="1"/>
        <v>47.982418021617939</v>
      </c>
      <c r="AU293" s="23">
        <f ca="1"/>
        <v>32.640706478723033</v>
      </c>
      <c r="AV293" s="23">
        <f ca="1"/>
        <v>32.640706478723033</v>
      </c>
      <c r="AW293" s="23">
        <f ca="1"/>
        <v>32.640706478723033</v>
      </c>
      <c r="AX293" s="23">
        <f ca="1"/>
        <v>32.640706478723033</v>
      </c>
      <c r="AY293" s="23">
        <f ca="1"/>
        <v>32.640706478723033</v>
      </c>
      <c r="AZ293" s="23">
        <f ca="1"/>
        <v>32.640706478723033</v>
      </c>
      <c r="BA293" s="23">
        <f ca="1"/>
        <v>32.640706478723033</v>
      </c>
      <c r="BB293" s="23">
        <f ca="1"/>
        <v>32.640706478723033</v>
      </c>
      <c r="BC293" s="23">
        <f ca="1"/>
        <v>32.640706478723033</v>
      </c>
      <c r="BD293" s="23">
        <f ca="1"/>
        <v>32.640706478723033</v>
      </c>
      <c r="BE293" s="23">
        <f ca="1"/>
        <v>32.640706478723033</v>
      </c>
      <c r="BF293" s="23">
        <f ca="1"/>
        <v>32.640706478723033</v>
      </c>
      <c r="BG293" s="23">
        <f ca="1"/>
        <v>32.640706478723033</v>
      </c>
      <c r="BH293" s="23">
        <f ca="1"/>
        <v>32.640706478723033</v>
      </c>
      <c r="BI293" s="23">
        <f ca="1"/>
        <v>32.640706478723033</v>
      </c>
      <c r="BJ293" s="23">
        <f ca="1"/>
        <v>32.640706478723033</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1159.8257345026707</v>
      </c>
      <c r="D294" s="23">
        <f ca="1"/>
        <v>1867.7211214524152</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375.38925359362969</v>
      </c>
      <c r="AI294" s="23">
        <f ca="1"/>
        <v>498.68614725950573</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f ca="1"/>
        <v>6.3209479439210195E-2</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f ca="1"/>
        <v>595.10385508687534</v>
      </c>
      <c r="D295" s="23">
        <f ca="1"/>
        <v>1629.6345900906797</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374.38211841947577</v>
      </c>
      <c r="AI295" s="23">
        <f ca="1"/>
        <v>567.31892424849002</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f ca="1"/>
        <v>438.61065533314826</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f ca="1"/>
        <v>239.84730268403231</v>
      </c>
      <c r="AI296" s="23">
        <f ca="1"/>
        <v>609.6210985137476</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f ca="1"/>
        <v>218.91406874400437</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114.50875177443388</v>
      </c>
      <c r="C308" s="31">
        <f t="shared" ca="1" si="36"/>
        <v>3629.651276766203</v>
      </c>
      <c r="D308" s="31">
        <f t="shared" ca="1" si="36"/>
        <v>6389.8148474084128</v>
      </c>
      <c r="E308" s="31">
        <f t="shared" ca="1" si="36"/>
        <v>16.259383099008247</v>
      </c>
      <c r="F308" s="31">
        <f t="shared" ca="1" si="36"/>
        <v>16.19443648448825</v>
      </c>
      <c r="G308" s="31">
        <f t="shared" ca="1" si="36"/>
        <v>21.108729043507221</v>
      </c>
      <c r="H308" s="31">
        <f t="shared" ca="1" si="36"/>
        <v>27.646516770423684</v>
      </c>
      <c r="I308" s="31">
        <f t="shared" ca="1" si="36"/>
        <v>44.71376580957434</v>
      </c>
      <c r="J308" s="31">
        <f t="shared" ca="1" si="36"/>
        <v>60.661184236899814</v>
      </c>
      <c r="K308" s="31">
        <f t="shared" ca="1" si="36"/>
        <v>70.681870867329593</v>
      </c>
      <c r="L308" s="31">
        <f t="shared" ca="1" si="36"/>
        <v>82.695346642850396</v>
      </c>
      <c r="M308" s="31">
        <f t="shared" ca="1" si="36"/>
        <v>94.665493361422691</v>
      </c>
      <c r="N308" s="31">
        <f t="shared" ca="1" si="36"/>
        <v>118.95127915711591</v>
      </c>
      <c r="O308" s="31">
        <f t="shared" ca="1" si="36"/>
        <v>158.60378081434706</v>
      </c>
      <c r="P308" s="31">
        <f t="shared" ca="1" si="36"/>
        <v>155.37569305203795</v>
      </c>
      <c r="Q308" s="31">
        <f t="shared" ca="1" si="36"/>
        <v>155.37569305203795</v>
      </c>
      <c r="R308" s="31">
        <f t="shared" ca="1" si="36"/>
        <v>155.37569305203795</v>
      </c>
      <c r="S308" s="31">
        <f t="shared" ca="1" si="36"/>
        <v>155.37569305203795</v>
      </c>
      <c r="T308" s="31">
        <f t="shared" ca="1" si="36"/>
        <v>155.37569305203795</v>
      </c>
      <c r="U308" s="31">
        <f t="shared" ca="1" si="36"/>
        <v>155.37569305203795</v>
      </c>
      <c r="V308" s="31">
        <f t="shared" ca="1" si="36"/>
        <v>155.37569305203795</v>
      </c>
      <c r="W308" s="31">
        <f t="shared" ca="1" si="36"/>
        <v>155.37569305203795</v>
      </c>
      <c r="X308" s="31">
        <f t="shared" ca="1" si="36"/>
        <v>155.37569305203795</v>
      </c>
      <c r="Y308" s="31">
        <f t="shared" ca="1" si="36"/>
        <v>155.37569305203795</v>
      </c>
      <c r="Z308" s="31">
        <f t="shared" ca="1" si="36"/>
        <v>155.37569305203795</v>
      </c>
      <c r="AA308" s="31">
        <f t="shared" ca="1" si="36"/>
        <v>155.37569305203795</v>
      </c>
      <c r="AB308" s="31">
        <f t="shared" ca="1" si="36"/>
        <v>155.37569305203795</v>
      </c>
      <c r="AC308" s="31">
        <f t="shared" ca="1" si="36"/>
        <v>155.37569305203795</v>
      </c>
      <c r="AD308" s="31">
        <f t="shared" ca="1" si="36"/>
        <v>155.37569305203795</v>
      </c>
      <c r="AE308" s="31">
        <f t="shared" ca="1" si="36"/>
        <v>155.37569305203795</v>
      </c>
      <c r="AF308" s="4" t="s">
        <v>859</v>
      </c>
      <c r="AG308" s="31">
        <f t="shared" ref="AG308:BJ308" ca="1" si="37">PowerFactor*SUM(AG284:AG307)</f>
        <v>463.1998282777962</v>
      </c>
      <c r="AH308" s="31">
        <f t="shared" ca="1" si="37"/>
        <v>2592.9116267696022</v>
      </c>
      <c r="AI308" s="31">
        <f t="shared" ca="1" si="37"/>
        <v>3797.0519190072105</v>
      </c>
      <c r="AJ308" s="31">
        <f t="shared" ca="1" si="37"/>
        <v>206.15415197301058</v>
      </c>
      <c r="AK308" s="31">
        <f t="shared" ca="1" si="37"/>
        <v>206.72537353121967</v>
      </c>
      <c r="AL308" s="31">
        <f t="shared" ca="1" si="37"/>
        <v>223.24485760575183</v>
      </c>
      <c r="AM308" s="31">
        <f t="shared" ca="1" si="37"/>
        <v>270.5422673888072</v>
      </c>
      <c r="AN308" s="31">
        <f t="shared" ca="1" si="37"/>
        <v>304.8729430995873</v>
      </c>
      <c r="AO308" s="31">
        <f t="shared" ca="1" si="37"/>
        <v>340.82974125139316</v>
      </c>
      <c r="AP308" s="31">
        <f t="shared" ca="1" si="37"/>
        <v>387.41597265437275</v>
      </c>
      <c r="AQ308" s="31">
        <f t="shared" ca="1" si="37"/>
        <v>434.8693986947888</v>
      </c>
      <c r="AR308" s="31">
        <f t="shared" ca="1" si="37"/>
        <v>484.84425303962735</v>
      </c>
      <c r="AS308" s="31">
        <f t="shared" ca="1" si="37"/>
        <v>490.64300337263353</v>
      </c>
      <c r="AT308" s="31">
        <f t="shared" ca="1" si="37"/>
        <v>554.04686996432179</v>
      </c>
      <c r="AU308" s="31">
        <f t="shared" ca="1" si="37"/>
        <v>505.25252671404075</v>
      </c>
      <c r="AV308" s="31">
        <f t="shared" ca="1" si="37"/>
        <v>505.25252671404075</v>
      </c>
      <c r="AW308" s="31">
        <f t="shared" ca="1" si="37"/>
        <v>505.25252671404075</v>
      </c>
      <c r="AX308" s="31">
        <f t="shared" ca="1" si="37"/>
        <v>505.25252671404075</v>
      </c>
      <c r="AY308" s="31">
        <f t="shared" ca="1" si="37"/>
        <v>505.25252671404075</v>
      </c>
      <c r="AZ308" s="31">
        <f t="shared" ca="1" si="37"/>
        <v>505.25252671404075</v>
      </c>
      <c r="BA308" s="31">
        <f t="shared" ca="1" si="37"/>
        <v>505.25252671404075</v>
      </c>
      <c r="BB308" s="31">
        <f t="shared" ca="1" si="37"/>
        <v>505.25252671404075</v>
      </c>
      <c r="BC308" s="31">
        <f t="shared" ca="1" si="37"/>
        <v>505.25252671404075</v>
      </c>
      <c r="BD308" s="31">
        <f t="shared" ca="1" si="37"/>
        <v>505.25252671404075</v>
      </c>
      <c r="BE308" s="31">
        <f t="shared" ca="1" si="37"/>
        <v>505.25252671404075</v>
      </c>
      <c r="BF308" s="31">
        <f t="shared" ca="1" si="37"/>
        <v>505.25252671404075</v>
      </c>
      <c r="BG308" s="31">
        <f t="shared" ca="1" si="37"/>
        <v>505.25252671404075</v>
      </c>
      <c r="BH308" s="31">
        <f t="shared" ca="1" si="37"/>
        <v>505.25252671404075</v>
      </c>
      <c r="BI308" s="31">
        <f t="shared" ca="1" si="37"/>
        <v>505.25252671404075</v>
      </c>
      <c r="BJ308" s="31">
        <f t="shared" ca="1" si="37"/>
        <v>505.25252671404075</v>
      </c>
    </row>
    <row r="309" spans="1:62">
      <c r="A309" s="4" t="s">
        <v>910</v>
      </c>
      <c r="B309" s="31">
        <f t="shared" ref="B309:AE309" ca="1" si="38">B308*Probability_Weighting_for_50__POE_MDs</f>
        <v>80.15612624210371</v>
      </c>
      <c r="C309" s="31">
        <f t="shared" ca="1" si="38"/>
        <v>2540.7558937363419</v>
      </c>
      <c r="D309" s="31">
        <f t="shared" ca="1" si="38"/>
        <v>4472.870393185889</v>
      </c>
      <c r="E309" s="31">
        <f t="shared" ca="1" si="38"/>
        <v>11.381568169305773</v>
      </c>
      <c r="F309" s="31">
        <f t="shared" ca="1" si="38"/>
        <v>11.336105539141775</v>
      </c>
      <c r="G309" s="31">
        <f t="shared" ca="1" si="38"/>
        <v>14.776110330455055</v>
      </c>
      <c r="H309" s="31">
        <f t="shared" ca="1" si="38"/>
        <v>19.352561739296579</v>
      </c>
      <c r="I309" s="31">
        <f t="shared" ca="1" si="38"/>
        <v>31.299636066702035</v>
      </c>
      <c r="J309" s="31">
        <f t="shared" ca="1" si="38"/>
        <v>42.462828965829864</v>
      </c>
      <c r="K309" s="31">
        <f t="shared" ca="1" si="38"/>
        <v>49.477309607130714</v>
      </c>
      <c r="L309" s="31">
        <f t="shared" ca="1" si="38"/>
        <v>57.88674264999527</v>
      </c>
      <c r="M309" s="31">
        <f t="shared" ca="1" si="38"/>
        <v>66.265845352995882</v>
      </c>
      <c r="N309" s="31">
        <f t="shared" ca="1" si="38"/>
        <v>83.265895409981127</v>
      </c>
      <c r="O309" s="31">
        <f t="shared" ca="1" si="38"/>
        <v>111.02264657004294</v>
      </c>
      <c r="P309" s="31">
        <f t="shared" ca="1" si="38"/>
        <v>108.76298513642655</v>
      </c>
      <c r="Q309" s="31">
        <f t="shared" ca="1" si="38"/>
        <v>108.76298513642655</v>
      </c>
      <c r="R309" s="31">
        <f t="shared" ca="1" si="38"/>
        <v>108.76298513642655</v>
      </c>
      <c r="S309" s="31">
        <f t="shared" ca="1" si="38"/>
        <v>108.76298513642655</v>
      </c>
      <c r="T309" s="31">
        <f t="shared" ca="1" si="38"/>
        <v>108.76298513642655</v>
      </c>
      <c r="U309" s="31">
        <f t="shared" ca="1" si="38"/>
        <v>108.76298513642655</v>
      </c>
      <c r="V309" s="31">
        <f t="shared" ca="1" si="38"/>
        <v>108.76298513642655</v>
      </c>
      <c r="W309" s="31">
        <f t="shared" ca="1" si="38"/>
        <v>108.76298513642655</v>
      </c>
      <c r="X309" s="31">
        <f t="shared" ca="1" si="38"/>
        <v>108.76298513642655</v>
      </c>
      <c r="Y309" s="31">
        <f t="shared" ca="1" si="38"/>
        <v>108.76298513642655</v>
      </c>
      <c r="Z309" s="31">
        <f t="shared" ca="1" si="38"/>
        <v>108.76298513642655</v>
      </c>
      <c r="AA309" s="31">
        <f t="shared" ca="1" si="38"/>
        <v>108.76298513642655</v>
      </c>
      <c r="AB309" s="31">
        <f t="shared" ca="1" si="38"/>
        <v>108.76298513642655</v>
      </c>
      <c r="AC309" s="31">
        <f t="shared" ca="1" si="38"/>
        <v>108.76298513642655</v>
      </c>
      <c r="AD309" s="31">
        <f t="shared" ca="1" si="38"/>
        <v>108.76298513642655</v>
      </c>
      <c r="AE309" s="31">
        <f t="shared" ca="1" si="38"/>
        <v>108.76298513642655</v>
      </c>
      <c r="AF309" s="31" t="s">
        <v>911</v>
      </c>
      <c r="AG309" s="31">
        <f t="shared" ref="AG309:BJ309" ca="1" si="39">AG308*Probability_Weighting_for_10__POE_MDs</f>
        <v>138.95994848333885</v>
      </c>
      <c r="AH309" s="31">
        <f t="shared" ca="1" si="39"/>
        <v>777.87348803088059</v>
      </c>
      <c r="AI309" s="31">
        <f t="shared" ca="1" si="39"/>
        <v>1139.1155757021631</v>
      </c>
      <c r="AJ309" s="31">
        <f t="shared" ca="1" si="39"/>
        <v>61.84624559190317</v>
      </c>
      <c r="AK309" s="31">
        <f t="shared" ca="1" si="39"/>
        <v>62.017612059365902</v>
      </c>
      <c r="AL309" s="31">
        <f t="shared" ca="1" si="39"/>
        <v>66.973457281725544</v>
      </c>
      <c r="AM309" s="31">
        <f t="shared" ca="1" si="39"/>
        <v>81.162680216642158</v>
      </c>
      <c r="AN309" s="31">
        <f t="shared" ca="1" si="39"/>
        <v>91.461882929876182</v>
      </c>
      <c r="AO309" s="31">
        <f t="shared" ca="1" si="39"/>
        <v>102.24892237541795</v>
      </c>
      <c r="AP309" s="31">
        <f t="shared" ca="1" si="39"/>
        <v>116.22479179631182</v>
      </c>
      <c r="AQ309" s="31">
        <f t="shared" ca="1" si="39"/>
        <v>130.46081960843662</v>
      </c>
      <c r="AR309" s="31">
        <f t="shared" ca="1" si="39"/>
        <v>145.4532759118882</v>
      </c>
      <c r="AS309" s="31">
        <f t="shared" ca="1" si="39"/>
        <v>147.19290101179004</v>
      </c>
      <c r="AT309" s="31">
        <f t="shared" ca="1" si="39"/>
        <v>166.21406098929654</v>
      </c>
      <c r="AU309" s="31">
        <f t="shared" ca="1" si="39"/>
        <v>151.57575801421223</v>
      </c>
      <c r="AV309" s="31">
        <f t="shared" ca="1" si="39"/>
        <v>151.57575801421223</v>
      </c>
      <c r="AW309" s="31">
        <f t="shared" ca="1" si="39"/>
        <v>151.57575801421223</v>
      </c>
      <c r="AX309" s="31">
        <f t="shared" ca="1" si="39"/>
        <v>151.57575801421223</v>
      </c>
      <c r="AY309" s="31">
        <f t="shared" ca="1" si="39"/>
        <v>151.57575801421223</v>
      </c>
      <c r="AZ309" s="31">
        <f t="shared" ca="1" si="39"/>
        <v>151.57575801421223</v>
      </c>
      <c r="BA309" s="31">
        <f t="shared" ca="1" si="39"/>
        <v>151.57575801421223</v>
      </c>
      <c r="BB309" s="31">
        <f t="shared" ca="1" si="39"/>
        <v>151.57575801421223</v>
      </c>
      <c r="BC309" s="31">
        <f t="shared" ca="1" si="39"/>
        <v>151.57575801421223</v>
      </c>
      <c r="BD309" s="31">
        <f t="shared" ca="1" si="39"/>
        <v>151.57575801421223</v>
      </c>
      <c r="BE309" s="31">
        <f t="shared" ca="1" si="39"/>
        <v>151.57575801421223</v>
      </c>
      <c r="BF309" s="31">
        <f t="shared" ca="1" si="39"/>
        <v>151.57575801421223</v>
      </c>
      <c r="BG309" s="31">
        <f t="shared" ca="1" si="39"/>
        <v>151.57575801421223</v>
      </c>
      <c r="BH309" s="31">
        <f t="shared" ca="1" si="39"/>
        <v>151.57575801421223</v>
      </c>
      <c r="BI309" s="31">
        <f t="shared" ca="1" si="39"/>
        <v>151.57575801421223</v>
      </c>
      <c r="BJ309" s="31">
        <f t="shared" ca="1" si="39"/>
        <v>151.57575801421223</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14.111908271945479</v>
      </c>
      <c r="D317" s="23">
        <f ca="1"/>
        <v>20.610750031427504</v>
      </c>
      <c r="E317" s="23">
        <f ca="1"/>
        <v>21.914025978639508</v>
      </c>
      <c r="F317" s="23">
        <f ca="1"/>
        <v>22.884824362699778</v>
      </c>
      <c r="G317" s="23">
        <f ca="1"/>
        <v>24.478962921501363</v>
      </c>
      <c r="H317" s="23">
        <f ca="1"/>
        <v>28.077068977454232</v>
      </c>
      <c r="I317" s="23">
        <f ca="1"/>
        <v>30.483477522191265</v>
      </c>
      <c r="J317" s="23">
        <f ca="1"/>
        <v>33.578986779882847</v>
      </c>
      <c r="K317" s="23">
        <f ca="1"/>
        <v>35.085570158516461</v>
      </c>
      <c r="L317" s="23">
        <f ca="1"/>
        <v>36.401089638120538</v>
      </c>
      <c r="M317" s="23">
        <f ca="1"/>
        <v>33.503875796456164</v>
      </c>
      <c r="N317" s="23">
        <f ca="1"/>
        <v>36.687958872392912</v>
      </c>
      <c r="O317" s="23">
        <f ca="1"/>
        <v>41.537092924262502</v>
      </c>
      <c r="P317" s="23">
        <f ca="1"/>
        <v>37.852655514961882</v>
      </c>
      <c r="Q317" s="23">
        <f ca="1"/>
        <v>37.852655514961882</v>
      </c>
      <c r="R317" s="23">
        <f ca="1"/>
        <v>37.852655514961882</v>
      </c>
      <c r="S317" s="23">
        <f ca="1"/>
        <v>37.852655514961882</v>
      </c>
      <c r="T317" s="23">
        <f ca="1"/>
        <v>37.852655514961882</v>
      </c>
      <c r="U317" s="23">
        <f ca="1"/>
        <v>37.852655514961882</v>
      </c>
      <c r="V317" s="23">
        <f ca="1"/>
        <v>37.852655514961882</v>
      </c>
      <c r="W317" s="23">
        <f ca="1"/>
        <v>37.852655514961882</v>
      </c>
      <c r="X317" s="23">
        <f ca="1"/>
        <v>37.852655514961882</v>
      </c>
      <c r="Y317" s="23">
        <f ca="1"/>
        <v>37.852655514961882</v>
      </c>
      <c r="Z317" s="23">
        <f ca="1"/>
        <v>37.852655514961882</v>
      </c>
      <c r="AA317" s="23">
        <f ca="1"/>
        <v>37.852655514961882</v>
      </c>
      <c r="AB317" s="23">
        <f ca="1"/>
        <v>37.852655514961882</v>
      </c>
      <c r="AC317" s="23">
        <f ca="1"/>
        <v>37.852655514961882</v>
      </c>
      <c r="AD317" s="23">
        <f ca="1"/>
        <v>37.852655514961882</v>
      </c>
      <c r="AE317" s="23">
        <f ca="1"/>
        <v>37.852655514961882</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18.905184952303276</v>
      </c>
      <c r="AI317" s="23">
        <f ca="1"/>
        <v>25.691298070457176</v>
      </c>
      <c r="AJ317" s="23">
        <f ca="1"/>
        <v>26.923251519786866</v>
      </c>
      <c r="AK317" s="23">
        <f ca="1"/>
        <v>27.666885517245717</v>
      </c>
      <c r="AL317" s="23">
        <f ca="1"/>
        <v>29.224496311845897</v>
      </c>
      <c r="AM317" s="23">
        <f ca="1"/>
        <v>32.88250326021786</v>
      </c>
      <c r="AN317" s="23">
        <f ca="1"/>
        <v>34.848615270272404</v>
      </c>
      <c r="AO317" s="23">
        <f ca="1"/>
        <v>38.742614405112057</v>
      </c>
      <c r="AP317" s="23">
        <f ca="1"/>
        <v>50.868955053603891</v>
      </c>
      <c r="AQ317" s="23">
        <f ca="1"/>
        <v>40.554612605779951</v>
      </c>
      <c r="AR317" s="23">
        <f ca="1"/>
        <v>38.407519641608268</v>
      </c>
      <c r="AS317" s="23">
        <f ca="1"/>
        <v>41.065533606501965</v>
      </c>
      <c r="AT317" s="23">
        <f ca="1"/>
        <v>46.734723934712669</v>
      </c>
      <c r="AU317" s="23">
        <f ca="1"/>
        <v>42.908231105338523</v>
      </c>
      <c r="AV317" s="23">
        <f ca="1"/>
        <v>42.908231105338523</v>
      </c>
      <c r="AW317" s="23">
        <f ca="1"/>
        <v>42.908231105338523</v>
      </c>
      <c r="AX317" s="23">
        <f ca="1"/>
        <v>42.908231105338523</v>
      </c>
      <c r="AY317" s="23">
        <f ca="1"/>
        <v>42.908231105338523</v>
      </c>
      <c r="AZ317" s="23">
        <f ca="1"/>
        <v>42.908231105338523</v>
      </c>
      <c r="BA317" s="23">
        <f ca="1"/>
        <v>42.908231105338523</v>
      </c>
      <c r="BB317" s="23">
        <f ca="1"/>
        <v>42.908231105338523</v>
      </c>
      <c r="BC317" s="23">
        <f ca="1"/>
        <v>42.908231105338523</v>
      </c>
      <c r="BD317" s="23">
        <f ca="1"/>
        <v>42.908231105338523</v>
      </c>
      <c r="BE317" s="23">
        <f ca="1"/>
        <v>42.908231105338523</v>
      </c>
      <c r="BF317" s="23">
        <f ca="1"/>
        <v>42.908231105338523</v>
      </c>
      <c r="BG317" s="23">
        <f ca="1"/>
        <v>42.908231105338523</v>
      </c>
      <c r="BH317" s="23">
        <f ca="1"/>
        <v>42.908231105338523</v>
      </c>
      <c r="BI317" s="23">
        <f ca="1"/>
        <v>42.908231105338523</v>
      </c>
      <c r="BJ317" s="23">
        <f ca="1"/>
        <v>42.908231105338523</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15.88414943056069</v>
      </c>
      <c r="D318" s="23">
        <f ca="1"/>
        <v>23.604381550869981</v>
      </c>
      <c r="E318" s="23">
        <f ca="1"/>
        <v>25.152594786653495</v>
      </c>
      <c r="F318" s="23">
        <f ca="1"/>
        <v>26.305844726311005</v>
      </c>
      <c r="G318" s="23">
        <f ca="1"/>
        <v>28.199585205208979</v>
      </c>
      <c r="H318" s="23">
        <f ca="1"/>
        <v>32.473918228461514</v>
      </c>
      <c r="I318" s="23">
        <f ca="1"/>
        <v>35.332586469546122</v>
      </c>
      <c r="J318" s="23">
        <f ca="1"/>
        <v>39.00986480380886</v>
      </c>
      <c r="K318" s="23">
        <f ca="1"/>
        <v>40.799595008376684</v>
      </c>
      <c r="L318" s="23">
        <f ca="1"/>
        <v>42.362352822338487</v>
      </c>
      <c r="M318" s="23">
        <f ca="1"/>
        <v>38.920637484803514</v>
      </c>
      <c r="N318" s="23">
        <f ca="1"/>
        <v>42.703136174006801</v>
      </c>
      <c r="O318" s="23">
        <f ca="1"/>
        <v>48.463615017534281</v>
      </c>
      <c r="P318" s="23">
        <f ca="1"/>
        <v>44.086725552415352</v>
      </c>
      <c r="Q318" s="23">
        <f ca="1"/>
        <v>44.086725552415352</v>
      </c>
      <c r="R318" s="23">
        <f ca="1"/>
        <v>44.086725552415352</v>
      </c>
      <c r="S318" s="23">
        <f ca="1"/>
        <v>44.086725552415352</v>
      </c>
      <c r="T318" s="23">
        <f ca="1"/>
        <v>44.086725552415352</v>
      </c>
      <c r="U318" s="23">
        <f ca="1"/>
        <v>44.086725552415352</v>
      </c>
      <c r="V318" s="23">
        <f ca="1"/>
        <v>44.086725552415352</v>
      </c>
      <c r="W318" s="23">
        <f ca="1"/>
        <v>44.086725552415352</v>
      </c>
      <c r="X318" s="23">
        <f ca="1"/>
        <v>44.086725552415352</v>
      </c>
      <c r="Y318" s="23">
        <f ca="1"/>
        <v>44.086725552415352</v>
      </c>
      <c r="Z318" s="23">
        <f ca="1"/>
        <v>44.086725552415352</v>
      </c>
      <c r="AA318" s="23">
        <f ca="1"/>
        <v>44.086725552415352</v>
      </c>
      <c r="AB318" s="23">
        <f ca="1"/>
        <v>44.086725552415352</v>
      </c>
      <c r="AC318" s="23">
        <f ca="1"/>
        <v>44.086725552415352</v>
      </c>
      <c r="AD318" s="23">
        <f ca="1"/>
        <v>44.086725552415352</v>
      </c>
      <c r="AE318" s="23">
        <f ca="1"/>
        <v>44.086725552415352</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21.57827308501588</v>
      </c>
      <c r="AI318" s="23">
        <f ca="1"/>
        <v>29.639766256531352</v>
      </c>
      <c r="AJ318" s="23">
        <f ca="1"/>
        <v>31.103252665684817</v>
      </c>
      <c r="AK318" s="30">
        <f ca="1"/>
        <v>31.986645012414822</v>
      </c>
      <c r="AL318" s="23">
        <f ca="1"/>
        <v>33.836992710120796</v>
      </c>
      <c r="AM318" s="23">
        <f ca="1"/>
        <v>38.182484381453072</v>
      </c>
      <c r="AN318" s="23">
        <f ca="1"/>
        <v>40.518106889879689</v>
      </c>
      <c r="AO318" s="23">
        <f ca="1"/>
        <v>45.143943048051014</v>
      </c>
      <c r="AP318" s="23">
        <f ca="1"/>
        <v>59.549304501837284</v>
      </c>
      <c r="AQ318" s="23">
        <f ca="1"/>
        <v>47.296487644221315</v>
      </c>
      <c r="AR318" s="23">
        <f ca="1"/>
        <v>44.74587067572795</v>
      </c>
      <c r="AS318" s="23">
        <f ca="1"/>
        <v>47.903430983772473</v>
      </c>
      <c r="AT318" s="23">
        <f ca="1"/>
        <v>54.638087232963485</v>
      </c>
      <c r="AU318" s="23">
        <f ca="1"/>
        <v>50.092444494953206</v>
      </c>
      <c r="AV318" s="23">
        <f ca="1"/>
        <v>50.092444494953206</v>
      </c>
      <c r="AW318" s="23">
        <f ca="1"/>
        <v>50.092444494953206</v>
      </c>
      <c r="AX318" s="23">
        <f ca="1"/>
        <v>50.092444494953206</v>
      </c>
      <c r="AY318" s="23">
        <f ca="1"/>
        <v>50.092444494953206</v>
      </c>
      <c r="AZ318" s="23">
        <f ca="1"/>
        <v>50.092444494953206</v>
      </c>
      <c r="BA318" s="23">
        <f ca="1"/>
        <v>50.092444494953206</v>
      </c>
      <c r="BB318" s="23">
        <f ca="1"/>
        <v>50.092444494953206</v>
      </c>
      <c r="BC318" s="23">
        <f ca="1"/>
        <v>50.092444494953206</v>
      </c>
      <c r="BD318" s="23">
        <f ca="1"/>
        <v>50.092444494953206</v>
      </c>
      <c r="BE318" s="23">
        <f ca="1"/>
        <v>50.092444494953206</v>
      </c>
      <c r="BF318" s="23">
        <f ca="1"/>
        <v>50.092444494953206</v>
      </c>
      <c r="BG318" s="23">
        <f ca="1"/>
        <v>50.092444494953206</v>
      </c>
      <c r="BH318" s="23">
        <f ca="1"/>
        <v>50.092444494953206</v>
      </c>
      <c r="BI318" s="23">
        <f ca="1"/>
        <v>50.092444494953206</v>
      </c>
      <c r="BJ318" s="23">
        <f ca="1"/>
        <v>50.092444494953206</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29.668017869573607</v>
      </c>
      <c r="D319" s="23">
        <f ca="1"/>
        <v>44.951726128053942</v>
      </c>
      <c r="E319" s="23">
        <f ca="1"/>
        <v>48.016716797879191</v>
      </c>
      <c r="F319" s="23">
        <f ca="1"/>
        <v>50.299800434764634</v>
      </c>
      <c r="G319" s="23">
        <f ca="1"/>
        <v>54.048829809232672</v>
      </c>
      <c r="H319" s="23">
        <f ca="1"/>
        <v>62.51070736795598</v>
      </c>
      <c r="I319" s="23">
        <f ca="1"/>
        <v>68.169999824925497</v>
      </c>
      <c r="J319" s="23">
        <f ca="1"/>
        <v>75.449890943516749</v>
      </c>
      <c r="K319" s="23">
        <f ca="1"/>
        <v>78.993011653067171</v>
      </c>
      <c r="L319" s="23">
        <f ca="1"/>
        <v>82.086796157864711</v>
      </c>
      <c r="M319" s="23">
        <f ca="1"/>
        <v>75.273248027719347</v>
      </c>
      <c r="N319" s="23">
        <f ca="1"/>
        <v>82.761443402284158</v>
      </c>
      <c r="O319" s="23">
        <f ca="1"/>
        <v>94.165437051907091</v>
      </c>
      <c r="P319" s="23">
        <f ca="1"/>
        <v>85.500528973752949</v>
      </c>
      <c r="Q319" s="23">
        <f ca="1"/>
        <v>85.500528973752949</v>
      </c>
      <c r="R319" s="23">
        <f ca="1"/>
        <v>85.500528973752949</v>
      </c>
      <c r="S319" s="23">
        <f ca="1"/>
        <v>85.500528973752949</v>
      </c>
      <c r="T319" s="23">
        <f ca="1"/>
        <v>85.500528973752949</v>
      </c>
      <c r="U319" s="23">
        <f ca="1"/>
        <v>85.500528973752949</v>
      </c>
      <c r="V319" s="23">
        <f ca="1"/>
        <v>85.500528973752949</v>
      </c>
      <c r="W319" s="23">
        <f ca="1"/>
        <v>85.500528973752949</v>
      </c>
      <c r="X319" s="23">
        <f ca="1"/>
        <v>85.500528973752949</v>
      </c>
      <c r="Y319" s="23">
        <f ca="1"/>
        <v>85.500528973752949</v>
      </c>
      <c r="Z319" s="23">
        <f ca="1"/>
        <v>85.500528973752949</v>
      </c>
      <c r="AA319" s="23">
        <f ca="1"/>
        <v>85.500528973752949</v>
      </c>
      <c r="AB319" s="23">
        <f ca="1"/>
        <v>85.500528973752949</v>
      </c>
      <c r="AC319" s="23">
        <f ca="1"/>
        <v>85.500528973752949</v>
      </c>
      <c r="AD319" s="23">
        <f ca="1"/>
        <v>85.500528973752949</v>
      </c>
      <c r="AE319" s="23">
        <f ca="1"/>
        <v>85.500528973752949</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40.940648454535676</v>
      </c>
      <c r="AI319" s="23">
        <f ca="1"/>
        <v>56.899949657028273</v>
      </c>
      <c r="AJ319" s="23">
        <f ca="1"/>
        <v>59.797207015250834</v>
      </c>
      <c r="AK319" s="30">
        <f ca="1"/>
        <v>61.546054808269652</v>
      </c>
      <c r="AL319" s="23">
        <f ca="1"/>
        <v>65.20917969205297</v>
      </c>
      <c r="AM319" s="23">
        <f ca="1"/>
        <v>73.811929701289529</v>
      </c>
      <c r="AN319" s="23">
        <f ca="1"/>
        <v>78.435750910865082</v>
      </c>
      <c r="AO319" s="23">
        <f ca="1"/>
        <v>87.593497619935178</v>
      </c>
      <c r="AP319" s="23">
        <f ca="1"/>
        <v>116.11172587869991</v>
      </c>
      <c r="AQ319" s="23">
        <f ca="1"/>
        <v>91.854880323013433</v>
      </c>
      <c r="AR319" s="23">
        <f ca="1"/>
        <v>86.805435563051944</v>
      </c>
      <c r="AS319" s="23">
        <f ca="1"/>
        <v>93.056443279485322</v>
      </c>
      <c r="AT319" s="23">
        <f ca="1"/>
        <v>106.38901148854366</v>
      </c>
      <c r="AU319" s="23">
        <f ca="1"/>
        <v>97.390023327000478</v>
      </c>
      <c r="AV319" s="23">
        <f ca="1"/>
        <v>97.390023327000478</v>
      </c>
      <c r="AW319" s="23">
        <f ca="1"/>
        <v>97.390023327000478</v>
      </c>
      <c r="AX319" s="23">
        <f ca="1"/>
        <v>97.390023327000478</v>
      </c>
      <c r="AY319" s="23">
        <f ca="1"/>
        <v>97.390023327000478</v>
      </c>
      <c r="AZ319" s="23">
        <f ca="1"/>
        <v>97.390023327000478</v>
      </c>
      <c r="BA319" s="23">
        <f ca="1"/>
        <v>97.390023327000478</v>
      </c>
      <c r="BB319" s="23">
        <f ca="1"/>
        <v>97.390023327000478</v>
      </c>
      <c r="BC319" s="23">
        <f ca="1"/>
        <v>97.390023327000478</v>
      </c>
      <c r="BD319" s="23">
        <f ca="1"/>
        <v>97.390023327000478</v>
      </c>
      <c r="BE319" s="23">
        <f ca="1"/>
        <v>97.390023327000478</v>
      </c>
      <c r="BF319" s="23">
        <f ca="1"/>
        <v>97.390023327000478</v>
      </c>
      <c r="BG319" s="23">
        <f ca="1"/>
        <v>97.390023327000478</v>
      </c>
      <c r="BH319" s="23">
        <f ca="1"/>
        <v>97.390023327000478</v>
      </c>
      <c r="BI319" s="23">
        <f ca="1"/>
        <v>97.390023327000478</v>
      </c>
      <c r="BJ319" s="23">
        <f ca="1"/>
        <v>97.390023327000478</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79.552789146755998</v>
      </c>
      <c r="D320" s="23">
        <f ca="1"/>
        <v>124.69851200257501</v>
      </c>
      <c r="E320" s="23">
        <f ca="1"/>
        <v>133.75202290421265</v>
      </c>
      <c r="F320" s="23">
        <f ca="1"/>
        <v>140.49590072393573</v>
      </c>
      <c r="G320" s="23">
        <f ca="1"/>
        <v>151.56995672236451</v>
      </c>
      <c r="H320" s="23">
        <f ca="1"/>
        <v>176.56504120351656</v>
      </c>
      <c r="I320" s="23">
        <f ca="1"/>
        <v>193.28172046102645</v>
      </c>
      <c r="J320" s="23">
        <f ca="1"/>
        <v>214.78539884209596</v>
      </c>
      <c r="K320" s="23">
        <f ca="1"/>
        <v>225.25123232261436</v>
      </c>
      <c r="L320" s="23">
        <f ca="1"/>
        <v>234.38979578293933</v>
      </c>
      <c r="M320" s="23">
        <f ca="1"/>
        <v>214.26362284466367</v>
      </c>
      <c r="N320" s="23">
        <f ca="1"/>
        <v>236.38259995107069</v>
      </c>
      <c r="O320" s="23">
        <f ca="1"/>
        <v>270.06824273149539</v>
      </c>
      <c r="P320" s="23">
        <f ca="1"/>
        <v>244.47343733140917</v>
      </c>
      <c r="Q320" s="23">
        <f ca="1"/>
        <v>244.47343733140917</v>
      </c>
      <c r="R320" s="23">
        <f ca="1"/>
        <v>244.47343733140917</v>
      </c>
      <c r="S320" s="23">
        <f ca="1"/>
        <v>244.47343733140917</v>
      </c>
      <c r="T320" s="23">
        <f ca="1"/>
        <v>244.47343733140917</v>
      </c>
      <c r="U320" s="23">
        <f ca="1"/>
        <v>244.47343733140917</v>
      </c>
      <c r="V320" s="23">
        <f ca="1"/>
        <v>244.47343733140917</v>
      </c>
      <c r="W320" s="23">
        <f ca="1"/>
        <v>244.47343733140917</v>
      </c>
      <c r="X320" s="23">
        <f ca="1"/>
        <v>244.47343733140917</v>
      </c>
      <c r="Y320" s="23">
        <f ca="1"/>
        <v>244.47343733140917</v>
      </c>
      <c r="Z320" s="23">
        <f ca="1"/>
        <v>244.47343733140917</v>
      </c>
      <c r="AA320" s="23">
        <f ca="1"/>
        <v>244.47343733140917</v>
      </c>
      <c r="AB320" s="23">
        <f ca="1"/>
        <v>244.47343733140917</v>
      </c>
      <c r="AC320" s="23">
        <f ca="1"/>
        <v>244.47343733140917</v>
      </c>
      <c r="AD320" s="23">
        <f ca="1"/>
        <v>244.47343733140917</v>
      </c>
      <c r="AE320" s="23">
        <f ca="1"/>
        <v>244.47343733140917</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112.85040564387478</v>
      </c>
      <c r="AI320" s="23">
        <f ca="1"/>
        <v>159.9917261189299</v>
      </c>
      <c r="AJ320" s="23">
        <f ca="1"/>
        <v>168.54977862321817</v>
      </c>
      <c r="AK320" s="30">
        <f ca="1"/>
        <v>173.71560595028905</v>
      </c>
      <c r="AL320" s="23">
        <f ca="1"/>
        <v>184.53591329931075</v>
      </c>
      <c r="AM320" s="23">
        <f ca="1"/>
        <v>209.94711332659418</v>
      </c>
      <c r="AN320" s="23">
        <f ca="1"/>
        <v>223.60516982257118</v>
      </c>
      <c r="AO320" s="23">
        <f ca="1"/>
        <v>250.65574471705528</v>
      </c>
      <c r="AP320" s="23">
        <f ca="1"/>
        <v>334.89420357371421</v>
      </c>
      <c r="AQ320" s="23">
        <f ca="1"/>
        <v>263.24321362460955</v>
      </c>
      <c r="AR320" s="23">
        <f ca="1"/>
        <v>248.32793064133858</v>
      </c>
      <c r="AS320" s="23">
        <f ca="1"/>
        <v>266.79244574218785</v>
      </c>
      <c r="AT320" s="23">
        <f ca="1"/>
        <v>306.17480106740646</v>
      </c>
      <c r="AU320" s="23">
        <f ca="1"/>
        <v>279.59317449792508</v>
      </c>
      <c r="AV320" s="23">
        <f ca="1"/>
        <v>279.59317449792508</v>
      </c>
      <c r="AW320" s="23">
        <f ca="1"/>
        <v>279.59317449792508</v>
      </c>
      <c r="AX320" s="23">
        <f ca="1"/>
        <v>279.59317449792508</v>
      </c>
      <c r="AY320" s="23">
        <f ca="1"/>
        <v>279.59317449792508</v>
      </c>
      <c r="AZ320" s="23">
        <f ca="1"/>
        <v>279.59317449792508</v>
      </c>
      <c r="BA320" s="23">
        <f ca="1"/>
        <v>279.59317449792508</v>
      </c>
      <c r="BB320" s="23">
        <f ca="1"/>
        <v>279.59317449792508</v>
      </c>
      <c r="BC320" s="23">
        <f ca="1"/>
        <v>279.59317449792508</v>
      </c>
      <c r="BD320" s="23">
        <f ca="1"/>
        <v>279.59317449792508</v>
      </c>
      <c r="BE320" s="23">
        <f ca="1"/>
        <v>279.59317449792508</v>
      </c>
      <c r="BF320" s="23">
        <f ca="1"/>
        <v>279.59317449792508</v>
      </c>
      <c r="BG320" s="23">
        <f ca="1"/>
        <v>279.59317449792508</v>
      </c>
      <c r="BH320" s="23">
        <f ca="1"/>
        <v>279.59317449792508</v>
      </c>
      <c r="BI320" s="23">
        <f ca="1"/>
        <v>279.59317449792508</v>
      </c>
      <c r="BJ320" s="23">
        <f ca="1"/>
        <v>279.59317449792508</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329.02685498649578</v>
      </c>
      <c r="D321" s="23">
        <f ca="1"/>
        <v>577.94229162354043</v>
      </c>
      <c r="E321" s="23">
        <f ca="1"/>
        <v>627.85972513936861</v>
      </c>
      <c r="F321" s="23">
        <f ca="1"/>
        <v>665.04276676402878</v>
      </c>
      <c r="G321" s="23">
        <f ca="1"/>
        <v>726.10067679008716</v>
      </c>
      <c r="H321" s="23">
        <f ca="1"/>
        <v>863.91356301356757</v>
      </c>
      <c r="I321" s="23">
        <f ca="1"/>
        <v>956.08263802857061</v>
      </c>
      <c r="J321" s="23">
        <f ca="1"/>
        <v>1074.6453091950291</v>
      </c>
      <c r="K321" s="23">
        <f ca="1"/>
        <v>1132.3497238279213</v>
      </c>
      <c r="L321" s="23">
        <f ca="1"/>
        <v>1182.7361030919515</v>
      </c>
      <c r="M321" s="23">
        <f ca="1"/>
        <v>1071.7684452971484</v>
      </c>
      <c r="N321" s="23">
        <f ca="1"/>
        <v>1193.7236272307669</v>
      </c>
      <c r="O321" s="23">
        <f ca="1"/>
        <v>1379.4527716697107</v>
      </c>
      <c r="P321" s="23">
        <f ca="1"/>
        <v>1238.3332644652426</v>
      </c>
      <c r="Q321" s="23">
        <f ca="1"/>
        <v>1238.3332644652426</v>
      </c>
      <c r="R321" s="23">
        <f ca="1"/>
        <v>1238.3332644652426</v>
      </c>
      <c r="S321" s="23">
        <f ca="1"/>
        <v>1238.3332644652426</v>
      </c>
      <c r="T321" s="23">
        <f ca="1"/>
        <v>1238.3332644652426</v>
      </c>
      <c r="U321" s="23">
        <f ca="1"/>
        <v>1238.3332644652426</v>
      </c>
      <c r="V321" s="23">
        <f ca="1"/>
        <v>1238.3332644652426</v>
      </c>
      <c r="W321" s="23">
        <f ca="1"/>
        <v>1238.3332644652426</v>
      </c>
      <c r="X321" s="23">
        <f ca="1"/>
        <v>1238.3332644652426</v>
      </c>
      <c r="Y321" s="23">
        <f ca="1"/>
        <v>1238.3332644652426</v>
      </c>
      <c r="Z321" s="23">
        <f ca="1"/>
        <v>1238.3332644652426</v>
      </c>
      <c r="AA321" s="23">
        <f ca="1"/>
        <v>1238.3332644652426</v>
      </c>
      <c r="AB321" s="23">
        <f ca="1"/>
        <v>1238.3332644652426</v>
      </c>
      <c r="AC321" s="23">
        <f ca="1"/>
        <v>1238.3332644652426</v>
      </c>
      <c r="AD321" s="23">
        <f ca="1"/>
        <v>1238.3332644652426</v>
      </c>
      <c r="AE321" s="23">
        <f ca="1"/>
        <v>1238.3332644652426</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512.61657788944569</v>
      </c>
      <c r="AI321" s="23">
        <f ca="1"/>
        <v>772.53494063602307</v>
      </c>
      <c r="AJ321" s="23">
        <f ca="1"/>
        <v>819.72061496160461</v>
      </c>
      <c r="AK321" s="30">
        <f ca="1"/>
        <v>848.20291812055666</v>
      </c>
      <c r="AL321" s="23">
        <f ca="1"/>
        <v>907.86175971072032</v>
      </c>
      <c r="AM321" s="23">
        <f ca="1"/>
        <v>1047.9689404167038</v>
      </c>
      <c r="AN321" s="23">
        <f ca="1"/>
        <v>1123.2739943897486</v>
      </c>
      <c r="AO321" s="23">
        <f ca="1"/>
        <v>1272.4200316045617</v>
      </c>
      <c r="AP321" s="23">
        <f ca="1"/>
        <v>1736.8771593573472</v>
      </c>
      <c r="AQ321" s="23">
        <f ca="1"/>
        <v>1341.8222943457204</v>
      </c>
      <c r="AR321" s="23">
        <f ca="1"/>
        <v>1259.5853969943819</v>
      </c>
      <c r="AS321" s="23">
        <f ca="1"/>
        <v>1361.3913389060376</v>
      </c>
      <c r="AT321" s="23">
        <f ca="1"/>
        <v>1578.5298749945891</v>
      </c>
      <c r="AU321" s="23">
        <f ca="1"/>
        <v>1431.9694310474058</v>
      </c>
      <c r="AV321" s="23">
        <f ca="1"/>
        <v>1431.9694310474058</v>
      </c>
      <c r="AW321" s="23">
        <f ca="1"/>
        <v>1431.9694310474058</v>
      </c>
      <c r="AX321" s="23">
        <f ca="1"/>
        <v>1431.9694310474058</v>
      </c>
      <c r="AY321" s="23">
        <f ca="1"/>
        <v>1431.9694310474058</v>
      </c>
      <c r="AZ321" s="23">
        <f ca="1"/>
        <v>1431.9694310474058</v>
      </c>
      <c r="BA321" s="23">
        <f ca="1"/>
        <v>1431.9694310474058</v>
      </c>
      <c r="BB321" s="23">
        <f ca="1"/>
        <v>1431.9694310474058</v>
      </c>
      <c r="BC321" s="23">
        <f ca="1"/>
        <v>1431.9694310474058</v>
      </c>
      <c r="BD321" s="23">
        <f ca="1"/>
        <v>1431.9694310474058</v>
      </c>
      <c r="BE321" s="23">
        <f ca="1"/>
        <v>1431.9694310474058</v>
      </c>
      <c r="BF321" s="23">
        <f ca="1"/>
        <v>1431.9694310474058</v>
      </c>
      <c r="BG321" s="23">
        <f ca="1"/>
        <v>1431.9694310474058</v>
      </c>
      <c r="BH321" s="23">
        <f ca="1"/>
        <v>1431.9694310474058</v>
      </c>
      <c r="BI321" s="23">
        <f ca="1"/>
        <v>1431.9694310474058</v>
      </c>
      <c r="BJ321" s="23">
        <f ca="1"/>
        <v>1431.9694310474058</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384.15755263159735</v>
      </c>
      <c r="D322" s="23">
        <f ca="1"/>
        <v>992.2401333429475</v>
      </c>
      <c r="E322" s="23">
        <f ca="1"/>
        <v>1114.1848475996737</v>
      </c>
      <c r="F322" s="23">
        <f ca="1"/>
        <v>1205.0203546911434</v>
      </c>
      <c r="G322" s="23">
        <f ca="1"/>
        <v>1354.180455017206</v>
      </c>
      <c r="H322" s="23">
        <f ca="1"/>
        <v>1690.8474638706941</v>
      </c>
      <c r="I322" s="23">
        <f ca="1"/>
        <v>1916.0099116244887</v>
      </c>
      <c r="J322" s="23">
        <f ca="1"/>
        <v>2205.65002407785</v>
      </c>
      <c r="K322" s="23">
        <f ca="1"/>
        <v>2346.6177753851812</v>
      </c>
      <c r="L322" s="23">
        <f ca="1"/>
        <v>2469.7080905119569</v>
      </c>
      <c r="M322" s="23">
        <f ca="1"/>
        <v>2198.6220516587296</v>
      </c>
      <c r="N322" s="23">
        <f ca="1"/>
        <v>2496.5498248946287</v>
      </c>
      <c r="O322" s="23">
        <f ca="1"/>
        <v>2950.2728200997281</v>
      </c>
      <c r="P322" s="23">
        <f ca="1"/>
        <v>2605.5279730586249</v>
      </c>
      <c r="Q322" s="23">
        <f ca="1"/>
        <v>2605.5279730586249</v>
      </c>
      <c r="R322" s="23">
        <f ca="1"/>
        <v>2605.5279730586249</v>
      </c>
      <c r="S322" s="23">
        <f ca="1"/>
        <v>2605.5279730586249</v>
      </c>
      <c r="T322" s="23">
        <f ca="1"/>
        <v>2605.5279730586249</v>
      </c>
      <c r="U322" s="23">
        <f ca="1"/>
        <v>2605.5279730586249</v>
      </c>
      <c r="V322" s="23">
        <f ca="1"/>
        <v>2605.5279730586249</v>
      </c>
      <c r="W322" s="23">
        <f ca="1"/>
        <v>2605.5279730586249</v>
      </c>
      <c r="X322" s="23">
        <f ca="1"/>
        <v>2605.5279730586249</v>
      </c>
      <c r="Y322" s="23">
        <f ca="1"/>
        <v>2605.5279730586249</v>
      </c>
      <c r="Z322" s="23">
        <f ca="1"/>
        <v>2605.5279730586249</v>
      </c>
      <c r="AA322" s="23">
        <f ca="1"/>
        <v>2605.5279730586249</v>
      </c>
      <c r="AB322" s="23">
        <f ca="1"/>
        <v>2605.5279730586249</v>
      </c>
      <c r="AC322" s="23">
        <f ca="1"/>
        <v>2605.5279730586249</v>
      </c>
      <c r="AD322" s="23">
        <f ca="1"/>
        <v>2605.5279730586249</v>
      </c>
      <c r="AE322" s="23">
        <f ca="1"/>
        <v>2605.5279730586249</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832.6540942811688</v>
      </c>
      <c r="AI322" s="23">
        <f ca="1"/>
        <v>1467.6160352863417</v>
      </c>
      <c r="AJ322" s="23">
        <f ca="1"/>
        <v>1582.8872575301584</v>
      </c>
      <c r="AK322" s="30">
        <f ca="1"/>
        <v>1652.4674838250537</v>
      </c>
      <c r="AL322" s="23">
        <f ca="1"/>
        <v>1798.2097601841306</v>
      </c>
      <c r="AM322" s="23">
        <f ca="1"/>
        <v>2140.4815661071834</v>
      </c>
      <c r="AN322" s="23">
        <f ca="1"/>
        <v>2324.446418505258</v>
      </c>
      <c r="AO322" s="23">
        <f ca="1"/>
        <v>2688.7995033832285</v>
      </c>
      <c r="AP322" s="23">
        <f ca="1"/>
        <v>3823.4349952170201</v>
      </c>
      <c r="AQ322" s="23">
        <f ca="1"/>
        <v>2858.3442596467344</v>
      </c>
      <c r="AR322" s="23">
        <f ca="1"/>
        <v>2657.4454104362931</v>
      </c>
      <c r="AS322" s="23">
        <f ca="1"/>
        <v>2906.1500336841409</v>
      </c>
      <c r="AT322" s="23">
        <f ca="1"/>
        <v>3436.6039226855801</v>
      </c>
      <c r="AU322" s="23">
        <f ca="1"/>
        <v>3078.5672569421199</v>
      </c>
      <c r="AV322" s="23">
        <f ca="1"/>
        <v>3078.5672569421199</v>
      </c>
      <c r="AW322" s="23">
        <f ca="1"/>
        <v>3078.5672569421199</v>
      </c>
      <c r="AX322" s="23">
        <f ca="1"/>
        <v>3078.5672569421199</v>
      </c>
      <c r="AY322" s="23">
        <f ca="1"/>
        <v>3078.5672569421199</v>
      </c>
      <c r="AZ322" s="23">
        <f ca="1"/>
        <v>3078.5672569421199</v>
      </c>
      <c r="BA322" s="23">
        <f ca="1"/>
        <v>3078.5672569421199</v>
      </c>
      <c r="BB322" s="23">
        <f ca="1"/>
        <v>3078.5672569421199</v>
      </c>
      <c r="BC322" s="23">
        <f ca="1"/>
        <v>3078.5672569421199</v>
      </c>
      <c r="BD322" s="23">
        <f ca="1"/>
        <v>3078.5672569421199</v>
      </c>
      <c r="BE322" s="23">
        <f ca="1"/>
        <v>3078.5672569421199</v>
      </c>
      <c r="BF322" s="23">
        <f ca="1"/>
        <v>3078.5672569421199</v>
      </c>
      <c r="BG322" s="23">
        <f ca="1"/>
        <v>3078.5672569421199</v>
      </c>
      <c r="BH322" s="23">
        <f ca="1"/>
        <v>3078.5672569421199</v>
      </c>
      <c r="BI322" s="23">
        <f ca="1"/>
        <v>3078.5672569421199</v>
      </c>
      <c r="BJ322" s="23">
        <f ca="1"/>
        <v>3078.5672569421199</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40.569212015507688</v>
      </c>
      <c r="D323" s="23">
        <f ca="1"/>
        <v>810.94520212200791</v>
      </c>
      <c r="E323" s="23">
        <f ca="1"/>
        <v>1000.4834392489657</v>
      </c>
      <c r="F323" s="23">
        <f ca="1"/>
        <v>1141.6687459479072</v>
      </c>
      <c r="G323" s="23">
        <f ca="1"/>
        <v>1373.5077611754389</v>
      </c>
      <c r="H323" s="23">
        <f ca="1"/>
        <v>1896.7880996947206</v>
      </c>
      <c r="I323" s="23">
        <f ca="1"/>
        <v>2246.7572941331023</v>
      </c>
      <c r="J323" s="23">
        <f ca="1"/>
        <v>2696.9438942680576</v>
      </c>
      <c r="K323" s="23">
        <f ca="1"/>
        <v>2916.0495704541781</v>
      </c>
      <c r="L323" s="23">
        <f ca="1"/>
        <v>3107.3684109527862</v>
      </c>
      <c r="M323" s="23">
        <f ca="1"/>
        <v>2686.0203416482013</v>
      </c>
      <c r="N323" s="23">
        <f ca="1"/>
        <v>3149.0884235612175</v>
      </c>
      <c r="O323" s="23">
        <f ca="1"/>
        <v>3854.3084667529988</v>
      </c>
      <c r="P323" s="23">
        <f ca="1"/>
        <v>3318.4727729712172</v>
      </c>
      <c r="Q323" s="23">
        <f ca="1"/>
        <v>3318.4727729712172</v>
      </c>
      <c r="R323" s="23">
        <f ca="1"/>
        <v>3318.4727729712172</v>
      </c>
      <c r="S323" s="23">
        <f ca="1"/>
        <v>3318.4727729712172</v>
      </c>
      <c r="T323" s="23">
        <f ca="1"/>
        <v>3318.4727729712172</v>
      </c>
      <c r="U323" s="23">
        <f ca="1"/>
        <v>3318.4727729712172</v>
      </c>
      <c r="V323" s="23">
        <f ca="1"/>
        <v>3318.4727729712172</v>
      </c>
      <c r="W323" s="23">
        <f ca="1"/>
        <v>3318.4727729712172</v>
      </c>
      <c r="X323" s="23">
        <f ca="1"/>
        <v>3318.4727729712172</v>
      </c>
      <c r="Y323" s="23">
        <f ca="1"/>
        <v>3318.4727729712172</v>
      </c>
      <c r="Z323" s="23">
        <f ca="1"/>
        <v>3318.4727729712172</v>
      </c>
      <c r="AA323" s="23">
        <f ca="1"/>
        <v>3318.4727729712172</v>
      </c>
      <c r="AB323" s="23">
        <f ca="1"/>
        <v>3318.4727729712172</v>
      </c>
      <c r="AC323" s="23">
        <f ca="1"/>
        <v>3318.4727729712172</v>
      </c>
      <c r="AD323" s="23">
        <f ca="1"/>
        <v>3318.4727729712172</v>
      </c>
      <c r="AE323" s="23">
        <f ca="1"/>
        <v>3318.4727729712172</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f ca="1"/>
        <v>562.90118727308027</v>
      </c>
      <c r="AI323" s="23">
        <f ca="1"/>
        <v>1549.8202815067555</v>
      </c>
      <c r="AJ323" s="23">
        <f ca="1"/>
        <v>1728.9859336527463</v>
      </c>
      <c r="AK323" s="30">
        <f ca="1"/>
        <v>1837.1342327505245</v>
      </c>
      <c r="AL323" s="23">
        <f ca="1"/>
        <v>2063.660936300907</v>
      </c>
      <c r="AM323" s="23">
        <f ca="1"/>
        <v>2595.6527910387849</v>
      </c>
      <c r="AN323" s="23">
        <f ca="1"/>
        <v>2881.5887090437654</v>
      </c>
      <c r="AO323" s="23">
        <f ca="1"/>
        <v>3447.9014173925098</v>
      </c>
      <c r="AP323" s="23">
        <f ca="1"/>
        <v>5211.4613405483806</v>
      </c>
      <c r="AQ323" s="23">
        <f ca="1"/>
        <v>3711.4242310886507</v>
      </c>
      <c r="AR323" s="23">
        <f ca="1"/>
        <v>3399.1678618620413</v>
      </c>
      <c r="AS323" s="23">
        <f ca="1"/>
        <v>3785.7285762238084</v>
      </c>
      <c r="AT323" s="23">
        <f ca="1"/>
        <v>4610.211175664781</v>
      </c>
      <c r="AU323" s="23">
        <f ca="1"/>
        <v>4053.7160551877855</v>
      </c>
      <c r="AV323" s="23">
        <f ca="1"/>
        <v>4053.7160551877855</v>
      </c>
      <c r="AW323" s="23">
        <f ca="1"/>
        <v>4053.7160551877855</v>
      </c>
      <c r="AX323" s="23">
        <f ca="1"/>
        <v>4053.7160551877855</v>
      </c>
      <c r="AY323" s="23">
        <f ca="1"/>
        <v>4053.7160551877855</v>
      </c>
      <c r="AZ323" s="23">
        <f ca="1"/>
        <v>4053.7160551877855</v>
      </c>
      <c r="BA323" s="23">
        <f ca="1"/>
        <v>4053.7160551877855</v>
      </c>
      <c r="BB323" s="23">
        <f ca="1"/>
        <v>4053.7160551877855</v>
      </c>
      <c r="BC323" s="23">
        <f ca="1"/>
        <v>4053.7160551877855</v>
      </c>
      <c r="BD323" s="23">
        <f ca="1"/>
        <v>4053.7160551877855</v>
      </c>
      <c r="BE323" s="23">
        <f ca="1"/>
        <v>4053.7160551877855</v>
      </c>
      <c r="BF323" s="23">
        <f ca="1"/>
        <v>4053.7160551877855</v>
      </c>
      <c r="BG323" s="23">
        <f ca="1"/>
        <v>4053.7160551877855</v>
      </c>
      <c r="BH323" s="23">
        <f ca="1"/>
        <v>4053.7160551877855</v>
      </c>
      <c r="BI323" s="23">
        <f ca="1"/>
        <v>4053.7160551877855</v>
      </c>
      <c r="BJ323" s="23">
        <f ca="1"/>
        <v>4053.7160551877855</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f ca="1"/>
        <v>113.10466989261127</v>
      </c>
      <c r="E324" s="23">
        <f ca="1"/>
        <v>238.15362368392812</v>
      </c>
      <c r="F324" s="23">
        <f ca="1"/>
        <v>359.61102950686018</v>
      </c>
      <c r="G324" s="23">
        <f ca="1"/>
        <v>604.43985992430419</v>
      </c>
      <c r="H324" s="23">
        <f ca="1"/>
        <v>1181.7641130226032</v>
      </c>
      <c r="I324" s="23">
        <f ca="1"/>
        <v>1567.8778056529745</v>
      </c>
      <c r="J324" s="23">
        <f ca="1"/>
        <v>2064.5592659448312</v>
      </c>
      <c r="K324" s="23">
        <f ca="1"/>
        <v>2306.2939758934049</v>
      </c>
      <c r="L324" s="23">
        <f ca="1"/>
        <v>2517.3720511886436</v>
      </c>
      <c r="M324" s="23">
        <f ca="1"/>
        <v>2052.5075388050664</v>
      </c>
      <c r="N324" s="23">
        <f ca="1"/>
        <v>2563.4008685269177</v>
      </c>
      <c r="O324" s="23">
        <f ca="1"/>
        <v>3341.4553925278078</v>
      </c>
      <c r="P324" s="23">
        <f ca="1"/>
        <v>2750.2790785632124</v>
      </c>
      <c r="Q324" s="23">
        <f ca="1"/>
        <v>2750.2790785632124</v>
      </c>
      <c r="R324" s="23">
        <f ca="1"/>
        <v>2750.2790785632124</v>
      </c>
      <c r="S324" s="23">
        <f ca="1"/>
        <v>2750.2790785632124</v>
      </c>
      <c r="T324" s="23">
        <f ca="1"/>
        <v>2750.2790785632124</v>
      </c>
      <c r="U324" s="23">
        <f ca="1"/>
        <v>2750.2790785632124</v>
      </c>
      <c r="V324" s="23">
        <f ca="1"/>
        <v>2750.2790785632124</v>
      </c>
      <c r="W324" s="23">
        <f ca="1"/>
        <v>2750.2790785632124</v>
      </c>
      <c r="X324" s="23">
        <f ca="1"/>
        <v>2750.2790785632124</v>
      </c>
      <c r="Y324" s="23">
        <f ca="1"/>
        <v>2750.2790785632124</v>
      </c>
      <c r="Z324" s="23">
        <f ca="1"/>
        <v>2750.2790785632124</v>
      </c>
      <c r="AA324" s="23">
        <f ca="1"/>
        <v>2750.2790785632124</v>
      </c>
      <c r="AB324" s="23">
        <f ca="1"/>
        <v>2750.2790785632124</v>
      </c>
      <c r="AC324" s="23">
        <f ca="1"/>
        <v>2750.2790785632124</v>
      </c>
      <c r="AD324" s="23">
        <f ca="1"/>
        <v>2750.2790785632124</v>
      </c>
      <c r="AE324" s="23">
        <f ca="1"/>
        <v>2750.2790785632124</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18.113141172632218</v>
      </c>
      <c r="AI324" s="23">
        <f ca="1"/>
        <v>798.96177603563319</v>
      </c>
      <c r="AJ324" s="23">
        <f ca="1"/>
        <v>996.63149280494144</v>
      </c>
      <c r="AK324" s="30">
        <f ca="1"/>
        <v>1115.9492492816162</v>
      </c>
      <c r="AL324" s="23">
        <f ca="1"/>
        <v>1365.8714235106504</v>
      </c>
      <c r="AM324" s="23">
        <f ca="1"/>
        <v>1952.8069102518662</v>
      </c>
      <c r="AN324" s="23">
        <f ca="1"/>
        <v>2268.2740282470127</v>
      </c>
      <c r="AO324" s="23">
        <f ca="1"/>
        <v>2893.0749949576398</v>
      </c>
      <c r="AP324" s="23">
        <f ca="1"/>
        <v>4838.773773381241</v>
      </c>
      <c r="AQ324" s="23">
        <f ca="1"/>
        <v>3183.8142037381367</v>
      </c>
      <c r="AR324" s="23">
        <f ca="1"/>
        <v>2839.3082824014887</v>
      </c>
      <c r="AS324" s="23">
        <f ca="1"/>
        <v>3265.7926336529699</v>
      </c>
      <c r="AT324" s="23">
        <f ca="1"/>
        <v>4175.427041591387</v>
      </c>
      <c r="AU324" s="23">
        <f ca="1"/>
        <v>3561.457614245151</v>
      </c>
      <c r="AV324" s="23">
        <f ca="1"/>
        <v>3561.457614245151</v>
      </c>
      <c r="AW324" s="23">
        <f ca="1"/>
        <v>3561.457614245151</v>
      </c>
      <c r="AX324" s="23">
        <f ca="1"/>
        <v>3561.457614245151</v>
      </c>
      <c r="AY324" s="23">
        <f ca="1"/>
        <v>3561.457614245151</v>
      </c>
      <c r="AZ324" s="23">
        <f ca="1"/>
        <v>3561.457614245151</v>
      </c>
      <c r="BA324" s="23">
        <f ca="1"/>
        <v>3561.457614245151</v>
      </c>
      <c r="BB324" s="23">
        <f ca="1"/>
        <v>3561.457614245151</v>
      </c>
      <c r="BC324" s="23">
        <f ca="1"/>
        <v>3561.457614245151</v>
      </c>
      <c r="BD324" s="23">
        <f ca="1"/>
        <v>3561.457614245151</v>
      </c>
      <c r="BE324" s="23">
        <f ca="1"/>
        <v>3561.457614245151</v>
      </c>
      <c r="BF324" s="23">
        <f ca="1"/>
        <v>3561.457614245151</v>
      </c>
      <c r="BG324" s="23">
        <f ca="1"/>
        <v>3561.457614245151</v>
      </c>
      <c r="BH324" s="23">
        <f ca="1"/>
        <v>3561.457614245151</v>
      </c>
      <c r="BI324" s="23">
        <f ca="1"/>
        <v>3561.457614245151</v>
      </c>
      <c r="BJ324" s="23">
        <f ca="1"/>
        <v>3561.457614245151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f ca="1"/>
        <v>5.7041857143243027</v>
      </c>
      <c r="H325" s="23">
        <f ca="1"/>
        <v>238.29559186875025</v>
      </c>
      <c r="I325" s="23">
        <f ca="1"/>
        <v>571.65410432504859</v>
      </c>
      <c r="J325" s="23">
        <f ca="1"/>
        <v>1104.520207949188</v>
      </c>
      <c r="K325" s="23">
        <f ca="1"/>
        <v>1364.2506399631375</v>
      </c>
      <c r="L325" s="23">
        <f ca="1"/>
        <v>1591.0422318564531</v>
      </c>
      <c r="M325" s="23">
        <f ca="1"/>
        <v>1091.5713008717078</v>
      </c>
      <c r="N325" s="23">
        <f ca="1"/>
        <v>1640.4976229126376</v>
      </c>
      <c r="O325" s="23">
        <f ca="1"/>
        <v>2476.4737129501432</v>
      </c>
      <c r="P325" s="23">
        <f ca="1"/>
        <v>1841.2878124433296</v>
      </c>
      <c r="Q325" s="23">
        <f ca="1"/>
        <v>1841.2878124433296</v>
      </c>
      <c r="R325" s="23">
        <f ca="1"/>
        <v>1841.2878124433296</v>
      </c>
      <c r="S325" s="23">
        <f ca="1"/>
        <v>1841.2878124433296</v>
      </c>
      <c r="T325" s="23">
        <f ca="1"/>
        <v>1841.2878124433296</v>
      </c>
      <c r="U325" s="23">
        <f ca="1"/>
        <v>1841.2878124433296</v>
      </c>
      <c r="V325" s="23">
        <f ca="1"/>
        <v>1841.2878124433296</v>
      </c>
      <c r="W325" s="23">
        <f ca="1"/>
        <v>1841.2878124433296</v>
      </c>
      <c r="X325" s="23">
        <f ca="1"/>
        <v>1841.2878124433296</v>
      </c>
      <c r="Y325" s="23">
        <f ca="1"/>
        <v>1841.2878124433296</v>
      </c>
      <c r="Z325" s="23">
        <f ca="1"/>
        <v>1841.2878124433296</v>
      </c>
      <c r="AA325" s="23">
        <f ca="1"/>
        <v>1841.2878124433296</v>
      </c>
      <c r="AB325" s="23">
        <f ca="1"/>
        <v>1841.2878124433296</v>
      </c>
      <c r="AC325" s="23">
        <f ca="1"/>
        <v>1841.2878124433296</v>
      </c>
      <c r="AD325" s="23">
        <f ca="1"/>
        <v>1841.2878124433296</v>
      </c>
      <c r="AE325" s="23">
        <f ca="1"/>
        <v>1841.2878124433296</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f ca="1"/>
        <v>46.752990929981848</v>
      </c>
      <c r="AJ325" s="23">
        <f ca="1"/>
        <v>127.76883180330842</v>
      </c>
      <c r="AK325" s="30">
        <f ca="1"/>
        <v>195.23915193099782</v>
      </c>
      <c r="AL325" s="23">
        <f ca="1"/>
        <v>380.2976507769767</v>
      </c>
      <c r="AM325" s="23">
        <f ca="1"/>
        <v>984.44854910927097</v>
      </c>
      <c r="AN325" s="23">
        <f ca="1"/>
        <v>1323.4003316667158</v>
      </c>
      <c r="AO325" s="23">
        <f ca="1"/>
        <v>1994.7140418120568</v>
      </c>
      <c r="AP325" s="23">
        <f ca="1"/>
        <v>4085.2586077806191</v>
      </c>
      <c r="AQ325" s="23">
        <f ca="1"/>
        <v>2307.0970682959942</v>
      </c>
      <c r="AR325" s="23">
        <f ca="1"/>
        <v>1936.9447149199848</v>
      </c>
      <c r="AS325" s="23">
        <f ca="1"/>
        <v>2395.1783083551236</v>
      </c>
      <c r="AT325" s="23">
        <f ca="1"/>
        <v>3372.5296279023319</v>
      </c>
      <c r="AU325" s="23">
        <f ca="1"/>
        <v>2712.8538012826452</v>
      </c>
      <c r="AV325" s="23">
        <f ca="1"/>
        <v>2712.8538012826452</v>
      </c>
      <c r="AW325" s="23">
        <f ca="1"/>
        <v>2712.8538012826452</v>
      </c>
      <c r="AX325" s="23">
        <f ca="1"/>
        <v>2712.8538012826452</v>
      </c>
      <c r="AY325" s="23">
        <f ca="1"/>
        <v>2712.8538012826452</v>
      </c>
      <c r="AZ325" s="23">
        <f ca="1"/>
        <v>2712.8538012826452</v>
      </c>
      <c r="BA325" s="23">
        <f ca="1"/>
        <v>2712.8538012826452</v>
      </c>
      <c r="BB325" s="23">
        <f ca="1"/>
        <v>2712.8538012826452</v>
      </c>
      <c r="BC325" s="23">
        <f ca="1"/>
        <v>2712.8538012826452</v>
      </c>
      <c r="BD325" s="23">
        <f ca="1"/>
        <v>2712.8538012826452</v>
      </c>
      <c r="BE325" s="23">
        <f ca="1"/>
        <v>2712.8538012826452</v>
      </c>
      <c r="BF325" s="23">
        <f ca="1"/>
        <v>2712.8538012826452</v>
      </c>
      <c r="BG325" s="23">
        <f ca="1"/>
        <v>2712.8538012826452</v>
      </c>
      <c r="BH325" s="23">
        <f ca="1"/>
        <v>2712.8538012826452</v>
      </c>
      <c r="BI325" s="23">
        <f ca="1"/>
        <v>2712.8538012826452</v>
      </c>
      <c r="BJ325" s="23">
        <f ca="1"/>
        <v>2712.8538012826452</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f ca="1"/>
        <v>99.180681330966493</v>
      </c>
      <c r="K326" s="23">
        <f ca="1"/>
        <v>229.60741768027833</v>
      </c>
      <c r="L326" s="23">
        <f ca="1"/>
        <v>385.32418127624362</v>
      </c>
      <c r="M326" s="23">
        <f ca="1"/>
        <v>94.053259103631177</v>
      </c>
      <c r="N326" s="23">
        <f ca="1"/>
        <v>424.313124703261</v>
      </c>
      <c r="O326" s="23">
        <f ca="1"/>
        <v>1262.1913399088344</v>
      </c>
      <c r="P326" s="23">
        <f ca="1"/>
        <v>600.65606343447769</v>
      </c>
      <c r="Q326" s="23">
        <f ca="1"/>
        <v>600.65606343447769</v>
      </c>
      <c r="R326" s="23">
        <f ca="1"/>
        <v>600.65606343447769</v>
      </c>
      <c r="S326" s="23">
        <f ca="1"/>
        <v>600.65606343447769</v>
      </c>
      <c r="T326" s="23">
        <f ca="1"/>
        <v>600.65606343447769</v>
      </c>
      <c r="U326" s="23">
        <f ca="1"/>
        <v>600.65606343447769</v>
      </c>
      <c r="V326" s="23">
        <f ca="1"/>
        <v>600.65606343447769</v>
      </c>
      <c r="W326" s="23">
        <f ca="1"/>
        <v>600.65606343447769</v>
      </c>
      <c r="X326" s="23">
        <f ca="1"/>
        <v>600.65606343447769</v>
      </c>
      <c r="Y326" s="23">
        <f ca="1"/>
        <v>600.65606343447769</v>
      </c>
      <c r="Z326" s="23">
        <f ca="1"/>
        <v>600.65606343447769</v>
      </c>
      <c r="AA326" s="23">
        <f ca="1"/>
        <v>600.65606343447769</v>
      </c>
      <c r="AB326" s="23">
        <f ca="1"/>
        <v>600.65606343447769</v>
      </c>
      <c r="AC326" s="23">
        <f ca="1"/>
        <v>600.65606343447769</v>
      </c>
      <c r="AD326" s="23">
        <f ca="1"/>
        <v>600.65606343447769</v>
      </c>
      <c r="AE326" s="23">
        <f ca="1"/>
        <v>600.65606343447769</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f ca="1"/>
        <v>56.748723211278026</v>
      </c>
      <c r="AN326" s="23">
        <f ca="1"/>
        <v>205.65539144461857</v>
      </c>
      <c r="AO326" s="23">
        <f ca="1"/>
        <v>754.50901878908417</v>
      </c>
      <c r="AP326" s="23">
        <f ca="1"/>
        <v>2957.5421517783102</v>
      </c>
      <c r="AQ326" s="23">
        <f ca="1"/>
        <v>1083.7008326018288</v>
      </c>
      <c r="AR326" s="23">
        <f ca="1"/>
        <v>694.667605602511</v>
      </c>
      <c r="AS326" s="23">
        <f ca="1"/>
        <v>1176.521570989263</v>
      </c>
      <c r="AT326" s="23">
        <f ca="1"/>
        <v>2206.4624651388604</v>
      </c>
      <c r="AU326" s="23">
        <f ca="1"/>
        <v>1511.2906296597575</v>
      </c>
      <c r="AV326" s="23">
        <f ca="1"/>
        <v>1511.2906296597575</v>
      </c>
      <c r="AW326" s="23">
        <f ca="1"/>
        <v>1511.2906296597575</v>
      </c>
      <c r="AX326" s="23">
        <f ca="1"/>
        <v>1511.2906296597575</v>
      </c>
      <c r="AY326" s="23">
        <f ca="1"/>
        <v>1511.2906296597575</v>
      </c>
      <c r="AZ326" s="23">
        <f ca="1"/>
        <v>1511.2906296597575</v>
      </c>
      <c r="BA326" s="23">
        <f ca="1"/>
        <v>1511.2906296597575</v>
      </c>
      <c r="BB326" s="23">
        <f ca="1"/>
        <v>1511.2906296597575</v>
      </c>
      <c r="BC326" s="23">
        <f ca="1"/>
        <v>1511.2906296597575</v>
      </c>
      <c r="BD326" s="23">
        <f ca="1"/>
        <v>1511.2906296597575</v>
      </c>
      <c r="BE326" s="23">
        <f ca="1"/>
        <v>1511.2906296597575</v>
      </c>
      <c r="BF326" s="23">
        <f ca="1"/>
        <v>1511.2906296597575</v>
      </c>
      <c r="BG326" s="23">
        <f ca="1"/>
        <v>1511.2906296597575</v>
      </c>
      <c r="BH326" s="23">
        <f ca="1"/>
        <v>1511.2906296597575</v>
      </c>
      <c r="BI326" s="23">
        <f ca="1"/>
        <v>1511.2906296597575</v>
      </c>
      <c r="BJ326" s="23">
        <f ca="1"/>
        <v>1511.2906296597575</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f ca="1"/>
        <v>93.301652503892555</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f ca="1"/>
        <v>3.2958425915960241E-3</v>
      </c>
      <c r="AP327" s="23">
        <f ca="1"/>
        <v>1535.0616562747396</v>
      </c>
      <c r="AQ327" s="23">
        <f ca="1"/>
        <v>39.820459590304914</v>
      </c>
      <c r="AR327" s="23" t="str">
        <f ca="1"/>
        <v/>
      </c>
      <c r="AS327" s="23">
        <f ca="1"/>
        <v>64.8907517223074</v>
      </c>
      <c r="AT327" s="23">
        <f ca="1"/>
        <v>724.44928013027993</v>
      </c>
      <c r="AU327" s="23">
        <f ca="1"/>
        <v>204.07818353549752</v>
      </c>
      <c r="AV327" s="23">
        <f ca="1"/>
        <v>204.07818353549752</v>
      </c>
      <c r="AW327" s="23">
        <f ca="1"/>
        <v>204.07818353549752</v>
      </c>
      <c r="AX327" s="23">
        <f ca="1"/>
        <v>204.07818353549752</v>
      </c>
      <c r="AY327" s="23">
        <f ca="1"/>
        <v>204.07818353549752</v>
      </c>
      <c r="AZ327" s="23">
        <f ca="1"/>
        <v>204.07818353549752</v>
      </c>
      <c r="BA327" s="23">
        <f ca="1"/>
        <v>204.07818353549752</v>
      </c>
      <c r="BB327" s="23">
        <f ca="1"/>
        <v>204.07818353549752</v>
      </c>
      <c r="BC327" s="23">
        <f ca="1"/>
        <v>204.07818353549752</v>
      </c>
      <c r="BD327" s="23">
        <f ca="1"/>
        <v>204.07818353549752</v>
      </c>
      <c r="BE327" s="23">
        <f ca="1"/>
        <v>204.07818353549752</v>
      </c>
      <c r="BF327" s="23">
        <f ca="1"/>
        <v>204.07818353549752</v>
      </c>
      <c r="BG327" s="23">
        <f ca="1"/>
        <v>204.07818353549752</v>
      </c>
      <c r="BH327" s="23">
        <f ca="1"/>
        <v>204.07818353549752</v>
      </c>
      <c r="BI327" s="23">
        <f ca="1"/>
        <v>204.07818353549752</v>
      </c>
      <c r="BJ327" s="23">
        <f ca="1"/>
        <v>204.07818353549752</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f ca="1"/>
        <v>90.44053873175082</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892.97048435243664</v>
      </c>
      <c r="D340" s="31">
        <f t="shared" ca="1" si="40"/>
        <v>2708.0976666940333</v>
      </c>
      <c r="E340" s="31">
        <f t="shared" ca="1" si="40"/>
        <v>3209.5169961393212</v>
      </c>
      <c r="F340" s="31">
        <f t="shared" ca="1" si="40"/>
        <v>3611.329267157651</v>
      </c>
      <c r="G340" s="31">
        <f t="shared" ca="1" si="40"/>
        <v>4322.2302732796679</v>
      </c>
      <c r="H340" s="31">
        <f t="shared" ca="1" si="40"/>
        <v>6171.2355672477242</v>
      </c>
      <c r="I340" s="31">
        <f t="shared" ca="1" si="40"/>
        <v>7585.6495380418746</v>
      </c>
      <c r="J340" s="31">
        <f t="shared" ca="1" si="40"/>
        <v>9608.3235241352286</v>
      </c>
      <c r="K340" s="31">
        <f t="shared" ca="1" si="40"/>
        <v>10675.298512346673</v>
      </c>
      <c r="L340" s="31">
        <f t="shared" ca="1" si="40"/>
        <v>11648.791103279298</v>
      </c>
      <c r="M340" s="31">
        <f t="shared" ca="1" si="40"/>
        <v>9556.5043215381284</v>
      </c>
      <c r="N340" s="31">
        <f t="shared" ca="1" si="40"/>
        <v>11866.108630229184</v>
      </c>
      <c r="O340" s="31">
        <f t="shared" ca="1" si="40"/>
        <v>15811.690544138315</v>
      </c>
      <c r="P340" s="31">
        <f t="shared" ca="1" si="40"/>
        <v>12766.470312308642</v>
      </c>
      <c r="Q340" s="31">
        <f t="shared" ca="1" si="40"/>
        <v>12766.470312308642</v>
      </c>
      <c r="R340" s="31">
        <f t="shared" ca="1" si="40"/>
        <v>12766.470312308642</v>
      </c>
      <c r="S340" s="31">
        <f t="shared" ca="1" si="40"/>
        <v>12766.470312308642</v>
      </c>
      <c r="T340" s="31">
        <f t="shared" ca="1" si="40"/>
        <v>12766.470312308642</v>
      </c>
      <c r="U340" s="31">
        <f t="shared" ca="1" si="40"/>
        <v>12766.470312308642</v>
      </c>
      <c r="V340" s="31">
        <f t="shared" ca="1" si="40"/>
        <v>12766.470312308642</v>
      </c>
      <c r="W340" s="31">
        <f t="shared" ca="1" si="40"/>
        <v>12766.470312308642</v>
      </c>
      <c r="X340" s="31">
        <f t="shared" ca="1" si="40"/>
        <v>12766.470312308642</v>
      </c>
      <c r="Y340" s="31">
        <f t="shared" ca="1" si="40"/>
        <v>12766.470312308642</v>
      </c>
      <c r="Z340" s="31">
        <f t="shared" ca="1" si="40"/>
        <v>12766.470312308642</v>
      </c>
      <c r="AA340" s="31">
        <f t="shared" ca="1" si="40"/>
        <v>12766.470312308642</v>
      </c>
      <c r="AB340" s="31">
        <f t="shared" ca="1" si="40"/>
        <v>12766.470312308642</v>
      </c>
      <c r="AC340" s="31">
        <f t="shared" ca="1" si="40"/>
        <v>12766.470312308642</v>
      </c>
      <c r="AD340" s="31">
        <f t="shared" ca="1" si="40"/>
        <v>12766.470312308642</v>
      </c>
      <c r="AE340" s="31">
        <f t="shared" ca="1" si="40"/>
        <v>12766.470312308642</v>
      </c>
      <c r="AF340" s="4" t="s">
        <v>859</v>
      </c>
      <c r="AG340" s="31">
        <f t="shared" ref="AG340:BJ340" ca="1" si="41">PowerFactor*SUM(AG316:AG339)</f>
        <v>0</v>
      </c>
      <c r="AH340" s="31">
        <f t="shared" ca="1" si="41"/>
        <v>2120.5595127520569</v>
      </c>
      <c r="AI340" s="31">
        <f t="shared" ca="1" si="41"/>
        <v>4907.9087644976817</v>
      </c>
      <c r="AJ340" s="31">
        <f t="shared" ca="1" si="41"/>
        <v>5542.3676205767006</v>
      </c>
      <c r="AK340" s="31">
        <f t="shared" ca="1" si="41"/>
        <v>5943.9082271969683</v>
      </c>
      <c r="AL340" s="31">
        <f t="shared" ca="1" si="41"/>
        <v>6828.7081124967153</v>
      </c>
      <c r="AM340" s="31">
        <f t="shared" ca="1" si="41"/>
        <v>9132.9315108046412</v>
      </c>
      <c r="AN340" s="31">
        <f t="shared" ca="1" si="41"/>
        <v>10504.046516190709</v>
      </c>
      <c r="AO340" s="31">
        <f t="shared" ca="1" si="41"/>
        <v>13473.558103571824</v>
      </c>
      <c r="AP340" s="31">
        <f t="shared" ca="1" si="41"/>
        <v>24840.274412077259</v>
      </c>
      <c r="AQ340" s="31">
        <f t="shared" ca="1" si="41"/>
        <v>14968.972543504995</v>
      </c>
      <c r="AR340" s="31">
        <f t="shared" ca="1" si="41"/>
        <v>13205.406028738427</v>
      </c>
      <c r="AS340" s="31">
        <f t="shared" ca="1" si="41"/>
        <v>15404.471067145598</v>
      </c>
      <c r="AT340" s="31">
        <f t="shared" ca="1" si="41"/>
        <v>20618.15001183144</v>
      </c>
      <c r="AU340" s="31">
        <f t="shared" ca="1" si="41"/>
        <v>17023.916845325581</v>
      </c>
      <c r="AV340" s="31">
        <f t="shared" ca="1" si="41"/>
        <v>17023.916845325581</v>
      </c>
      <c r="AW340" s="31">
        <f t="shared" ca="1" si="41"/>
        <v>17023.916845325581</v>
      </c>
      <c r="AX340" s="31">
        <f t="shared" ca="1" si="41"/>
        <v>17023.916845325581</v>
      </c>
      <c r="AY340" s="31">
        <f t="shared" ca="1" si="41"/>
        <v>17023.916845325581</v>
      </c>
      <c r="AZ340" s="31">
        <f t="shared" ca="1" si="41"/>
        <v>17023.916845325581</v>
      </c>
      <c r="BA340" s="31">
        <f t="shared" ca="1" si="41"/>
        <v>17023.916845325581</v>
      </c>
      <c r="BB340" s="31">
        <f t="shared" ca="1" si="41"/>
        <v>17023.916845325581</v>
      </c>
      <c r="BC340" s="31">
        <f t="shared" ca="1" si="41"/>
        <v>17023.916845325581</v>
      </c>
      <c r="BD340" s="31">
        <f t="shared" ca="1" si="41"/>
        <v>17023.916845325581</v>
      </c>
      <c r="BE340" s="31">
        <f t="shared" ca="1" si="41"/>
        <v>17023.916845325581</v>
      </c>
      <c r="BF340" s="31">
        <f t="shared" ca="1" si="41"/>
        <v>17023.916845325581</v>
      </c>
      <c r="BG340" s="31">
        <f t="shared" ca="1" si="41"/>
        <v>17023.916845325581</v>
      </c>
      <c r="BH340" s="31">
        <f t="shared" ca="1" si="41"/>
        <v>17023.916845325581</v>
      </c>
      <c r="BI340" s="31">
        <f t="shared" ca="1" si="41"/>
        <v>17023.916845325581</v>
      </c>
      <c r="BJ340" s="31">
        <f t="shared" ca="1" si="41"/>
        <v>17023.916845325581</v>
      </c>
    </row>
    <row r="341" spans="1:62">
      <c r="A341" s="4" t="s">
        <v>912</v>
      </c>
      <c r="B341" s="31">
        <f t="shared" ref="B341:AD341" ca="1" si="42">B340*Probability_Weighting_for_50__POE_MDs</f>
        <v>0</v>
      </c>
      <c r="C341" s="31">
        <f t="shared" ca="1" si="42"/>
        <v>625.07933904670563</v>
      </c>
      <c r="D341" s="31">
        <f t="shared" ca="1" si="42"/>
        <v>1895.6683666858232</v>
      </c>
      <c r="E341" s="31">
        <f t="shared" ca="1" si="42"/>
        <v>2246.6618972975248</v>
      </c>
      <c r="F341" s="31">
        <f t="shared" ca="1" si="42"/>
        <v>2527.9304870103556</v>
      </c>
      <c r="G341" s="31">
        <f t="shared" ca="1" si="42"/>
        <v>3025.5611912957675</v>
      </c>
      <c r="H341" s="31">
        <f t="shared" ca="1" si="42"/>
        <v>4319.8648970734066</v>
      </c>
      <c r="I341" s="31">
        <f t="shared" ca="1" si="42"/>
        <v>5309.9546766293115</v>
      </c>
      <c r="J341" s="31">
        <f t="shared" ca="1" si="42"/>
        <v>6725.8264668946595</v>
      </c>
      <c r="K341" s="31">
        <f t="shared" ca="1" si="42"/>
        <v>7472.708958642671</v>
      </c>
      <c r="L341" s="31">
        <f t="shared" ca="1" si="42"/>
        <v>8154.1537722955081</v>
      </c>
      <c r="M341" s="31">
        <f t="shared" ca="1" si="42"/>
        <v>6689.5530250766897</v>
      </c>
      <c r="N341" s="31">
        <f t="shared" ca="1" si="42"/>
        <v>8306.2760411604286</v>
      </c>
      <c r="O341" s="31">
        <f t="shared" ca="1" si="42"/>
        <v>11068.18338089682</v>
      </c>
      <c r="P341" s="31">
        <f t="shared" ca="1" si="42"/>
        <v>8936.5292186160495</v>
      </c>
      <c r="Q341" s="31">
        <f t="shared" ca="1" si="42"/>
        <v>8936.5292186160495</v>
      </c>
      <c r="R341" s="31">
        <f t="shared" ca="1" si="42"/>
        <v>8936.5292186160495</v>
      </c>
      <c r="S341" s="31">
        <f t="shared" ca="1" si="42"/>
        <v>8936.5292186160495</v>
      </c>
      <c r="T341" s="31">
        <f t="shared" ca="1" si="42"/>
        <v>8936.5292186160495</v>
      </c>
      <c r="U341" s="31">
        <f t="shared" ca="1" si="42"/>
        <v>8936.5292186160495</v>
      </c>
      <c r="V341" s="31">
        <f t="shared" ca="1" si="42"/>
        <v>8936.5292186160495</v>
      </c>
      <c r="W341" s="31">
        <f t="shared" ca="1" si="42"/>
        <v>8936.5292186160495</v>
      </c>
      <c r="X341" s="31">
        <f t="shared" ca="1" si="42"/>
        <v>8936.5292186160495</v>
      </c>
      <c r="Y341" s="31">
        <f t="shared" ca="1" si="42"/>
        <v>8936.5292186160495</v>
      </c>
      <c r="Z341" s="31">
        <f t="shared" ca="1" si="42"/>
        <v>8936.5292186160495</v>
      </c>
      <c r="AA341" s="31">
        <f t="shared" ca="1" si="42"/>
        <v>8936.5292186160495</v>
      </c>
      <c r="AB341" s="31">
        <f t="shared" ca="1" si="42"/>
        <v>8936.5292186160495</v>
      </c>
      <c r="AC341" s="31">
        <f t="shared" ca="1" si="42"/>
        <v>8936.5292186160495</v>
      </c>
      <c r="AD341" s="31">
        <f t="shared" ca="1" si="42"/>
        <v>8936.5292186160495</v>
      </c>
      <c r="AE341" s="31">
        <f ca="1">AE340*Probability_Weighting_for_50__POE_MDs</f>
        <v>8936.5292186160495</v>
      </c>
      <c r="AF341" s="4" t="s">
        <v>913</v>
      </c>
      <c r="AG341" s="31">
        <f t="shared" ref="AG341:BJ341" ca="1" si="43">AG340*Probability_Weighting_for_10__POE_MDs</f>
        <v>0</v>
      </c>
      <c r="AH341" s="31">
        <f t="shared" ca="1" si="43"/>
        <v>636.16785382561704</v>
      </c>
      <c r="AI341" s="31">
        <f t="shared" ca="1" si="43"/>
        <v>1472.3726293493044</v>
      </c>
      <c r="AJ341" s="31">
        <f t="shared" ca="1" si="43"/>
        <v>1662.7102861730102</v>
      </c>
      <c r="AK341" s="31">
        <f t="shared" ca="1" si="43"/>
        <v>1783.1724681590904</v>
      </c>
      <c r="AL341" s="31">
        <f t="shared" ca="1" si="43"/>
        <v>2048.6124337490146</v>
      </c>
      <c r="AM341" s="31">
        <f t="shared" ca="1" si="43"/>
        <v>2739.8794532413922</v>
      </c>
      <c r="AN341" s="31">
        <f t="shared" ca="1" si="43"/>
        <v>3151.2139548572127</v>
      </c>
      <c r="AO341" s="31">
        <f t="shared" ca="1" si="43"/>
        <v>4042.0674310715472</v>
      </c>
      <c r="AP341" s="31">
        <f t="shared" ca="1" si="43"/>
        <v>7452.0823236231772</v>
      </c>
      <c r="AQ341" s="31">
        <f t="shared" ca="1" si="43"/>
        <v>4490.6917630514981</v>
      </c>
      <c r="AR341" s="31">
        <f t="shared" ca="1" si="43"/>
        <v>3961.6218086215281</v>
      </c>
      <c r="AS341" s="31">
        <f t="shared" ca="1" si="43"/>
        <v>4621.3413201436788</v>
      </c>
      <c r="AT341" s="31">
        <f t="shared" ca="1" si="43"/>
        <v>6185.4450035494319</v>
      </c>
      <c r="AU341" s="31">
        <f t="shared" ca="1" si="43"/>
        <v>5107.1750535976744</v>
      </c>
      <c r="AV341" s="31">
        <f t="shared" ca="1" si="43"/>
        <v>5107.1750535976744</v>
      </c>
      <c r="AW341" s="31">
        <f t="shared" ca="1" si="43"/>
        <v>5107.1750535976744</v>
      </c>
      <c r="AX341" s="31">
        <f t="shared" ca="1" si="43"/>
        <v>5107.1750535976744</v>
      </c>
      <c r="AY341" s="31">
        <f t="shared" ca="1" si="43"/>
        <v>5107.1750535976744</v>
      </c>
      <c r="AZ341" s="31">
        <f t="shared" ca="1" si="43"/>
        <v>5107.1750535976744</v>
      </c>
      <c r="BA341" s="31">
        <f t="shared" ca="1" si="43"/>
        <v>5107.1750535976744</v>
      </c>
      <c r="BB341" s="31">
        <f t="shared" ca="1" si="43"/>
        <v>5107.1750535976744</v>
      </c>
      <c r="BC341" s="31">
        <f t="shared" ca="1" si="43"/>
        <v>5107.1750535976744</v>
      </c>
      <c r="BD341" s="31">
        <f t="shared" ca="1" si="43"/>
        <v>5107.1750535976744</v>
      </c>
      <c r="BE341" s="31">
        <f t="shared" ca="1" si="43"/>
        <v>5107.1750535976744</v>
      </c>
      <c r="BF341" s="31">
        <f t="shared" ca="1" si="43"/>
        <v>5107.1750535976744</v>
      </c>
      <c r="BG341" s="31">
        <f t="shared" ca="1" si="43"/>
        <v>5107.1750535976744</v>
      </c>
      <c r="BH341" s="31">
        <f t="shared" ca="1" si="43"/>
        <v>5107.1750535976744</v>
      </c>
      <c r="BI341" s="31">
        <f t="shared" ca="1" si="43"/>
        <v>5107.1750535976744</v>
      </c>
      <c r="BJ341" s="31">
        <f t="shared" ca="1" si="43"/>
        <v>5107.1750535976744</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14.944521885927399</v>
      </c>
      <c r="AH347" s="4">
        <f ca="1"/>
        <v>39.412897879699685</v>
      </c>
      <c r="AI347" s="4">
        <f ca="1"/>
        <v>45.816605860611652</v>
      </c>
      <c r="AJ347" s="4">
        <f ca="1"/>
        <v>45.433277877618764</v>
      </c>
      <c r="AK347" s="4">
        <f ca="1"/>
        <v>45.461850309686497</v>
      </c>
      <c r="AL347" s="4">
        <f ca="1"/>
        <v>46.11920521331853</v>
      </c>
      <c r="AM347" s="4">
        <f ca="1"/>
        <v>47.85349589907787</v>
      </c>
      <c r="AN347" s="4">
        <f ca="1"/>
        <v>49.014426063590349</v>
      </c>
      <c r="AO347" s="4">
        <f ca="1"/>
        <v>50.151020741896183</v>
      </c>
      <c r="AP347" s="4">
        <f ca="1"/>
        <v>51.480311654907617</v>
      </c>
      <c r="AQ347" s="4">
        <f ca="1"/>
        <v>52.712001079707569</v>
      </c>
      <c r="AR347" s="4">
        <f ca="1"/>
        <v>53.907855282766306</v>
      </c>
      <c r="AS347" s="4">
        <f ca="1"/>
        <v>54.044381079082903</v>
      </c>
      <c r="AT347" s="4">
        <f ca="1"/>
        <v>55.440120807381057</v>
      </c>
      <c r="AU347" s="4">
        <f ca="1"/>
        <v>54.382032410235375</v>
      </c>
      <c r="AV347" s="4">
        <f ca="1"/>
        <v>54.382032410235375</v>
      </c>
      <c r="AW347" s="4">
        <f ca="1"/>
        <v>54.382032410235375</v>
      </c>
      <c r="AX347" s="4">
        <f ca="1"/>
        <v>54.382032410235375</v>
      </c>
      <c r="AY347" s="4">
        <f ca="1"/>
        <v>54.382032410235375</v>
      </c>
      <c r="AZ347" s="4">
        <f ca="1"/>
        <v>54.382032410235375</v>
      </c>
      <c r="BA347" s="4">
        <f ca="1"/>
        <v>54.382032410235375</v>
      </c>
      <c r="BB347" s="4">
        <f ca="1"/>
        <v>54.382032410235375</v>
      </c>
      <c r="BC347" s="4">
        <f ca="1"/>
        <v>54.382032410235375</v>
      </c>
      <c r="BD347" s="4">
        <f ca="1"/>
        <v>54.382032410235375</v>
      </c>
      <c r="BE347" s="4">
        <f ca="1"/>
        <v>54.382032410235375</v>
      </c>
      <c r="BF347" s="4">
        <f ca="1"/>
        <v>54.382032410235375</v>
      </c>
      <c r="BG347" s="4">
        <f ca="1"/>
        <v>54.382032410235375</v>
      </c>
      <c r="BH347" s="4">
        <f ca="1"/>
        <v>54.382032410235375</v>
      </c>
      <c r="BI347" s="4">
        <f ca="1"/>
        <v>54.382032410235375</v>
      </c>
      <c r="BJ347" s="4">
        <f ca="1"/>
        <v>54.382032410235375</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7.0551046962647472</v>
      </c>
      <c r="AH348" s="23">
        <f ca="1"/>
        <v>19.166336029865608</v>
      </c>
      <c r="AI348" s="23">
        <f ca="1"/>
        <v>22.33601058323158</v>
      </c>
      <c r="AJ348" s="23">
        <f ca="1"/>
        <v>22.146272863006459</v>
      </c>
      <c r="AK348" s="23">
        <f ca="1"/>
        <v>22.160415498979692</v>
      </c>
      <c r="AL348" s="23">
        <f ca="1"/>
        <v>22.485789659822672</v>
      </c>
      <c r="AM348" s="23">
        <f ca="1"/>
        <v>23.344219974130695</v>
      </c>
      <c r="AN348" s="23">
        <f ca="1"/>
        <v>23.918851236464764</v>
      </c>
      <c r="AO348" s="23">
        <f ca="1"/>
        <v>24.481437044570903</v>
      </c>
      <c r="AP348" s="23">
        <f ca="1"/>
        <v>25.139402647242402</v>
      </c>
      <c r="AQ348" s="23">
        <f ca="1"/>
        <v>25.749057965547912</v>
      </c>
      <c r="AR348" s="23">
        <f ca="1"/>
        <v>26.340975749473969</v>
      </c>
      <c r="AS348" s="23">
        <f ca="1"/>
        <v>26.408552588354301</v>
      </c>
      <c r="AT348" s="23">
        <f ca="1"/>
        <v>27.099408685024482</v>
      </c>
      <c r="AU348" s="23">
        <f ca="1"/>
        <v>26.57568151357297</v>
      </c>
      <c r="AV348" s="23">
        <f ca="1"/>
        <v>26.57568151357297</v>
      </c>
      <c r="AW348" s="23">
        <f ca="1"/>
        <v>26.57568151357297</v>
      </c>
      <c r="AX348" s="23">
        <f ca="1"/>
        <v>26.57568151357297</v>
      </c>
      <c r="AY348" s="23">
        <f ca="1"/>
        <v>26.57568151357297</v>
      </c>
      <c r="AZ348" s="23">
        <f ca="1"/>
        <v>26.57568151357297</v>
      </c>
      <c r="BA348" s="23">
        <f ca="1"/>
        <v>26.57568151357297</v>
      </c>
      <c r="BB348" s="23">
        <f ca="1"/>
        <v>26.57568151357297</v>
      </c>
      <c r="BC348" s="23">
        <f ca="1"/>
        <v>26.57568151357297</v>
      </c>
      <c r="BD348" s="23">
        <f ca="1"/>
        <v>26.57568151357297</v>
      </c>
      <c r="BE348" s="23">
        <f ca="1"/>
        <v>26.57568151357297</v>
      </c>
      <c r="BF348" s="23">
        <f ca="1"/>
        <v>26.57568151357297</v>
      </c>
      <c r="BG348" s="23">
        <f ca="1"/>
        <v>26.57568151357297</v>
      </c>
      <c r="BH348" s="23">
        <f ca="1"/>
        <v>26.57568151357297</v>
      </c>
      <c r="BI348" s="23">
        <f ca="1"/>
        <v>26.57568151357297</v>
      </c>
      <c r="BJ348" s="23">
        <f ca="1"/>
        <v>26.57568151357297</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0.93980663040580592</v>
      </c>
      <c r="C349" s="23">
        <f ca="1"/>
        <v>6.9203048707079011</v>
      </c>
      <c r="D349" s="23">
        <f ca="1"/>
        <v>8.5571308585639443</v>
      </c>
      <c r="E349" s="23">
        <f ca="1"/>
        <v>8.5163083566634779</v>
      </c>
      <c r="F349" s="23">
        <f ca="1"/>
        <v>8.513769728964995</v>
      </c>
      <c r="G349" s="23">
        <f ca="1"/>
        <v>8.7029573797898152</v>
      </c>
      <c r="H349" s="23">
        <f ca="1"/>
        <v>8.8767303255105521</v>
      </c>
      <c r="I349" s="23">
        <f ca="1"/>
        <v>9.3134273642949648</v>
      </c>
      <c r="J349" s="23">
        <f ca="1"/>
        <v>9.617119039976421</v>
      </c>
      <c r="K349" s="23">
        <f ca="1"/>
        <v>9.7581971557398717</v>
      </c>
      <c r="L349" s="23">
        <f ca="1"/>
        <v>9.9199823809586825</v>
      </c>
      <c r="M349" s="23">
        <f ca="1"/>
        <v>10.065709065253358</v>
      </c>
      <c r="N349" s="23">
        <f ca="1"/>
        <v>10.396382211653272</v>
      </c>
      <c r="O349" s="23">
        <f ca="1"/>
        <v>10.765814187529818</v>
      </c>
      <c r="P349" s="23">
        <f ca="1"/>
        <v>10.772333632594151</v>
      </c>
      <c r="Q349" s="23">
        <f ca="1"/>
        <v>10.772333632594151</v>
      </c>
      <c r="R349" s="23">
        <f ca="1"/>
        <v>10.772333632594151</v>
      </c>
      <c r="S349" s="23">
        <f ca="1"/>
        <v>10.772333632594151</v>
      </c>
      <c r="T349" s="23">
        <f ca="1"/>
        <v>10.772333632594151</v>
      </c>
      <c r="U349" s="23">
        <f ca="1"/>
        <v>10.772333632594151</v>
      </c>
      <c r="V349" s="23">
        <f ca="1"/>
        <v>10.772333632594151</v>
      </c>
      <c r="W349" s="23">
        <f ca="1"/>
        <v>10.772333632594151</v>
      </c>
      <c r="X349" s="23">
        <f ca="1"/>
        <v>10.772333632594151</v>
      </c>
      <c r="Y349" s="23">
        <f ca="1"/>
        <v>10.772333632594151</v>
      </c>
      <c r="Z349" s="23">
        <f ca="1"/>
        <v>10.772333632594151</v>
      </c>
      <c r="AA349" s="23">
        <f ca="1"/>
        <v>10.772333632594151</v>
      </c>
      <c r="AB349" s="23">
        <f ca="1"/>
        <v>10.772333632594151</v>
      </c>
      <c r="AC349" s="23">
        <f ca="1"/>
        <v>10.772333632594151</v>
      </c>
      <c r="AD349" s="23">
        <f ca="1"/>
        <v>10.772333632594151</v>
      </c>
      <c r="AE349" s="23">
        <f ca="1"/>
        <v>10.772333632594151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13.275896899131588</v>
      </c>
      <c r="AH349" s="23">
        <f ca="1"/>
        <v>37.252446239762762</v>
      </c>
      <c r="AI349" s="23">
        <f ca="1"/>
        <v>43.527436472314676</v>
      </c>
      <c r="AJ349" s="23">
        <f ca="1"/>
        <v>43.151813574407072</v>
      </c>
      <c r="AK349" s="23">
        <f ca="1"/>
        <v>43.179811686232249</v>
      </c>
      <c r="AL349" s="23">
        <f ca="1"/>
        <v>43.823953425972171</v>
      </c>
      <c r="AM349" s="23">
        <f ca="1"/>
        <v>45.523383997444888</v>
      </c>
      <c r="AN349" s="23">
        <f ca="1"/>
        <v>46.660978882268694</v>
      </c>
      <c r="AO349" s="23">
        <f ca="1"/>
        <v>47.774727436387465</v>
      </c>
      <c r="AP349" s="23">
        <f ca="1"/>
        <v>49.077298934061979</v>
      </c>
      <c r="AQ349" s="23">
        <f ca="1"/>
        <v>50.284230782484059</v>
      </c>
      <c r="AR349" s="23">
        <f ca="1"/>
        <v>51.456047715129579</v>
      </c>
      <c r="AS349" s="23">
        <f ca="1"/>
        <v>51.589829274334249</v>
      </c>
      <c r="AT349" s="23">
        <f ca="1"/>
        <v>52.957513932716864</v>
      </c>
      <c r="AU349" s="23">
        <f ca="1"/>
        <v>51.920693644056513</v>
      </c>
      <c r="AV349" s="23">
        <f ca="1"/>
        <v>51.920693644056513</v>
      </c>
      <c r="AW349" s="23">
        <f ca="1"/>
        <v>51.920693644056513</v>
      </c>
      <c r="AX349" s="23">
        <f ca="1"/>
        <v>51.920693644056513</v>
      </c>
      <c r="AY349" s="23">
        <f ca="1"/>
        <v>51.920693644056513</v>
      </c>
      <c r="AZ349" s="23">
        <f ca="1"/>
        <v>51.920693644056513</v>
      </c>
      <c r="BA349" s="23">
        <f ca="1"/>
        <v>51.920693644056513</v>
      </c>
      <c r="BB349" s="23">
        <f ca="1"/>
        <v>51.920693644056513</v>
      </c>
      <c r="BC349" s="23">
        <f ca="1"/>
        <v>51.920693644056513</v>
      </c>
      <c r="BD349" s="23">
        <f ca="1"/>
        <v>51.920693644056513</v>
      </c>
      <c r="BE349" s="23">
        <f ca="1"/>
        <v>51.920693644056513</v>
      </c>
      <c r="BF349" s="23">
        <f ca="1"/>
        <v>51.920693644056513</v>
      </c>
      <c r="BG349" s="23">
        <f ca="1"/>
        <v>51.920693644056513</v>
      </c>
      <c r="BH349" s="23">
        <f ca="1"/>
        <v>51.920693644056513</v>
      </c>
      <c r="BI349" s="23">
        <f ca="1"/>
        <v>51.920693644056513</v>
      </c>
      <c r="BJ349" s="23">
        <f ca="1"/>
        <v>51.920693644056513</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3.3177101187831313</v>
      </c>
      <c r="C350" s="23">
        <f ca="1"/>
        <v>32.76016299411652</v>
      </c>
      <c r="D350" s="23">
        <f ca="1"/>
        <v>40.818383242023181</v>
      </c>
      <c r="E350" s="23">
        <f ca="1"/>
        <v>40.617410924974749</v>
      </c>
      <c r="F350" s="23">
        <f ca="1"/>
        <v>40.604913065536039</v>
      </c>
      <c r="G350" s="23">
        <f ca="1"/>
        <v>41.536298423442851</v>
      </c>
      <c r="H350" s="23">
        <f ca="1"/>
        <v>42.391796002375713</v>
      </c>
      <c r="I350" s="23">
        <f ca="1"/>
        <v>44.541689116391304</v>
      </c>
      <c r="J350" s="23">
        <f ca="1"/>
        <v>46.036786596669259</v>
      </c>
      <c r="K350" s="23">
        <f ca="1"/>
        <v>46.731325012735454</v>
      </c>
      <c r="L350" s="23">
        <f ca="1"/>
        <v>47.527806121504973</v>
      </c>
      <c r="M350" s="23">
        <f ca="1"/>
        <v>48.245229798032639</v>
      </c>
      <c r="N350" s="23">
        <f ca="1"/>
        <v>49.873159134155252</v>
      </c>
      <c r="O350" s="23">
        <f ca="1"/>
        <v>51.691901169239777</v>
      </c>
      <c r="P350" s="23">
        <f ca="1"/>
        <v>51.723996898787291</v>
      </c>
      <c r="Q350" s="23">
        <f ca="1"/>
        <v>51.723996898787291</v>
      </c>
      <c r="R350" s="23">
        <f ca="1"/>
        <v>51.723996898787291</v>
      </c>
      <c r="S350" s="23">
        <f ca="1"/>
        <v>51.723996898787291</v>
      </c>
      <c r="T350" s="23">
        <f ca="1"/>
        <v>51.723996898787291</v>
      </c>
      <c r="U350" s="23">
        <f ca="1"/>
        <v>51.723996898787291</v>
      </c>
      <c r="V350" s="23">
        <f ca="1"/>
        <v>51.723996898787291</v>
      </c>
      <c r="W350" s="23">
        <f ca="1"/>
        <v>51.723996898787291</v>
      </c>
      <c r="X350" s="23">
        <f ca="1"/>
        <v>51.723996898787291</v>
      </c>
      <c r="Y350" s="23">
        <f ca="1"/>
        <v>51.723996898787291</v>
      </c>
      <c r="Z350" s="23">
        <f ca="1"/>
        <v>51.723996898787291</v>
      </c>
      <c r="AA350" s="23">
        <f ca="1"/>
        <v>51.723996898787291</v>
      </c>
      <c r="AB350" s="23">
        <f ca="1"/>
        <v>51.723996898787291</v>
      </c>
      <c r="AC350" s="23">
        <f ca="1"/>
        <v>51.723996898787291</v>
      </c>
      <c r="AD350" s="23">
        <f ca="1"/>
        <v>51.723996898787291</v>
      </c>
      <c r="AE350" s="23">
        <f ca="1"/>
        <v>51.723996898787291</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18.036642238552098</v>
      </c>
      <c r="AH350" s="23">
        <f ca="1"/>
        <v>53.448161264715019</v>
      </c>
      <c r="AI350" s="23">
        <f ca="1"/>
        <v>62.715839146637848</v>
      </c>
      <c r="AJ350" s="23">
        <f ca="1"/>
        <v>62.161073020497355</v>
      </c>
      <c r="AK350" s="23">
        <f ca="1"/>
        <v>62.202424077962256</v>
      </c>
      <c r="AL350" s="23">
        <f ca="1"/>
        <v>63.153771878193496</v>
      </c>
      <c r="AM350" s="23">
        <f ca="1"/>
        <v>65.663700106830149</v>
      </c>
      <c r="AN350" s="23">
        <f ca="1"/>
        <v>67.343840244416072</v>
      </c>
      <c r="AO350" s="23">
        <f ca="1"/>
        <v>68.988761185883774</v>
      </c>
      <c r="AP350" s="23">
        <f ca="1"/>
        <v>70.912559090141514</v>
      </c>
      <c r="AQ350" s="23">
        <f ca="1"/>
        <v>72.69510458934954</v>
      </c>
      <c r="AR350" s="23">
        <f ca="1"/>
        <v>74.425788059102899</v>
      </c>
      <c r="AS350" s="23">
        <f ca="1"/>
        <v>74.623373131159042</v>
      </c>
      <c r="AT350" s="23">
        <f ca="1"/>
        <v>76.643338165077992</v>
      </c>
      <c r="AU350" s="23">
        <f ca="1"/>
        <v>75.112034354133471</v>
      </c>
      <c r="AV350" s="23">
        <f ca="1"/>
        <v>75.112034354133471</v>
      </c>
      <c r="AW350" s="23">
        <f ca="1"/>
        <v>75.112034354133471</v>
      </c>
      <c r="AX350" s="23">
        <f ca="1"/>
        <v>75.112034354133471</v>
      </c>
      <c r="AY350" s="23">
        <f ca="1"/>
        <v>75.112034354133471</v>
      </c>
      <c r="AZ350" s="23">
        <f ca="1"/>
        <v>75.112034354133471</v>
      </c>
      <c r="BA350" s="23">
        <f ca="1"/>
        <v>75.112034354133471</v>
      </c>
      <c r="BB350" s="23">
        <f ca="1"/>
        <v>75.112034354133471</v>
      </c>
      <c r="BC350" s="23">
        <f ca="1"/>
        <v>75.112034354133471</v>
      </c>
      <c r="BD350" s="23">
        <f ca="1"/>
        <v>75.112034354133471</v>
      </c>
      <c r="BE350" s="23">
        <f ca="1"/>
        <v>75.112034354133471</v>
      </c>
      <c r="BF350" s="23">
        <f ca="1"/>
        <v>75.112034354133471</v>
      </c>
      <c r="BG350" s="23">
        <f ca="1"/>
        <v>75.112034354133471</v>
      </c>
      <c r="BH350" s="23">
        <f ca="1"/>
        <v>75.112034354133471</v>
      </c>
      <c r="BI350" s="23">
        <f ca="1"/>
        <v>75.112034354133471</v>
      </c>
      <c r="BJ350" s="23">
        <f ca="1"/>
        <v>75.112034354133471</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1.1229031098075735</v>
      </c>
      <c r="C351" s="23">
        <f ca="1"/>
        <v>51.234575679833206</v>
      </c>
      <c r="D351" s="23">
        <f ca="1"/>
        <v>65.210551422296305</v>
      </c>
      <c r="E351" s="23">
        <f ca="1"/>
        <v>64.861990059915456</v>
      </c>
      <c r="F351" s="23">
        <f ca="1"/>
        <v>64.840314084951444</v>
      </c>
      <c r="G351" s="23">
        <f ca="1"/>
        <v>66.455685565071022</v>
      </c>
      <c r="H351" s="23">
        <f ca="1"/>
        <v>67.939439178532723</v>
      </c>
      <c r="I351" s="23">
        <f ca="1"/>
        <v>71.668160048153567</v>
      </c>
      <c r="J351" s="23">
        <f ca="1"/>
        <v>74.261219740510626</v>
      </c>
      <c r="K351" s="23">
        <f ca="1"/>
        <v>75.465809805875381</v>
      </c>
      <c r="L351" s="23">
        <f ca="1"/>
        <v>76.847206728897561</v>
      </c>
      <c r="M351" s="23">
        <f ca="1"/>
        <v>78.091488417875226</v>
      </c>
      <c r="N351" s="23">
        <f ca="1"/>
        <v>80.914928360212855</v>
      </c>
      <c r="O351" s="23">
        <f ca="1"/>
        <v>84.06930907731261</v>
      </c>
      <c r="P351" s="23">
        <f ca="1"/>
        <v>84.124975108246559</v>
      </c>
      <c r="Q351" s="23">
        <f ca="1"/>
        <v>84.124975108246559</v>
      </c>
      <c r="R351" s="23">
        <f ca="1"/>
        <v>84.124975108246559</v>
      </c>
      <c r="S351" s="23">
        <f ca="1"/>
        <v>84.124975108246559</v>
      </c>
      <c r="T351" s="23">
        <f ca="1"/>
        <v>84.124975108246559</v>
      </c>
      <c r="U351" s="23">
        <f ca="1"/>
        <v>84.124975108246559</v>
      </c>
      <c r="V351" s="23">
        <f ca="1"/>
        <v>84.124975108246559</v>
      </c>
      <c r="W351" s="23">
        <f ca="1"/>
        <v>84.124975108246559</v>
      </c>
      <c r="X351" s="23">
        <f ca="1"/>
        <v>84.124975108246559</v>
      </c>
      <c r="Y351" s="23">
        <f ca="1"/>
        <v>84.124975108246559</v>
      </c>
      <c r="Z351" s="23">
        <f ca="1"/>
        <v>84.124975108246559</v>
      </c>
      <c r="AA351" s="23">
        <f ca="1"/>
        <v>84.124975108246559</v>
      </c>
      <c r="AB351" s="23">
        <f ca="1"/>
        <v>84.124975108246559</v>
      </c>
      <c r="AC351" s="23">
        <f ca="1"/>
        <v>84.124975108246559</v>
      </c>
      <c r="AD351" s="23">
        <f ca="1"/>
        <v>84.124975108246559</v>
      </c>
      <c r="AE351" s="23">
        <f ca="1"/>
        <v>84.124975108246559</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61.454257416959059</v>
      </c>
      <c r="AH351" s="23">
        <f ca="1"/>
        <v>214.99639069446238</v>
      </c>
      <c r="AI351" s="23">
        <f ca="1"/>
        <v>255.18046276061213</v>
      </c>
      <c r="AJ351" s="23">
        <f ca="1"/>
        <v>252.77503151054984</v>
      </c>
      <c r="AK351" s="23">
        <f ca="1"/>
        <v>252.95432711127643</v>
      </c>
      <c r="AL351" s="23">
        <f ca="1"/>
        <v>257.07931171384166</v>
      </c>
      <c r="AM351" s="23">
        <f ca="1"/>
        <v>267.96220364269595</v>
      </c>
      <c r="AN351" s="23">
        <f ca="1"/>
        <v>275.24718627050993</v>
      </c>
      <c r="AO351" s="23">
        <f ca="1"/>
        <v>282.37946066515502</v>
      </c>
      <c r="AP351" s="23">
        <f ca="1"/>
        <v>290.72092814064763</v>
      </c>
      <c r="AQ351" s="23">
        <f ca="1"/>
        <v>298.44993401611976</v>
      </c>
      <c r="AR351" s="23">
        <f ca="1"/>
        <v>305.95406937325339</v>
      </c>
      <c r="AS351" s="23">
        <f ca="1"/>
        <v>306.81078589662206</v>
      </c>
      <c r="AT351" s="23">
        <f ca="1"/>
        <v>315.5692280358798</v>
      </c>
      <c r="AU351" s="23">
        <f ca="1"/>
        <v>308.92959041811264</v>
      </c>
      <c r="AV351" s="23">
        <f ca="1"/>
        <v>308.92959041811264</v>
      </c>
      <c r="AW351" s="23">
        <f ca="1"/>
        <v>308.92959041811264</v>
      </c>
      <c r="AX351" s="23">
        <f ca="1"/>
        <v>308.92959041811264</v>
      </c>
      <c r="AY351" s="23">
        <f ca="1"/>
        <v>308.92959041811264</v>
      </c>
      <c r="AZ351" s="23">
        <f ca="1"/>
        <v>308.92959041811264</v>
      </c>
      <c r="BA351" s="23">
        <f ca="1"/>
        <v>308.92959041811264</v>
      </c>
      <c r="BB351" s="23">
        <f ca="1"/>
        <v>308.92959041811264</v>
      </c>
      <c r="BC351" s="23">
        <f ca="1"/>
        <v>308.92959041811264</v>
      </c>
      <c r="BD351" s="23">
        <f ca="1"/>
        <v>308.92959041811264</v>
      </c>
      <c r="BE351" s="23">
        <f ca="1"/>
        <v>308.92959041811264</v>
      </c>
      <c r="BF351" s="23">
        <f ca="1"/>
        <v>308.92959041811264</v>
      </c>
      <c r="BG351" s="23">
        <f ca="1"/>
        <v>308.92959041811264</v>
      </c>
      <c r="BH351" s="23">
        <f ca="1"/>
        <v>308.92959041811264</v>
      </c>
      <c r="BI351" s="23">
        <f ca="1"/>
        <v>308.92959041811264</v>
      </c>
      <c r="BJ351" s="23">
        <f ca="1"/>
        <v>308.92959041811264</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f ca="1"/>
        <v>120.55922256988578</v>
      </c>
      <c r="D352" s="23">
        <f ca="1"/>
        <v>160.22077535255133</v>
      </c>
      <c r="E352" s="23">
        <f ca="1"/>
        <v>159.2316147295785</v>
      </c>
      <c r="F352" s="23">
        <f ca="1"/>
        <v>159.17010182765375</v>
      </c>
      <c r="G352" s="23">
        <f ca="1"/>
        <v>163.75426413610114</v>
      </c>
      <c r="H352" s="23">
        <f ca="1"/>
        <v>167.96491628241128</v>
      </c>
      <c r="I352" s="23">
        <f ca="1"/>
        <v>178.54642145295685</v>
      </c>
      <c r="J352" s="23">
        <f ca="1"/>
        <v>185.90510436369993</v>
      </c>
      <c r="K352" s="23">
        <f ca="1"/>
        <v>189.32353563027573</v>
      </c>
      <c r="L352" s="23">
        <f ca="1"/>
        <v>193.24371608750073</v>
      </c>
      <c r="M352" s="23">
        <f ca="1"/>
        <v>196.7747857454103</v>
      </c>
      <c r="N352" s="23">
        <f ca="1"/>
        <v>204.78725044663886</v>
      </c>
      <c r="O352" s="23">
        <f ca="1"/>
        <v>213.7388714005705</v>
      </c>
      <c r="P352" s="23">
        <f ca="1"/>
        <v>213.89684256943704</v>
      </c>
      <c r="Q352" s="23">
        <f ca="1"/>
        <v>213.89684256943704</v>
      </c>
      <c r="R352" s="23">
        <f ca="1"/>
        <v>213.89684256943704</v>
      </c>
      <c r="S352" s="23">
        <f ca="1"/>
        <v>213.89684256943704</v>
      </c>
      <c r="T352" s="23">
        <f ca="1"/>
        <v>213.89684256943704</v>
      </c>
      <c r="U352" s="23">
        <f ca="1"/>
        <v>213.89684256943704</v>
      </c>
      <c r="V352" s="23">
        <f ca="1"/>
        <v>213.89684256943704</v>
      </c>
      <c r="W352" s="23">
        <f ca="1"/>
        <v>213.89684256943704</v>
      </c>
      <c r="X352" s="23">
        <f ca="1"/>
        <v>213.89684256943704</v>
      </c>
      <c r="Y352" s="23">
        <f ca="1"/>
        <v>213.89684256943704</v>
      </c>
      <c r="Z352" s="23">
        <f ca="1"/>
        <v>213.89684256943704</v>
      </c>
      <c r="AA352" s="23">
        <f ca="1"/>
        <v>213.89684256943704</v>
      </c>
      <c r="AB352" s="23">
        <f ca="1"/>
        <v>213.89684256943704</v>
      </c>
      <c r="AC352" s="23">
        <f ca="1"/>
        <v>213.89684256943704</v>
      </c>
      <c r="AD352" s="23">
        <f ca="1"/>
        <v>213.89684256943704</v>
      </c>
      <c r="AE352" s="23">
        <f ca="1"/>
        <v>213.89684256943704</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33.296210764779914</v>
      </c>
      <c r="AH352" s="23">
        <f ca="1"/>
        <v>178.53876927052625</v>
      </c>
      <c r="AI352" s="23">
        <f ca="1"/>
        <v>216.55072933310018</v>
      </c>
      <c r="AJ352" s="23">
        <f ca="1"/>
        <v>214.27532139385238</v>
      </c>
      <c r="AK352" s="23">
        <f ca="1"/>
        <v>214.44492534048558</v>
      </c>
      <c r="AL352" s="23">
        <f ca="1"/>
        <v>218.3469378023716</v>
      </c>
      <c r="AM352" s="23">
        <f ca="1"/>
        <v>228.64156530263921</v>
      </c>
      <c r="AN352" s="23">
        <f ca="1"/>
        <v>235.5327650857063</v>
      </c>
      <c r="AO352" s="23">
        <f ca="1"/>
        <v>242.2795111346949</v>
      </c>
      <c r="AP352" s="23">
        <f ca="1"/>
        <v>250.1700884763772</v>
      </c>
      <c r="AQ352" s="23">
        <f ca="1"/>
        <v>257.48131025047246</v>
      </c>
      <c r="AR352" s="23">
        <f ca="1"/>
        <v>264.57981666938264</v>
      </c>
      <c r="AS352" s="23">
        <f ca="1"/>
        <v>265.39022419148813</v>
      </c>
      <c r="AT352" s="23">
        <f ca="1"/>
        <v>273.67523702592126</v>
      </c>
      <c r="AU352" s="23">
        <f ca="1"/>
        <v>267.39449873884405</v>
      </c>
      <c r="AV352" s="23">
        <f ca="1"/>
        <v>267.39449873884405</v>
      </c>
      <c r="AW352" s="23">
        <f ca="1"/>
        <v>267.39449873884405</v>
      </c>
      <c r="AX352" s="23">
        <f ca="1"/>
        <v>267.39449873884405</v>
      </c>
      <c r="AY352" s="23">
        <f ca="1"/>
        <v>267.39449873884405</v>
      </c>
      <c r="AZ352" s="23">
        <f ca="1"/>
        <v>267.39449873884405</v>
      </c>
      <c r="BA352" s="23">
        <f ca="1"/>
        <v>267.39449873884405</v>
      </c>
      <c r="BB352" s="23">
        <f ca="1"/>
        <v>267.39449873884405</v>
      </c>
      <c r="BC352" s="23">
        <f ca="1"/>
        <v>267.39449873884405</v>
      </c>
      <c r="BD352" s="23">
        <f ca="1"/>
        <v>267.39449873884405</v>
      </c>
      <c r="BE352" s="23">
        <f ca="1"/>
        <v>267.39449873884405</v>
      </c>
      <c r="BF352" s="23">
        <f ca="1"/>
        <v>267.39449873884405</v>
      </c>
      <c r="BG352" s="23">
        <f ca="1"/>
        <v>267.39449873884405</v>
      </c>
      <c r="BH352" s="23">
        <f ca="1"/>
        <v>267.39449873884405</v>
      </c>
      <c r="BI352" s="23">
        <f ca="1"/>
        <v>267.39449873884405</v>
      </c>
      <c r="BJ352" s="23">
        <f ca="1"/>
        <v>267.39449873884405</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129.50328607447705</v>
      </c>
      <c r="D353" s="23">
        <f ca="1"/>
        <v>184.9035502788353</v>
      </c>
      <c r="E353" s="23">
        <f ca="1"/>
        <v>183.52186559912727</v>
      </c>
      <c r="F353" s="23">
        <f ca="1"/>
        <v>183.43594281548624</v>
      </c>
      <c r="G353" s="23">
        <f ca="1"/>
        <v>189.83921715109537</v>
      </c>
      <c r="H353" s="23">
        <f ca="1"/>
        <v>195.72076300625884</v>
      </c>
      <c r="I353" s="23">
        <f ca="1"/>
        <v>210.50127816511605</v>
      </c>
      <c r="J353" s="23">
        <f ca="1"/>
        <v>220.78007334202695</v>
      </c>
      <c r="K353" s="23">
        <f ca="1"/>
        <v>225.55502495248206</v>
      </c>
      <c r="L353" s="23">
        <f ca="1"/>
        <v>231.03083257527257</v>
      </c>
      <c r="M353" s="23">
        <f ca="1"/>
        <v>235.96312035140019</v>
      </c>
      <c r="N353" s="23">
        <f ca="1"/>
        <v>247.15513453724321</v>
      </c>
      <c r="O353" s="23">
        <f ca="1"/>
        <v>259.65898602844936</v>
      </c>
      <c r="P353" s="23">
        <f ca="1"/>
        <v>259.87964416908835</v>
      </c>
      <c r="Q353" s="23">
        <f ca="1"/>
        <v>259.87964416908835</v>
      </c>
      <c r="R353" s="23">
        <f ca="1"/>
        <v>259.87964416908835</v>
      </c>
      <c r="S353" s="23">
        <f ca="1"/>
        <v>259.87964416908835</v>
      </c>
      <c r="T353" s="23">
        <f ca="1"/>
        <v>259.87964416908835</v>
      </c>
      <c r="U353" s="23">
        <f ca="1"/>
        <v>259.87964416908835</v>
      </c>
      <c r="V353" s="23">
        <f ca="1"/>
        <v>259.87964416908835</v>
      </c>
      <c r="W353" s="23">
        <f ca="1"/>
        <v>259.87964416908835</v>
      </c>
      <c r="X353" s="23">
        <f ca="1"/>
        <v>259.87964416908835</v>
      </c>
      <c r="Y353" s="23">
        <f ca="1"/>
        <v>259.87964416908835</v>
      </c>
      <c r="Z353" s="23">
        <f ca="1"/>
        <v>259.87964416908835</v>
      </c>
      <c r="AA353" s="23">
        <f ca="1"/>
        <v>259.87964416908835</v>
      </c>
      <c r="AB353" s="23">
        <f ca="1"/>
        <v>259.87964416908835</v>
      </c>
      <c r="AC353" s="23">
        <f ca="1"/>
        <v>259.87964416908835</v>
      </c>
      <c r="AD353" s="23">
        <f ca="1"/>
        <v>259.87964416908835</v>
      </c>
      <c r="AE353" s="23">
        <f ca="1"/>
        <v>259.87964416908835</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4.857506204380889</v>
      </c>
      <c r="AH353" s="23">
        <f ca="1"/>
        <v>105.24529470117784</v>
      </c>
      <c r="AI353" s="23">
        <f ca="1"/>
        <v>131.79333030043591</v>
      </c>
      <c r="AJ353" s="23">
        <f ca="1"/>
        <v>130.20415650159606</v>
      </c>
      <c r="AK353" s="23">
        <f ca="1"/>
        <v>130.32261005162562</v>
      </c>
      <c r="AL353" s="23">
        <f ca="1"/>
        <v>133.04782510437141</v>
      </c>
      <c r="AM353" s="23">
        <f ca="1"/>
        <v>140.23772367598681</v>
      </c>
      <c r="AN353" s="23">
        <f ca="1"/>
        <v>145.05062511177974</v>
      </c>
      <c r="AO353" s="23">
        <f ca="1"/>
        <v>149.76263822535921</v>
      </c>
      <c r="AP353" s="23">
        <f ca="1"/>
        <v>155.27351763859758</v>
      </c>
      <c r="AQ353" s="23">
        <f ca="1"/>
        <v>160.3797677665371</v>
      </c>
      <c r="AR353" s="23">
        <f ca="1"/>
        <v>165.33745478926804</v>
      </c>
      <c r="AS353" s="23">
        <f ca="1"/>
        <v>165.90345369359562</v>
      </c>
      <c r="AT353" s="23">
        <f ca="1"/>
        <v>171.68981186367583</v>
      </c>
      <c r="AU353" s="23">
        <f ca="1"/>
        <v>167.30326448857437</v>
      </c>
      <c r="AV353" s="23">
        <f ca="1"/>
        <v>167.30326448857437</v>
      </c>
      <c r="AW353" s="23">
        <f ca="1"/>
        <v>167.30326448857437</v>
      </c>
      <c r="AX353" s="23">
        <f ca="1"/>
        <v>167.30326448857437</v>
      </c>
      <c r="AY353" s="23">
        <f ca="1"/>
        <v>167.30326448857437</v>
      </c>
      <c r="AZ353" s="23">
        <f ca="1"/>
        <v>167.30326448857437</v>
      </c>
      <c r="BA353" s="23">
        <f ca="1"/>
        <v>167.30326448857437</v>
      </c>
      <c r="BB353" s="23">
        <f ca="1"/>
        <v>167.30326448857437</v>
      </c>
      <c r="BC353" s="23">
        <f ca="1"/>
        <v>167.30326448857437</v>
      </c>
      <c r="BD353" s="23">
        <f ca="1"/>
        <v>167.30326448857437</v>
      </c>
      <c r="BE353" s="23">
        <f ca="1"/>
        <v>167.30326448857437</v>
      </c>
      <c r="BF353" s="23">
        <f ca="1"/>
        <v>167.30326448857437</v>
      </c>
      <c r="BG353" s="23">
        <f ca="1"/>
        <v>167.30326448857437</v>
      </c>
      <c r="BH353" s="23">
        <f ca="1"/>
        <v>167.30326448857437</v>
      </c>
      <c r="BI353" s="23">
        <f ca="1"/>
        <v>167.30326448857437</v>
      </c>
      <c r="BJ353" s="23">
        <f ca="1"/>
        <v>167.30326448857437</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223.11087825937429</v>
      </c>
      <c r="D354" s="23">
        <f ca="1"/>
        <v>367.52929426482746</v>
      </c>
      <c r="E354" s="23">
        <f ca="1"/>
        <v>363.92749352022491</v>
      </c>
      <c r="F354" s="23">
        <f ca="1"/>
        <v>363.70350844559744</v>
      </c>
      <c r="G354" s="23">
        <f ca="1"/>
        <v>380.39568040683309</v>
      </c>
      <c r="H354" s="23">
        <f ca="1"/>
        <v>395.72780107927014</v>
      </c>
      <c r="I354" s="23">
        <f ca="1"/>
        <v>434.25791673201894</v>
      </c>
      <c r="J354" s="23">
        <f ca="1"/>
        <v>461.05286688637563</v>
      </c>
      <c r="K354" s="23">
        <f ca="1"/>
        <v>473.50029756181203</v>
      </c>
      <c r="L354" s="23">
        <f ca="1"/>
        <v>487.77473243304092</v>
      </c>
      <c r="M354" s="23">
        <f ca="1"/>
        <v>500.63230988581029</v>
      </c>
      <c r="N354" s="23">
        <f ca="1"/>
        <v>529.80785595663281</v>
      </c>
      <c r="O354" s="23">
        <f ca="1"/>
        <v>562.40312336666364</v>
      </c>
      <c r="P354" s="23">
        <f ca="1"/>
        <v>562.97833901964793</v>
      </c>
      <c r="Q354" s="23">
        <f ca="1"/>
        <v>562.97833901964793</v>
      </c>
      <c r="R354" s="23">
        <f ca="1"/>
        <v>562.97833901964793</v>
      </c>
      <c r="S354" s="23">
        <f ca="1"/>
        <v>562.97833901964793</v>
      </c>
      <c r="T354" s="23">
        <f ca="1"/>
        <v>562.97833901964793</v>
      </c>
      <c r="U354" s="23">
        <f ca="1"/>
        <v>562.97833901964793</v>
      </c>
      <c r="V354" s="23">
        <f ca="1"/>
        <v>562.97833901964793</v>
      </c>
      <c r="W354" s="23">
        <f ca="1"/>
        <v>562.97833901964793</v>
      </c>
      <c r="X354" s="23">
        <f ca="1"/>
        <v>562.97833901964793</v>
      </c>
      <c r="Y354" s="23">
        <f ca="1"/>
        <v>562.97833901964793</v>
      </c>
      <c r="Z354" s="23">
        <f ca="1"/>
        <v>562.97833901964793</v>
      </c>
      <c r="AA354" s="23">
        <f ca="1"/>
        <v>562.97833901964793</v>
      </c>
      <c r="AB354" s="23">
        <f ca="1"/>
        <v>562.97833901964793</v>
      </c>
      <c r="AC354" s="23">
        <f ca="1"/>
        <v>562.97833901964793</v>
      </c>
      <c r="AD354" s="23">
        <f ca="1"/>
        <v>562.97833901964793</v>
      </c>
      <c r="AE354" s="23">
        <f ca="1"/>
        <v>562.97833901964793</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f ca="1"/>
        <v>148.65533348373688</v>
      </c>
      <c r="AI354" s="23">
        <f ca="1"/>
        <v>196.03955459877685</v>
      </c>
      <c r="AJ354" s="23">
        <f ca="1"/>
        <v>193.20312015175656</v>
      </c>
      <c r="AK354" s="23">
        <f ca="1"/>
        <v>193.41454179105182</v>
      </c>
      <c r="AL354" s="23">
        <f ca="1"/>
        <v>198.27863774883144</v>
      </c>
      <c r="AM354" s="23">
        <f ca="1"/>
        <v>211.11151732059358</v>
      </c>
      <c r="AN354" s="23">
        <f ca="1"/>
        <v>219.70181715599392</v>
      </c>
      <c r="AO354" s="23">
        <f ca="1"/>
        <v>228.11204662235235</v>
      </c>
      <c r="AP354" s="23">
        <f ca="1"/>
        <v>237.94813139325359</v>
      </c>
      <c r="AQ354" s="23">
        <f ca="1"/>
        <v>247.06201419736408</v>
      </c>
      <c r="AR354" s="23">
        <f ca="1"/>
        <v>255.91073436823842</v>
      </c>
      <c r="AS354" s="23">
        <f ca="1"/>
        <v>256.92095665505349</v>
      </c>
      <c r="AT354" s="23">
        <f ca="1"/>
        <v>267.24872926771201</v>
      </c>
      <c r="AU354" s="23">
        <f ca="1"/>
        <v>259.41940683154593</v>
      </c>
      <c r="AV354" s="23">
        <f ca="1"/>
        <v>259.41940683154593</v>
      </c>
      <c r="AW354" s="23">
        <f ca="1"/>
        <v>259.41940683154593</v>
      </c>
      <c r="AX354" s="23">
        <f ca="1"/>
        <v>259.41940683154593</v>
      </c>
      <c r="AY354" s="23">
        <f ca="1"/>
        <v>259.41940683154593</v>
      </c>
      <c r="AZ354" s="23">
        <f ca="1"/>
        <v>259.41940683154593</v>
      </c>
      <c r="BA354" s="23">
        <f ca="1"/>
        <v>259.41940683154593</v>
      </c>
      <c r="BB354" s="23">
        <f ca="1"/>
        <v>259.41940683154593</v>
      </c>
      <c r="BC354" s="23">
        <f ca="1"/>
        <v>259.41940683154593</v>
      </c>
      <c r="BD354" s="23">
        <f ca="1"/>
        <v>259.41940683154593</v>
      </c>
      <c r="BE354" s="23">
        <f ca="1"/>
        <v>259.41940683154593</v>
      </c>
      <c r="BF354" s="23">
        <f ca="1"/>
        <v>259.41940683154593</v>
      </c>
      <c r="BG354" s="23">
        <f ca="1"/>
        <v>259.41940683154593</v>
      </c>
      <c r="BH354" s="23">
        <f ca="1"/>
        <v>259.41940683154593</v>
      </c>
      <c r="BI354" s="23">
        <f ca="1"/>
        <v>259.41940683154593</v>
      </c>
      <c r="BJ354" s="23">
        <f ca="1"/>
        <v>259.41940683154593</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f ca="1"/>
        <v>160.39890288941041</v>
      </c>
      <c r="D355" s="23">
        <f ca="1"/>
        <v>409.90994129464508</v>
      </c>
      <c r="E355" s="23">
        <f ca="1"/>
        <v>403.68712658186871</v>
      </c>
      <c r="F355" s="23">
        <f ca="1"/>
        <v>403.30014859039539</v>
      </c>
      <c r="G355" s="23">
        <f ca="1"/>
        <v>432.13913792766493</v>
      </c>
      <c r="H355" s="23">
        <f ca="1"/>
        <v>458.62837285868517</v>
      </c>
      <c r="I355" s="23">
        <f ca="1"/>
        <v>525.19667787338665</v>
      </c>
      <c r="J355" s="23">
        <f ca="1"/>
        <v>571.49019099970155</v>
      </c>
      <c r="K355" s="23">
        <f ca="1"/>
        <v>592.99556018466717</v>
      </c>
      <c r="L355" s="23">
        <f ca="1"/>
        <v>617.65743618276542</v>
      </c>
      <c r="M355" s="23">
        <f ca="1"/>
        <v>639.87141408358218</v>
      </c>
      <c r="N355" s="23">
        <f ca="1"/>
        <v>690.27787191300411</v>
      </c>
      <c r="O355" s="23">
        <f ca="1"/>
        <v>746.5925666972621</v>
      </c>
      <c r="P355" s="23">
        <f ca="1"/>
        <v>747.58636415642809</v>
      </c>
      <c r="Q355" s="23">
        <f ca="1"/>
        <v>747.58636415642809</v>
      </c>
      <c r="R355" s="23">
        <f ca="1"/>
        <v>747.58636415642809</v>
      </c>
      <c r="S355" s="23">
        <f ca="1"/>
        <v>747.58636415642809</v>
      </c>
      <c r="T355" s="23">
        <f ca="1"/>
        <v>747.58636415642809</v>
      </c>
      <c r="U355" s="23">
        <f ca="1"/>
        <v>747.58636415642809</v>
      </c>
      <c r="V355" s="23">
        <f ca="1"/>
        <v>747.58636415642809</v>
      </c>
      <c r="W355" s="23">
        <f ca="1"/>
        <v>747.58636415642809</v>
      </c>
      <c r="X355" s="23">
        <f ca="1"/>
        <v>747.58636415642809</v>
      </c>
      <c r="Y355" s="23">
        <f ca="1"/>
        <v>747.58636415642809</v>
      </c>
      <c r="Z355" s="23">
        <f ca="1"/>
        <v>747.58636415642809</v>
      </c>
      <c r="AA355" s="23">
        <f ca="1"/>
        <v>747.58636415642809</v>
      </c>
      <c r="AB355" s="23">
        <f ca="1"/>
        <v>747.58636415642809</v>
      </c>
      <c r="AC355" s="23">
        <f ca="1"/>
        <v>747.58636415642809</v>
      </c>
      <c r="AD355" s="23">
        <f ca="1"/>
        <v>747.58636415642809</v>
      </c>
      <c r="AE355" s="23">
        <f ca="1"/>
        <v>747.58636415642809</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189.56581370019077</v>
      </c>
      <c r="AI355" s="23">
        <f ca="1"/>
        <v>275.88715369414257</v>
      </c>
      <c r="AJ355" s="23">
        <f ca="1"/>
        <v>270.71993100882383</v>
      </c>
      <c r="AK355" s="23">
        <f ca="1"/>
        <v>271.10508452149571</v>
      </c>
      <c r="AL355" s="23">
        <f ca="1"/>
        <v>279.96616255663611</v>
      </c>
      <c r="AM355" s="23">
        <f ca="1"/>
        <v>303.34422670010065</v>
      </c>
      <c r="AN355" s="23">
        <f ca="1"/>
        <v>318.99344864133053</v>
      </c>
      <c r="AO355" s="23">
        <f ca="1"/>
        <v>334.314630674272</v>
      </c>
      <c r="AP355" s="23">
        <f ca="1"/>
        <v>352.23333858458972</v>
      </c>
      <c r="AQ355" s="23">
        <f ca="1"/>
        <v>368.83638824301113</v>
      </c>
      <c r="AR355" s="23">
        <f ca="1"/>
        <v>384.956382713891</v>
      </c>
      <c r="AS355" s="23">
        <f ca="1"/>
        <v>386.79673672705337</v>
      </c>
      <c r="AT355" s="23">
        <f ca="1"/>
        <v>405.61116798916277</v>
      </c>
      <c r="AU355" s="23">
        <f ca="1"/>
        <v>391.34824273618125</v>
      </c>
      <c r="AV355" s="23">
        <f ca="1"/>
        <v>391.34824273618125</v>
      </c>
      <c r="AW355" s="23">
        <f ca="1"/>
        <v>391.34824273618125</v>
      </c>
      <c r="AX355" s="23">
        <f ca="1"/>
        <v>391.34824273618125</v>
      </c>
      <c r="AY355" s="23">
        <f ca="1"/>
        <v>391.34824273618125</v>
      </c>
      <c r="AZ355" s="23">
        <f ca="1"/>
        <v>391.34824273618125</v>
      </c>
      <c r="BA355" s="23">
        <f ca="1"/>
        <v>391.34824273618125</v>
      </c>
      <c r="BB355" s="23">
        <f ca="1"/>
        <v>391.34824273618125</v>
      </c>
      <c r="BC355" s="23">
        <f ca="1"/>
        <v>391.34824273618125</v>
      </c>
      <c r="BD355" s="23">
        <f ca="1"/>
        <v>391.34824273618125</v>
      </c>
      <c r="BE355" s="23">
        <f ca="1"/>
        <v>391.34824273618125</v>
      </c>
      <c r="BF355" s="23">
        <f ca="1"/>
        <v>391.34824273618125</v>
      </c>
      <c r="BG355" s="23">
        <f ca="1"/>
        <v>391.34824273618125</v>
      </c>
      <c r="BH355" s="23">
        <f ca="1"/>
        <v>391.34824273618125</v>
      </c>
      <c r="BI355" s="23">
        <f ca="1"/>
        <v>391.34824273618125</v>
      </c>
      <c r="BJ355" s="23">
        <f ca="1"/>
        <v>391.34824273618125</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f ca="1"/>
        <v>6.4062267479946478</v>
      </c>
      <c r="D356" s="23">
        <f ca="1"/>
        <v>380.48980042393595</v>
      </c>
      <c r="E356" s="23">
        <f ca="1"/>
        <v>364.86106258096646</v>
      </c>
      <c r="F356" s="23">
        <f ca="1"/>
        <v>363.88915873055379</v>
      </c>
      <c r="G356" s="23">
        <f ca="1"/>
        <v>436.31892320402363</v>
      </c>
      <c r="H356" s="23">
        <f ca="1"/>
        <v>502.84722711572323</v>
      </c>
      <c r="I356" s="23">
        <f ca="1"/>
        <v>670.0350088103437</v>
      </c>
      <c r="J356" s="23">
        <f ca="1"/>
        <v>786.30219880008326</v>
      </c>
      <c r="K356" s="23">
        <f ca="1"/>
        <v>840.31341281198036</v>
      </c>
      <c r="L356" s="23">
        <f ca="1"/>
        <v>902.25226403613533</v>
      </c>
      <c r="M356" s="23">
        <f ca="1"/>
        <v>958.04316463110467</v>
      </c>
      <c r="N356" s="23">
        <f ca="1"/>
        <v>1084.6401069105164</v>
      </c>
      <c r="O356" s="23">
        <f ca="1"/>
        <v>1226.0757179826362</v>
      </c>
      <c r="P356" s="23">
        <f ca="1"/>
        <v>1228.5716624507302</v>
      </c>
      <c r="Q356" s="23">
        <f ca="1"/>
        <v>1228.5716624507302</v>
      </c>
      <c r="R356" s="23">
        <f ca="1"/>
        <v>1228.5716624507302</v>
      </c>
      <c r="S356" s="23">
        <f ca="1"/>
        <v>1228.5716624507302</v>
      </c>
      <c r="T356" s="23">
        <f ca="1"/>
        <v>1228.5716624507302</v>
      </c>
      <c r="U356" s="23">
        <f ca="1"/>
        <v>1228.5716624507302</v>
      </c>
      <c r="V356" s="23">
        <f ca="1"/>
        <v>1228.5716624507302</v>
      </c>
      <c r="W356" s="23">
        <f ca="1"/>
        <v>1228.5716624507302</v>
      </c>
      <c r="X356" s="23">
        <f ca="1"/>
        <v>1228.5716624507302</v>
      </c>
      <c r="Y356" s="23">
        <f ca="1"/>
        <v>1228.5716624507302</v>
      </c>
      <c r="Z356" s="23">
        <f ca="1"/>
        <v>1228.5716624507302</v>
      </c>
      <c r="AA356" s="23">
        <f ca="1"/>
        <v>1228.5716624507302</v>
      </c>
      <c r="AB356" s="23">
        <f ca="1"/>
        <v>1228.5716624507302</v>
      </c>
      <c r="AC356" s="23">
        <f ca="1"/>
        <v>1228.5716624507302</v>
      </c>
      <c r="AD356" s="23">
        <f ca="1"/>
        <v>1228.5716624507302</v>
      </c>
      <c r="AE356" s="23">
        <f ca="1"/>
        <v>1228.5716624507302</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121.14179101770934</v>
      </c>
      <c r="AI356" s="23">
        <f ca="1"/>
        <v>229.74739119649149</v>
      </c>
      <c r="AJ356" s="23">
        <f ca="1"/>
        <v>223.24622565578315</v>
      </c>
      <c r="AK356" s="23">
        <f ca="1"/>
        <v>223.73080836044957</v>
      </c>
      <c r="AL356" s="23">
        <f ca="1"/>
        <v>234.87941539440951</v>
      </c>
      <c r="AM356" s="23">
        <f ca="1"/>
        <v>264.29263682374483</v>
      </c>
      <c r="AN356" s="23">
        <f ca="1"/>
        <v>283.98177906107958</v>
      </c>
      <c r="AO356" s="23">
        <f ca="1"/>
        <v>303.25819634390393</v>
      </c>
      <c r="AP356" s="23">
        <f ca="1"/>
        <v>325.8027030344245</v>
      </c>
      <c r="AQ356" s="23">
        <f ca="1"/>
        <v>346.69190810326774</v>
      </c>
      <c r="AR356" s="23">
        <f ca="1"/>
        <v>366.97335501443973</v>
      </c>
      <c r="AS356" s="23">
        <f ca="1"/>
        <v>369.28880507759823</v>
      </c>
      <c r="AT356" s="23">
        <f ca="1"/>
        <v>392.96027031883523</v>
      </c>
      <c r="AU356" s="23">
        <f ca="1"/>
        <v>375.01530378432955</v>
      </c>
      <c r="AV356" s="23">
        <f ca="1"/>
        <v>375.01530378432955</v>
      </c>
      <c r="AW356" s="23">
        <f ca="1"/>
        <v>375.01530378432955</v>
      </c>
      <c r="AX356" s="23">
        <f ca="1"/>
        <v>375.01530378432955</v>
      </c>
      <c r="AY356" s="23">
        <f ca="1"/>
        <v>375.01530378432955</v>
      </c>
      <c r="AZ356" s="23">
        <f ca="1"/>
        <v>375.01530378432955</v>
      </c>
      <c r="BA356" s="23">
        <f ca="1"/>
        <v>375.01530378432955</v>
      </c>
      <c r="BB356" s="23">
        <f ca="1"/>
        <v>375.01530378432955</v>
      </c>
      <c r="BC356" s="23">
        <f ca="1"/>
        <v>375.01530378432955</v>
      </c>
      <c r="BD356" s="23">
        <f ca="1"/>
        <v>375.01530378432955</v>
      </c>
      <c r="BE356" s="23">
        <f ca="1"/>
        <v>375.01530378432955</v>
      </c>
      <c r="BF356" s="23">
        <f ca="1"/>
        <v>375.01530378432955</v>
      </c>
      <c r="BG356" s="23">
        <f ca="1"/>
        <v>375.01530378432955</v>
      </c>
      <c r="BH356" s="23">
        <f ca="1"/>
        <v>375.01530378432955</v>
      </c>
      <c r="BI356" s="23">
        <f ca="1"/>
        <v>375.01530378432955</v>
      </c>
      <c r="BJ356" s="23">
        <f ca="1"/>
        <v>375.01530378432955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f ca="1"/>
        <v>0.3470065481869623</v>
      </c>
      <c r="E357" s="23">
        <f ca="1"/>
        <v>8.5845015249916279E-3</v>
      </c>
      <c r="F357" s="23">
        <f ca="1"/>
        <v>3.8137449466222567E-3</v>
      </c>
      <c r="G357" s="23">
        <f ca="1"/>
        <v>5.5504808650443449</v>
      </c>
      <c r="H357" s="23">
        <f ca="1"/>
        <v>19.788407189282189</v>
      </c>
      <c r="I357" s="23">
        <f ca="1"/>
        <v>93.040787600740373</v>
      </c>
      <c r="J357" s="23">
        <f ca="1"/>
        <v>174.50278994634471</v>
      </c>
      <c r="K357" s="23">
        <f ca="1"/>
        <v>220.58213623698131</v>
      </c>
      <c r="L357" s="23">
        <f ca="1"/>
        <v>279.71201416145067</v>
      </c>
      <c r="M357" s="23">
        <f ca="1"/>
        <v>338.62750293830379</v>
      </c>
      <c r="N357" s="23">
        <f ca="1"/>
        <v>491.73024323228202</v>
      </c>
      <c r="O357" s="23">
        <f ca="1"/>
        <v>691.72614921409684</v>
      </c>
      <c r="P357" s="23">
        <f ca="1"/>
        <v>695.37453097125706</v>
      </c>
      <c r="Q357" s="23">
        <f ca="1"/>
        <v>695.37453097125706</v>
      </c>
      <c r="R357" s="23">
        <f ca="1"/>
        <v>695.37453097125706</v>
      </c>
      <c r="S357" s="23">
        <f ca="1"/>
        <v>695.37453097125706</v>
      </c>
      <c r="T357" s="23">
        <f ca="1"/>
        <v>695.37453097125706</v>
      </c>
      <c r="U357" s="23">
        <f ca="1"/>
        <v>695.37453097125706</v>
      </c>
      <c r="V357" s="23">
        <f ca="1"/>
        <v>695.37453097125706</v>
      </c>
      <c r="W357" s="23">
        <f ca="1"/>
        <v>695.37453097125706</v>
      </c>
      <c r="X357" s="23">
        <f ca="1"/>
        <v>695.37453097125706</v>
      </c>
      <c r="Y357" s="23">
        <f ca="1"/>
        <v>695.37453097125706</v>
      </c>
      <c r="Z357" s="23">
        <f ca="1"/>
        <v>695.37453097125706</v>
      </c>
      <c r="AA357" s="23">
        <f ca="1"/>
        <v>695.37453097125706</v>
      </c>
      <c r="AB357" s="23">
        <f ca="1"/>
        <v>695.37453097125706</v>
      </c>
      <c r="AC357" s="23">
        <f ca="1"/>
        <v>695.37453097125706</v>
      </c>
      <c r="AD357" s="23">
        <f ca="1"/>
        <v>695.37453097125706</v>
      </c>
      <c r="AE357" s="23">
        <f ca="1"/>
        <v>695.37453097125706</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17.997414393698907</v>
      </c>
      <c r="AI357" s="23">
        <f ca="1"/>
        <v>146.47957448320702</v>
      </c>
      <c r="AJ357" s="23">
        <f ca="1"/>
        <v>136.30645433154282</v>
      </c>
      <c r="AK357" s="23">
        <f ca="1"/>
        <v>137.06473652680765</v>
      </c>
      <c r="AL357" s="23">
        <f ca="1"/>
        <v>154.51024197809792</v>
      </c>
      <c r="AM357" s="23">
        <f ca="1"/>
        <v>200.53648662215141</v>
      </c>
      <c r="AN357" s="23">
        <f ca="1"/>
        <v>231.34634808612961</v>
      </c>
      <c r="AO357" s="23">
        <f ca="1"/>
        <v>261.51037142684675</v>
      </c>
      <c r="AP357" s="23">
        <f ca="1"/>
        <v>296.78834948886521</v>
      </c>
      <c r="AQ357" s="23">
        <f ca="1"/>
        <v>329.47608705029688</v>
      </c>
      <c r="AR357" s="23">
        <f ca="1"/>
        <v>361.21279564277995</v>
      </c>
      <c r="AS357" s="23">
        <f ca="1"/>
        <v>364.83604620457419</v>
      </c>
      <c r="AT357" s="23">
        <f ca="1"/>
        <v>401.87750570243674</v>
      </c>
      <c r="AU357" s="23">
        <f ca="1"/>
        <v>373.79695621788528</v>
      </c>
      <c r="AV357" s="23">
        <f ca="1"/>
        <v>373.79695621788528</v>
      </c>
      <c r="AW357" s="23">
        <f ca="1"/>
        <v>373.79695621788528</v>
      </c>
      <c r="AX357" s="23">
        <f ca="1"/>
        <v>373.79695621788528</v>
      </c>
      <c r="AY357" s="23">
        <f ca="1"/>
        <v>373.79695621788528</v>
      </c>
      <c r="AZ357" s="23">
        <f ca="1"/>
        <v>373.79695621788528</v>
      </c>
      <c r="BA357" s="23">
        <f ca="1"/>
        <v>373.79695621788528</v>
      </c>
      <c r="BB357" s="23">
        <f ca="1"/>
        <v>373.79695621788528</v>
      </c>
      <c r="BC357" s="23">
        <f ca="1"/>
        <v>373.79695621788528</v>
      </c>
      <c r="BD357" s="23">
        <f ca="1"/>
        <v>373.79695621788528</v>
      </c>
      <c r="BE357" s="23">
        <f ca="1"/>
        <v>373.79695621788528</v>
      </c>
      <c r="BF357" s="23">
        <f ca="1"/>
        <v>373.79695621788528</v>
      </c>
      <c r="BG357" s="23">
        <f ca="1"/>
        <v>373.79695621788528</v>
      </c>
      <c r="BH357" s="23">
        <f ca="1"/>
        <v>373.79695621788528</v>
      </c>
      <c r="BI357" s="23">
        <f ca="1"/>
        <v>373.79695621788528</v>
      </c>
      <c r="BJ357" s="23">
        <f ca="1"/>
        <v>373.79695621788528</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f ca="1"/>
        <v>2.4078287681948942</v>
      </c>
      <c r="P358" s="23">
        <f ca="1"/>
        <v>2.6548745325922023</v>
      </c>
      <c r="Q358" s="23">
        <f ca="1"/>
        <v>2.6548745325922023</v>
      </c>
      <c r="R358" s="23">
        <f ca="1"/>
        <v>2.6548745325922023</v>
      </c>
      <c r="S358" s="23">
        <f ca="1"/>
        <v>2.6548745325922023</v>
      </c>
      <c r="T358" s="23">
        <f ca="1"/>
        <v>2.6548745325922023</v>
      </c>
      <c r="U358" s="23">
        <f ca="1"/>
        <v>2.6548745325922023</v>
      </c>
      <c r="V358" s="23">
        <f ca="1"/>
        <v>2.6548745325922023</v>
      </c>
      <c r="W358" s="23">
        <f ca="1"/>
        <v>2.6548745325922023</v>
      </c>
      <c r="X358" s="23">
        <f ca="1"/>
        <v>2.6548745325922023</v>
      </c>
      <c r="Y358" s="23">
        <f ca="1"/>
        <v>2.6548745325922023</v>
      </c>
      <c r="Z358" s="23">
        <f ca="1"/>
        <v>2.6548745325922023</v>
      </c>
      <c r="AA358" s="23">
        <f ca="1"/>
        <v>2.6548745325922023</v>
      </c>
      <c r="AB358" s="23">
        <f ca="1"/>
        <v>2.6548745325922023</v>
      </c>
      <c r="AC358" s="23">
        <f ca="1"/>
        <v>2.6548745325922023</v>
      </c>
      <c r="AD358" s="23">
        <f ca="1"/>
        <v>2.6548745325922023</v>
      </c>
      <c r="AE358" s="23">
        <f ca="1"/>
        <v>2.6548745325922023</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f ca="1"/>
        <v>2.8268974462762304</v>
      </c>
      <c r="AJ358" s="23">
        <f ca="1"/>
        <v>1.0841890367707157</v>
      </c>
      <c r="AK358" s="23">
        <f ca="1"/>
        <v>1.1859854239848027</v>
      </c>
      <c r="AL358" s="23">
        <f ca="1"/>
        <v>4.7747146806202929</v>
      </c>
      <c r="AM358" s="23">
        <f ca="1"/>
        <v>25.472124117685055</v>
      </c>
      <c r="AN358" s="23">
        <f ca="1"/>
        <v>48.150420069941696</v>
      </c>
      <c r="AO358" s="23">
        <f ca="1"/>
        <v>76.97472158906325</v>
      </c>
      <c r="AP358" s="23">
        <f ca="1"/>
        <v>118.74513702018361</v>
      </c>
      <c r="AQ358" s="23">
        <f ca="1"/>
        <v>164.96671683217531</v>
      </c>
      <c r="AR358" s="23">
        <f ca="1"/>
        <v>216.54945127869743</v>
      </c>
      <c r="AS358" s="23">
        <f ca="1"/>
        <v>222.84981980213573</v>
      </c>
      <c r="AT358" s="23">
        <f ca="1"/>
        <v>291.69947077992504</v>
      </c>
      <c r="AU358" s="23">
        <f ca="1"/>
        <v>238.78883851067241</v>
      </c>
      <c r="AV358" s="23">
        <f ca="1"/>
        <v>238.78883851067241</v>
      </c>
      <c r="AW358" s="23">
        <f ca="1"/>
        <v>238.78883851067241</v>
      </c>
      <c r="AX358" s="23">
        <f ca="1"/>
        <v>238.78883851067241</v>
      </c>
      <c r="AY358" s="23">
        <f ca="1"/>
        <v>238.78883851067241</v>
      </c>
      <c r="AZ358" s="23">
        <f ca="1"/>
        <v>238.78883851067241</v>
      </c>
      <c r="BA358" s="23">
        <f ca="1"/>
        <v>238.78883851067241</v>
      </c>
      <c r="BB358" s="23">
        <f ca="1"/>
        <v>238.78883851067241</v>
      </c>
      <c r="BC358" s="23">
        <f ca="1"/>
        <v>238.78883851067241</v>
      </c>
      <c r="BD358" s="23">
        <f ca="1"/>
        <v>238.78883851067241</v>
      </c>
      <c r="BE358" s="23">
        <f ca="1"/>
        <v>238.78883851067241</v>
      </c>
      <c r="BF358" s="23">
        <f ca="1"/>
        <v>238.78883851067241</v>
      </c>
      <c r="BG358" s="23">
        <f ca="1"/>
        <v>238.78883851067241</v>
      </c>
      <c r="BH358" s="23">
        <f ca="1"/>
        <v>238.78883851067241</v>
      </c>
      <c r="BI358" s="23">
        <f ca="1"/>
        <v>238.78883851067241</v>
      </c>
      <c r="BJ358" s="23">
        <f ca="1"/>
        <v>238.78883851067241</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f ca="1"/>
        <v>0.70592516083602386</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5.3804198589965111</v>
      </c>
      <c r="C370" s="31">
        <f t="shared" ca="1" si="44"/>
        <v>730.89356008579989</v>
      </c>
      <c r="D370" s="31">
        <f t="shared" ca="1" si="44"/>
        <v>1617.9864336858654</v>
      </c>
      <c r="E370" s="31">
        <f t="shared" ca="1" si="44"/>
        <v>1589.2334568548449</v>
      </c>
      <c r="F370" s="31">
        <f t="shared" ca="1" si="44"/>
        <v>1587.4616710340858</v>
      </c>
      <c r="G370" s="31">
        <f t="shared" ca="1" si="44"/>
        <v>1724.6926450590663</v>
      </c>
      <c r="H370" s="31">
        <f t="shared" ca="1" si="44"/>
        <v>1859.8854530380499</v>
      </c>
      <c r="I370" s="31">
        <f t="shared" ca="1" si="44"/>
        <v>2237.1013671634023</v>
      </c>
      <c r="J370" s="31">
        <f t="shared" ca="1" si="44"/>
        <v>2529.9483497153888</v>
      </c>
      <c r="K370" s="31">
        <f t="shared" ca="1" si="44"/>
        <v>2674.2252993525494</v>
      </c>
      <c r="L370" s="31">
        <f t="shared" ca="1" si="44"/>
        <v>2845.9659907075265</v>
      </c>
      <c r="M370" s="31">
        <f t="shared" ca="1" si="44"/>
        <v>3006.3147249167728</v>
      </c>
      <c r="N370" s="31">
        <f t="shared" ca="1" si="44"/>
        <v>3389.5829327023389</v>
      </c>
      <c r="O370" s="31">
        <f t="shared" ca="1" si="44"/>
        <v>3849.130267891956</v>
      </c>
      <c r="P370" s="31">
        <f t="shared" ca="1" si="44"/>
        <v>3857.5635635088092</v>
      </c>
      <c r="Q370" s="31">
        <f t="shared" ca="1" si="44"/>
        <v>3857.5635635088092</v>
      </c>
      <c r="R370" s="31">
        <f t="shared" ca="1" si="44"/>
        <v>3857.5635635088092</v>
      </c>
      <c r="S370" s="31">
        <f t="shared" ca="1" si="44"/>
        <v>3857.5635635088092</v>
      </c>
      <c r="T370" s="31">
        <f t="shared" ca="1" si="44"/>
        <v>3857.5635635088092</v>
      </c>
      <c r="U370" s="31">
        <f t="shared" ca="1" si="44"/>
        <v>3857.5635635088092</v>
      </c>
      <c r="V370" s="31">
        <f t="shared" ca="1" si="44"/>
        <v>3857.5635635088092</v>
      </c>
      <c r="W370" s="31">
        <f t="shared" ca="1" si="44"/>
        <v>3857.5635635088092</v>
      </c>
      <c r="X370" s="31">
        <f t="shared" ca="1" si="44"/>
        <v>3857.5635635088092</v>
      </c>
      <c r="Y370" s="31">
        <f t="shared" ca="1" si="44"/>
        <v>3857.5635635088092</v>
      </c>
      <c r="Z370" s="31">
        <f t="shared" ca="1" si="44"/>
        <v>3857.5635635088092</v>
      </c>
      <c r="AA370" s="31">
        <f t="shared" ca="1" si="44"/>
        <v>3857.5635635088092</v>
      </c>
      <c r="AB370" s="31">
        <f t="shared" ca="1" si="44"/>
        <v>3857.5635635088092</v>
      </c>
      <c r="AC370" s="31">
        <f t="shared" ca="1" si="44"/>
        <v>3857.5635635088092</v>
      </c>
      <c r="AD370" s="31">
        <f t="shared" ca="1" si="44"/>
        <v>3857.5635635088092</v>
      </c>
      <c r="AE370" s="31">
        <f t="shared" ca="1" si="44"/>
        <v>3857.5635635088092</v>
      </c>
      <c r="AF370" s="4" t="s">
        <v>859</v>
      </c>
      <c r="AG370" s="31">
        <f t="shared" ref="AG370:BJ370" ca="1" si="45">PowerFactor*SUM(AG346:AG369)</f>
        <v>152.92014010599567</v>
      </c>
      <c r="AH370" s="31">
        <f t="shared" ca="1" si="45"/>
        <v>1125.4206486755452</v>
      </c>
      <c r="AI370" s="31">
        <f t="shared" ca="1" si="45"/>
        <v>1628.9009858758379</v>
      </c>
      <c r="AJ370" s="31">
        <f t="shared" ca="1" si="45"/>
        <v>1594.7068669262051</v>
      </c>
      <c r="AK370" s="31">
        <f t="shared" ca="1" si="45"/>
        <v>1597.2275207000378</v>
      </c>
      <c r="AL370" s="31">
        <f t="shared" ca="1" si="45"/>
        <v>1656.4659671564868</v>
      </c>
      <c r="AM370" s="31">
        <f t="shared" ca="1" si="45"/>
        <v>1823.9832841830812</v>
      </c>
      <c r="AN370" s="31">
        <f t="shared" ca="1" si="45"/>
        <v>1944.9424859092112</v>
      </c>
      <c r="AO370" s="31">
        <f t="shared" ca="1" si="45"/>
        <v>2069.9875230903858</v>
      </c>
      <c r="AP370" s="31">
        <f t="shared" ca="1" si="45"/>
        <v>2224.2917661032925</v>
      </c>
      <c r="AQ370" s="31">
        <f t="shared" ca="1" si="45"/>
        <v>2374.7845208763333</v>
      </c>
      <c r="AR370" s="31">
        <f t="shared" ca="1" si="45"/>
        <v>2527.6047266564228</v>
      </c>
      <c r="AS370" s="31">
        <f t="shared" ca="1" si="45"/>
        <v>2545.4629643210515</v>
      </c>
      <c r="AT370" s="31">
        <f t="shared" ca="1" si="45"/>
        <v>2733.177727734585</v>
      </c>
      <c r="AU370" s="31">
        <f t="shared" ca="1" si="45"/>
        <v>2589.9865436481441</v>
      </c>
      <c r="AV370" s="31">
        <f t="shared" ca="1" si="45"/>
        <v>2589.9865436481441</v>
      </c>
      <c r="AW370" s="31">
        <f t="shared" ca="1" si="45"/>
        <v>2589.9865436481441</v>
      </c>
      <c r="AX370" s="31">
        <f t="shared" ca="1" si="45"/>
        <v>2589.9865436481441</v>
      </c>
      <c r="AY370" s="31">
        <f t="shared" ca="1" si="45"/>
        <v>2589.9865436481441</v>
      </c>
      <c r="AZ370" s="31">
        <f t="shared" ca="1" si="45"/>
        <v>2589.9865436481441</v>
      </c>
      <c r="BA370" s="31">
        <f t="shared" ca="1" si="45"/>
        <v>2589.9865436481441</v>
      </c>
      <c r="BB370" s="31">
        <f t="shared" ca="1" si="45"/>
        <v>2589.9865436481441</v>
      </c>
      <c r="BC370" s="31">
        <f t="shared" ca="1" si="45"/>
        <v>2589.9865436481441</v>
      </c>
      <c r="BD370" s="31">
        <f t="shared" ca="1" si="45"/>
        <v>2589.9865436481441</v>
      </c>
      <c r="BE370" s="31">
        <f t="shared" ca="1" si="45"/>
        <v>2589.9865436481441</v>
      </c>
      <c r="BF370" s="31">
        <f t="shared" ca="1" si="45"/>
        <v>2589.9865436481441</v>
      </c>
      <c r="BG370" s="31">
        <f t="shared" ca="1" si="45"/>
        <v>2589.9865436481441</v>
      </c>
      <c r="BH370" s="31">
        <f t="shared" ca="1" si="45"/>
        <v>2589.9865436481441</v>
      </c>
      <c r="BI370" s="31">
        <f t="shared" ca="1" si="45"/>
        <v>2589.9865436481441</v>
      </c>
      <c r="BJ370" s="31">
        <f t="shared" ca="1" si="45"/>
        <v>2589.9865436481441</v>
      </c>
    </row>
    <row r="371" spans="1:62">
      <c r="A371" s="4" t="s">
        <v>914</v>
      </c>
      <c r="B371" s="31">
        <f t="shared" ref="B371:AE371" ca="1" si="46">B370*Probability_Weighting_for_50__POE_MDs</f>
        <v>3.7662939012975576</v>
      </c>
      <c r="C371" s="31">
        <f t="shared" ca="1" si="46"/>
        <v>511.62549206005991</v>
      </c>
      <c r="D371" s="31">
        <f t="shared" ca="1" si="46"/>
        <v>1132.5905035801056</v>
      </c>
      <c r="E371" s="31">
        <f t="shared" ca="1" si="46"/>
        <v>1112.4634197983914</v>
      </c>
      <c r="F371" s="31">
        <f t="shared" ca="1" si="46"/>
        <v>1111.2231697238601</v>
      </c>
      <c r="G371" s="31">
        <f t="shared" ca="1" si="46"/>
        <v>1207.2848515413464</v>
      </c>
      <c r="H371" s="31">
        <f t="shared" ca="1" si="46"/>
        <v>1301.9198171266348</v>
      </c>
      <c r="I371" s="31">
        <f t="shared" ca="1" si="46"/>
        <v>1565.9709570143816</v>
      </c>
      <c r="J371" s="31">
        <f t="shared" ca="1" si="46"/>
        <v>1770.963844800772</v>
      </c>
      <c r="K371" s="31">
        <f t="shared" ca="1" si="46"/>
        <v>1871.9577095467844</v>
      </c>
      <c r="L371" s="31">
        <f t="shared" ca="1" si="46"/>
        <v>1992.1761934952685</v>
      </c>
      <c r="M371" s="31">
        <f t="shared" ca="1" si="46"/>
        <v>2104.420307441741</v>
      </c>
      <c r="N371" s="31">
        <f t="shared" ca="1" si="46"/>
        <v>2372.7080528916372</v>
      </c>
      <c r="O371" s="31">
        <f t="shared" ca="1" si="46"/>
        <v>2694.3911875243689</v>
      </c>
      <c r="P371" s="31">
        <f t="shared" ca="1" si="46"/>
        <v>2700.2944944561664</v>
      </c>
      <c r="Q371" s="31">
        <f t="shared" ca="1" si="46"/>
        <v>2700.2944944561664</v>
      </c>
      <c r="R371" s="31">
        <f t="shared" ca="1" si="46"/>
        <v>2700.2944944561664</v>
      </c>
      <c r="S371" s="31">
        <f t="shared" ca="1" si="46"/>
        <v>2700.2944944561664</v>
      </c>
      <c r="T371" s="31">
        <f t="shared" ca="1" si="46"/>
        <v>2700.2944944561664</v>
      </c>
      <c r="U371" s="31">
        <f t="shared" ca="1" si="46"/>
        <v>2700.2944944561664</v>
      </c>
      <c r="V371" s="31">
        <f t="shared" ca="1" si="46"/>
        <v>2700.2944944561664</v>
      </c>
      <c r="W371" s="31">
        <f t="shared" ca="1" si="46"/>
        <v>2700.2944944561664</v>
      </c>
      <c r="X371" s="31">
        <f t="shared" ca="1" si="46"/>
        <v>2700.2944944561664</v>
      </c>
      <c r="Y371" s="31">
        <f t="shared" ca="1" si="46"/>
        <v>2700.2944944561664</v>
      </c>
      <c r="Z371" s="31">
        <f t="shared" ca="1" si="46"/>
        <v>2700.2944944561664</v>
      </c>
      <c r="AA371" s="31">
        <f t="shared" ca="1" si="46"/>
        <v>2700.2944944561664</v>
      </c>
      <c r="AB371" s="31">
        <f t="shared" ca="1" si="46"/>
        <v>2700.2944944561664</v>
      </c>
      <c r="AC371" s="31">
        <f t="shared" ca="1" si="46"/>
        <v>2700.2944944561664</v>
      </c>
      <c r="AD371" s="31">
        <f t="shared" ca="1" si="46"/>
        <v>2700.2944944561664</v>
      </c>
      <c r="AE371" s="31">
        <f t="shared" ca="1" si="46"/>
        <v>2700.2944944561664</v>
      </c>
      <c r="AF371" s="31" t="s">
        <v>915</v>
      </c>
      <c r="AG371" s="31">
        <f t="shared" ref="AG371:BJ371" ca="1" si="47">AG370*Probability_Weighting_for_10__POE_MDs</f>
        <v>45.876042031798697</v>
      </c>
      <c r="AH371" s="31">
        <f t="shared" ca="1" si="47"/>
        <v>337.62619460266353</v>
      </c>
      <c r="AI371" s="31">
        <f t="shared" ca="1" si="47"/>
        <v>488.67029576275138</v>
      </c>
      <c r="AJ371" s="31">
        <f t="shared" ca="1" si="47"/>
        <v>478.4120600778615</v>
      </c>
      <c r="AK371" s="31">
        <f t="shared" ca="1" si="47"/>
        <v>479.16825621001129</v>
      </c>
      <c r="AL371" s="31">
        <f t="shared" ca="1" si="47"/>
        <v>496.93979014694605</v>
      </c>
      <c r="AM371" s="31">
        <f t="shared" ca="1" si="47"/>
        <v>547.19498525492429</v>
      </c>
      <c r="AN371" s="31">
        <f t="shared" ca="1" si="47"/>
        <v>583.48274577276334</v>
      </c>
      <c r="AO371" s="31">
        <f t="shared" ca="1" si="47"/>
        <v>620.99625692711572</v>
      </c>
      <c r="AP371" s="31">
        <f t="shared" ca="1" si="47"/>
        <v>667.28752983098775</v>
      </c>
      <c r="AQ371" s="31">
        <f t="shared" ca="1" si="47"/>
        <v>712.43535626289997</v>
      </c>
      <c r="AR371" s="31">
        <f t="shared" ca="1" si="47"/>
        <v>758.28141799692685</v>
      </c>
      <c r="AS371" s="31">
        <f t="shared" ca="1" si="47"/>
        <v>763.63888929631537</v>
      </c>
      <c r="AT371" s="31">
        <f t="shared" ca="1" si="47"/>
        <v>819.9533183203755</v>
      </c>
      <c r="AU371" s="31">
        <f t="shared" ca="1" si="47"/>
        <v>776.99596309444325</v>
      </c>
      <c r="AV371" s="31">
        <f t="shared" ca="1" si="47"/>
        <v>776.99596309444325</v>
      </c>
      <c r="AW371" s="31">
        <f t="shared" ca="1" si="47"/>
        <v>776.99596309444325</v>
      </c>
      <c r="AX371" s="31">
        <f t="shared" ca="1" si="47"/>
        <v>776.99596309444325</v>
      </c>
      <c r="AY371" s="31">
        <f t="shared" ca="1" si="47"/>
        <v>776.99596309444325</v>
      </c>
      <c r="AZ371" s="31">
        <f t="shared" ca="1" si="47"/>
        <v>776.99596309444325</v>
      </c>
      <c r="BA371" s="31">
        <f t="shared" ca="1" si="47"/>
        <v>776.99596309444325</v>
      </c>
      <c r="BB371" s="31">
        <f t="shared" ca="1" si="47"/>
        <v>776.99596309444325</v>
      </c>
      <c r="BC371" s="31">
        <f t="shared" ca="1" si="47"/>
        <v>776.99596309444325</v>
      </c>
      <c r="BD371" s="31">
        <f t="shared" ca="1" si="47"/>
        <v>776.99596309444325</v>
      </c>
      <c r="BE371" s="31">
        <f t="shared" ca="1" si="47"/>
        <v>776.99596309444325</v>
      </c>
      <c r="BF371" s="31">
        <f t="shared" ca="1" si="47"/>
        <v>776.99596309444325</v>
      </c>
      <c r="BG371" s="31">
        <f t="shared" ca="1" si="47"/>
        <v>776.99596309444325</v>
      </c>
      <c r="BH371" s="31">
        <f t="shared" ca="1" si="47"/>
        <v>776.99596309444325</v>
      </c>
      <c r="BI371" s="31">
        <f t="shared" ca="1" si="47"/>
        <v>776.99596309444325</v>
      </c>
      <c r="BJ371" s="31">
        <f t="shared" ca="1" si="47"/>
        <v>776.99596309444325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0.52856933892741476</v>
      </c>
      <c r="C379" s="23">
        <f ca="1"/>
        <v>28.838834083612415</v>
      </c>
      <c r="D379" s="23">
        <f ca="1"/>
        <v>36.188648305394793</v>
      </c>
      <c r="E379" s="23">
        <f ca="1"/>
        <v>37.436594477707274</v>
      </c>
      <c r="F379" s="23">
        <f ca="1"/>
        <v>38.40517389072685</v>
      </c>
      <c r="G379" s="23">
        <f ca="1"/>
        <v>40.083258415025313</v>
      </c>
      <c r="H379" s="23">
        <f ca="1"/>
        <v>43.909437941926491</v>
      </c>
      <c r="I379" s="23">
        <f ca="1"/>
        <v>46.465172201911834</v>
      </c>
      <c r="J379" s="23">
        <f ca="1"/>
        <v>49.708764613578118</v>
      </c>
      <c r="K379" s="23">
        <f ca="1"/>
        <v>51.389219896155538</v>
      </c>
      <c r="L379" s="23">
        <f ca="1"/>
        <v>52.863534880982442</v>
      </c>
      <c r="M379" s="23">
        <f ca="1"/>
        <v>50.122334960956607</v>
      </c>
      <c r="N379" s="23">
        <f ca="1"/>
        <v>53.320660867579804</v>
      </c>
      <c r="O379" s="23">
        <f ca="1"/>
        <v>58.352559741751357</v>
      </c>
      <c r="P379" s="23">
        <f ca="1"/>
        <v>54.522488625893288</v>
      </c>
      <c r="Q379" s="23">
        <f ca="1"/>
        <v>54.522488625893288</v>
      </c>
      <c r="R379" s="23">
        <f ca="1"/>
        <v>54.522488625893288</v>
      </c>
      <c r="S379" s="23">
        <f ca="1"/>
        <v>54.522488625893288</v>
      </c>
      <c r="T379" s="23">
        <f ca="1"/>
        <v>54.522488625893288</v>
      </c>
      <c r="U379" s="23">
        <f ca="1"/>
        <v>54.522488625893288</v>
      </c>
      <c r="V379" s="23">
        <f ca="1"/>
        <v>54.522488625893288</v>
      </c>
      <c r="W379" s="23">
        <f ca="1"/>
        <v>54.522488625893288</v>
      </c>
      <c r="X379" s="23">
        <f ca="1"/>
        <v>54.522488625893288</v>
      </c>
      <c r="Y379" s="23">
        <f ca="1"/>
        <v>54.522488625893288</v>
      </c>
      <c r="Z379" s="23">
        <f ca="1"/>
        <v>54.522488625893288</v>
      </c>
      <c r="AA379" s="23">
        <f ca="1"/>
        <v>54.522488625893288</v>
      </c>
      <c r="AB379" s="23">
        <f ca="1"/>
        <v>54.522488625893288</v>
      </c>
      <c r="AC379" s="23">
        <f ca="1"/>
        <v>54.522488625893288</v>
      </c>
      <c r="AD379" s="23">
        <f ca="1"/>
        <v>54.522488625893288</v>
      </c>
      <c r="AE379" s="23">
        <f ca="1"/>
        <v>54.522488625893288</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5.6788963368988474</v>
      </c>
      <c r="AH379" s="23">
        <f ca="1"/>
        <v>33.632110763970189</v>
      </c>
      <c r="AI379" s="23">
        <f ca="1"/>
        <v>41.269196344424486</v>
      </c>
      <c r="AJ379" s="23">
        <f ca="1"/>
        <v>42.445820018854612</v>
      </c>
      <c r="AK379" s="23">
        <f ca="1"/>
        <v>43.187235045272793</v>
      </c>
      <c r="AL379" s="23">
        <f ca="1"/>
        <v>44.828791805369868</v>
      </c>
      <c r="AM379" s="23">
        <f ca="1"/>
        <v>48.714872224690112</v>
      </c>
      <c r="AN379" s="23">
        <f ca="1"/>
        <v>50.830309949992952</v>
      </c>
      <c r="AO379" s="23">
        <f ca="1"/>
        <v>54.872392238807329</v>
      </c>
      <c r="AP379" s="23">
        <f ca="1"/>
        <v>67.172604791242961</v>
      </c>
      <c r="AQ379" s="23">
        <f ca="1"/>
        <v>57.017057848641848</v>
      </c>
      <c r="AR379" s="23">
        <f ca="1"/>
        <v>55.025978806108732</v>
      </c>
      <c r="AS379" s="23">
        <f ca="1"/>
        <v>57.698235601688815</v>
      </c>
      <c r="AT379" s="23">
        <f ca="1"/>
        <v>63.550190752201523</v>
      </c>
      <c r="AU379" s="23">
        <f ca="1"/>
        <v>59.57806421626988</v>
      </c>
      <c r="AV379" s="23">
        <f ca="1"/>
        <v>59.57806421626988</v>
      </c>
      <c r="AW379" s="23">
        <f ca="1"/>
        <v>59.57806421626988</v>
      </c>
      <c r="AX379" s="23">
        <f ca="1"/>
        <v>59.57806421626988</v>
      </c>
      <c r="AY379" s="23">
        <f ca="1"/>
        <v>59.57806421626988</v>
      </c>
      <c r="AZ379" s="23">
        <f ca="1"/>
        <v>59.57806421626988</v>
      </c>
      <c r="BA379" s="23">
        <f ca="1"/>
        <v>59.57806421626988</v>
      </c>
      <c r="BB379" s="23">
        <f ca="1"/>
        <v>59.57806421626988</v>
      </c>
      <c r="BC379" s="23">
        <f ca="1"/>
        <v>59.57806421626988</v>
      </c>
      <c r="BD379" s="23">
        <f ca="1"/>
        <v>59.57806421626988</v>
      </c>
      <c r="BE379" s="23">
        <f ca="1"/>
        <v>59.57806421626988</v>
      </c>
      <c r="BF379" s="23">
        <f ca="1"/>
        <v>59.57806421626988</v>
      </c>
      <c r="BG379" s="23">
        <f ca="1"/>
        <v>59.57806421626988</v>
      </c>
      <c r="BH379" s="23">
        <f ca="1"/>
        <v>59.57806421626988</v>
      </c>
      <c r="BI379" s="23">
        <f ca="1"/>
        <v>59.57806421626988</v>
      </c>
      <c r="BJ379" s="23">
        <f ca="1"/>
        <v>59.57806421626988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2.0606423467743794E-2</v>
      </c>
      <c r="C380" s="23">
        <f ca="1"/>
        <v>33.378849238993133</v>
      </c>
      <c r="D380" s="23">
        <f ca="1"/>
        <v>42.109985329592959</v>
      </c>
      <c r="E380" s="23">
        <f ca="1"/>
        <v>43.592470129264626</v>
      </c>
      <c r="F380" s="23">
        <f ca="1"/>
        <v>44.743084065133111</v>
      </c>
      <c r="G380" s="23">
        <f ca="1"/>
        <v>46.736547288973114</v>
      </c>
      <c r="H380" s="23">
        <f ca="1"/>
        <v>51.281817842538125</v>
      </c>
      <c r="I380" s="23">
        <f ca="1"/>
        <v>54.317876028771948</v>
      </c>
      <c r="J380" s="23">
        <f ca="1"/>
        <v>58.171068220319249</v>
      </c>
      <c r="K380" s="23">
        <f ca="1"/>
        <v>60.167347762034346</v>
      </c>
      <c r="L380" s="23">
        <f ca="1"/>
        <v>61.918745060592514</v>
      </c>
      <c r="M380" s="23">
        <f ca="1"/>
        <v>58.662364854089475</v>
      </c>
      <c r="N380" s="23">
        <f ca="1"/>
        <v>62.46178316728404</v>
      </c>
      <c r="O380" s="23">
        <f ca="1"/>
        <v>68.43937559871199</v>
      </c>
      <c r="P380" s="23">
        <f ca="1"/>
        <v>63.889482072134818</v>
      </c>
      <c r="Q380" s="23">
        <f ca="1"/>
        <v>63.889482072134818</v>
      </c>
      <c r="R380" s="23">
        <f ca="1"/>
        <v>63.889482072134818</v>
      </c>
      <c r="S380" s="23">
        <f ca="1"/>
        <v>63.889482072134818</v>
      </c>
      <c r="T380" s="23">
        <f ca="1"/>
        <v>63.889482072134818</v>
      </c>
      <c r="U380" s="23">
        <f ca="1"/>
        <v>63.889482072134818</v>
      </c>
      <c r="V380" s="23">
        <f ca="1"/>
        <v>63.889482072134818</v>
      </c>
      <c r="W380" s="23">
        <f ca="1"/>
        <v>63.889482072134818</v>
      </c>
      <c r="X380" s="23">
        <f ca="1"/>
        <v>63.889482072134818</v>
      </c>
      <c r="Y380" s="23">
        <f ca="1"/>
        <v>63.889482072134818</v>
      </c>
      <c r="Z380" s="23">
        <f ca="1"/>
        <v>63.889482072134818</v>
      </c>
      <c r="AA380" s="23">
        <f ca="1"/>
        <v>63.889482072134818</v>
      </c>
      <c r="AB380" s="23">
        <f ca="1"/>
        <v>63.889482072134818</v>
      </c>
      <c r="AC380" s="23">
        <f ca="1"/>
        <v>63.889482072134818</v>
      </c>
      <c r="AD380" s="23">
        <f ca="1"/>
        <v>63.889482072134818</v>
      </c>
      <c r="AE380" s="23">
        <f ca="1"/>
        <v>63.889482072134818</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5.8662397750580544</v>
      </c>
      <c r="AH380" s="23">
        <f ca="1"/>
        <v>39.072972893448352</v>
      </c>
      <c r="AI380" s="23">
        <f ca="1"/>
        <v>48.145370035254331</v>
      </c>
      <c r="AJ380" s="23">
        <f ca="1"/>
        <v>49.543128008295973</v>
      </c>
      <c r="AK380" s="30">
        <f ca="1"/>
        <v>50.423884351236921</v>
      </c>
      <c r="AL380" s="23">
        <f ca="1"/>
        <v>52.373954793884906</v>
      </c>
      <c r="AM380" s="23">
        <f ca="1"/>
        <v>56.990383995529683</v>
      </c>
      <c r="AN380" s="23">
        <f ca="1"/>
        <v>59.503396449105487</v>
      </c>
      <c r="AO380" s="23">
        <f ca="1"/>
        <v>64.305146464561403</v>
      </c>
      <c r="AP380" s="23">
        <f ca="1"/>
        <v>78.917057255494967</v>
      </c>
      <c r="AQ380" s="23">
        <f ca="1"/>
        <v>66.852879882475364</v>
      </c>
      <c r="AR380" s="23">
        <f ca="1"/>
        <v>64.487598045013883</v>
      </c>
      <c r="AS380" s="23">
        <f ca="1"/>
        <v>67.662077977049762</v>
      </c>
      <c r="AT380" s="23">
        <f ca="1"/>
        <v>74.613847814141195</v>
      </c>
      <c r="AU380" s="23">
        <f ca="1"/>
        <v>69.895201014672665</v>
      </c>
      <c r="AV380" s="23">
        <f ca="1"/>
        <v>69.895201014672665</v>
      </c>
      <c r="AW380" s="23">
        <f ca="1"/>
        <v>69.895201014672665</v>
      </c>
      <c r="AX380" s="23">
        <f ca="1"/>
        <v>69.895201014672665</v>
      </c>
      <c r="AY380" s="23">
        <f ca="1"/>
        <v>69.895201014672665</v>
      </c>
      <c r="AZ380" s="23">
        <f ca="1"/>
        <v>69.895201014672665</v>
      </c>
      <c r="BA380" s="23">
        <f ca="1"/>
        <v>69.895201014672665</v>
      </c>
      <c r="BB380" s="23">
        <f ca="1"/>
        <v>69.895201014672665</v>
      </c>
      <c r="BC380" s="23">
        <f ca="1"/>
        <v>69.895201014672665</v>
      </c>
      <c r="BD380" s="23">
        <f ca="1"/>
        <v>69.895201014672665</v>
      </c>
      <c r="BE380" s="23">
        <f ca="1"/>
        <v>69.895201014672665</v>
      </c>
      <c r="BF380" s="23">
        <f ca="1"/>
        <v>69.895201014672665</v>
      </c>
      <c r="BG380" s="23">
        <f ca="1"/>
        <v>69.895201014672665</v>
      </c>
      <c r="BH380" s="23">
        <f ca="1"/>
        <v>69.895201014672665</v>
      </c>
      <c r="BI380" s="23">
        <f ca="1"/>
        <v>69.895201014672665</v>
      </c>
      <c r="BJ380" s="23">
        <f ca="1"/>
        <v>69.895201014672665</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64.302195155302883</v>
      </c>
      <c r="D381" s="23">
        <f ca="1"/>
        <v>81.587185385424263</v>
      </c>
      <c r="E381" s="23">
        <f ca="1"/>
        <v>84.522053770561143</v>
      </c>
      <c r="F381" s="23">
        <f ca="1"/>
        <v>86.799918922788038</v>
      </c>
      <c r="G381" s="23">
        <f ca="1"/>
        <v>90.746368959831756</v>
      </c>
      <c r="H381" s="23">
        <f ca="1"/>
        <v>99.744620309528926</v>
      </c>
      <c r="I381" s="23">
        <f ca="1"/>
        <v>105.75509083049947</v>
      </c>
      <c r="J381" s="23">
        <f ca="1"/>
        <v>113.38323780868957</v>
      </c>
      <c r="K381" s="23">
        <f ca="1"/>
        <v>117.33526329736407</v>
      </c>
      <c r="L381" s="23">
        <f ca="1"/>
        <v>120.80249652801231</v>
      </c>
      <c r="M381" s="23">
        <f ca="1"/>
        <v>114.35585551006211</v>
      </c>
      <c r="N381" s="23">
        <f ca="1"/>
        <v>121.87754658694479</v>
      </c>
      <c r="O381" s="23">
        <f ca="1"/>
        <v>133.71135901464473</v>
      </c>
      <c r="P381" s="23">
        <f ca="1"/>
        <v>124.70395558639555</v>
      </c>
      <c r="Q381" s="23">
        <f ca="1"/>
        <v>124.70395558639555</v>
      </c>
      <c r="R381" s="23">
        <f ca="1"/>
        <v>124.70395558639555</v>
      </c>
      <c r="S381" s="23">
        <f ca="1"/>
        <v>124.70395558639555</v>
      </c>
      <c r="T381" s="23">
        <f ca="1"/>
        <v>124.70395558639555</v>
      </c>
      <c r="U381" s="23">
        <f ca="1"/>
        <v>124.70395558639555</v>
      </c>
      <c r="V381" s="23">
        <f ca="1"/>
        <v>124.70395558639555</v>
      </c>
      <c r="W381" s="23">
        <f ca="1"/>
        <v>124.70395558639555</v>
      </c>
      <c r="X381" s="23">
        <f ca="1"/>
        <v>124.70395558639555</v>
      </c>
      <c r="Y381" s="23">
        <f ca="1"/>
        <v>124.70395558639555</v>
      </c>
      <c r="Z381" s="23">
        <f ca="1"/>
        <v>124.70395558639555</v>
      </c>
      <c r="AA381" s="23">
        <f ca="1"/>
        <v>124.70395558639555</v>
      </c>
      <c r="AB381" s="23">
        <f ca="1"/>
        <v>124.70395558639555</v>
      </c>
      <c r="AC381" s="23">
        <f ca="1"/>
        <v>124.70395558639555</v>
      </c>
      <c r="AD381" s="23">
        <f ca="1"/>
        <v>124.70395558639555</v>
      </c>
      <c r="AE381" s="23">
        <f ca="1"/>
        <v>124.70395558639555</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9.8356078916749912</v>
      </c>
      <c r="AH381" s="23">
        <f ca="1"/>
        <v>75.574825740264885</v>
      </c>
      <c r="AI381" s="23">
        <f ca="1"/>
        <v>93.535408914398602</v>
      </c>
      <c r="AJ381" s="23">
        <f ca="1"/>
        <v>96.302543987932779</v>
      </c>
      <c r="AK381" s="30">
        <f ca="1"/>
        <v>98.046173296293048</v>
      </c>
      <c r="AL381" s="23">
        <f ca="1"/>
        <v>101.90671884265205</v>
      </c>
      <c r="AM381" s="23">
        <f ca="1"/>
        <v>111.04584264286251</v>
      </c>
      <c r="AN381" s="23">
        <f ca="1"/>
        <v>116.020841916439</v>
      </c>
      <c r="AO381" s="23">
        <f ca="1"/>
        <v>125.526844485108</v>
      </c>
      <c r="AP381" s="23">
        <f ca="1"/>
        <v>154.45397752299681</v>
      </c>
      <c r="AQ381" s="23">
        <f ca="1"/>
        <v>130.57058069316111</v>
      </c>
      <c r="AR381" s="23">
        <f ca="1"/>
        <v>125.88804304539471</v>
      </c>
      <c r="AS381" s="23">
        <f ca="1"/>
        <v>132.17254646414585</v>
      </c>
      <c r="AT381" s="23">
        <f ca="1"/>
        <v>145.93493345128127</v>
      </c>
      <c r="AU381" s="23">
        <f ca="1"/>
        <v>136.59344993964302</v>
      </c>
      <c r="AV381" s="23">
        <f ca="1"/>
        <v>136.59344993964302</v>
      </c>
      <c r="AW381" s="23">
        <f ca="1"/>
        <v>136.59344993964302</v>
      </c>
      <c r="AX381" s="23">
        <f ca="1"/>
        <v>136.59344993964302</v>
      </c>
      <c r="AY381" s="23">
        <f ca="1"/>
        <v>136.59344993964302</v>
      </c>
      <c r="AZ381" s="23">
        <f ca="1"/>
        <v>136.59344993964302</v>
      </c>
      <c r="BA381" s="23">
        <f ca="1"/>
        <v>136.59344993964302</v>
      </c>
      <c r="BB381" s="23">
        <f ca="1"/>
        <v>136.59344993964302</v>
      </c>
      <c r="BC381" s="23">
        <f ca="1"/>
        <v>136.59344993964302</v>
      </c>
      <c r="BD381" s="23">
        <f ca="1"/>
        <v>136.59344993964302</v>
      </c>
      <c r="BE381" s="23">
        <f ca="1"/>
        <v>136.59344993964302</v>
      </c>
      <c r="BF381" s="23">
        <f ca="1"/>
        <v>136.59344993964302</v>
      </c>
      <c r="BG381" s="23">
        <f ca="1"/>
        <v>136.59344993964302</v>
      </c>
      <c r="BH381" s="23">
        <f ca="1"/>
        <v>136.59344993964302</v>
      </c>
      <c r="BI381" s="23">
        <f ca="1"/>
        <v>136.59344993964302</v>
      </c>
      <c r="BJ381" s="23">
        <f ca="1"/>
        <v>136.59344993964302</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181.85682051383341</v>
      </c>
      <c r="D382" s="23">
        <f ca="1"/>
        <v>232.91402242434609</v>
      </c>
      <c r="E382" s="23">
        <f ca="1"/>
        <v>241.58317211582732</v>
      </c>
      <c r="F382" s="23">
        <f ca="1"/>
        <v>248.31163533471303</v>
      </c>
      <c r="G382" s="23">
        <f ca="1"/>
        <v>259.96884159798037</v>
      </c>
      <c r="H382" s="23">
        <f ca="1"/>
        <v>286.54829173862453</v>
      </c>
      <c r="I382" s="23">
        <f ca="1"/>
        <v>304.30229696979904</v>
      </c>
      <c r="J382" s="23">
        <f ca="1"/>
        <v>326.83466958229911</v>
      </c>
      <c r="K382" s="23">
        <f ca="1"/>
        <v>338.50834487192247</v>
      </c>
      <c r="L382" s="23">
        <f ca="1"/>
        <v>348.75001841476012</v>
      </c>
      <c r="M382" s="23">
        <f ca="1"/>
        <v>329.70763263866104</v>
      </c>
      <c r="N382" s="23">
        <f ca="1"/>
        <v>351.92555089652984</v>
      </c>
      <c r="O382" s="23">
        <f ca="1"/>
        <v>386.88081222142836</v>
      </c>
      <c r="P382" s="23">
        <f ca="1"/>
        <v>360.27432824875376</v>
      </c>
      <c r="Q382" s="23">
        <f ca="1"/>
        <v>360.27432824875376</v>
      </c>
      <c r="R382" s="23">
        <f ca="1"/>
        <v>360.27432824875376</v>
      </c>
      <c r="S382" s="23">
        <f ca="1"/>
        <v>360.27432824875376</v>
      </c>
      <c r="T382" s="23">
        <f ca="1"/>
        <v>360.27432824875376</v>
      </c>
      <c r="U382" s="23">
        <f ca="1"/>
        <v>360.27432824875376</v>
      </c>
      <c r="V382" s="23">
        <f ca="1"/>
        <v>360.27432824875376</v>
      </c>
      <c r="W382" s="23">
        <f ca="1"/>
        <v>360.27432824875376</v>
      </c>
      <c r="X382" s="23">
        <f ca="1"/>
        <v>360.27432824875376</v>
      </c>
      <c r="Y382" s="23">
        <f ca="1"/>
        <v>360.27432824875376</v>
      </c>
      <c r="Z382" s="23">
        <f ca="1"/>
        <v>360.27432824875376</v>
      </c>
      <c r="AA382" s="23">
        <f ca="1"/>
        <v>360.27432824875376</v>
      </c>
      <c r="AB382" s="23">
        <f ca="1"/>
        <v>360.27432824875376</v>
      </c>
      <c r="AC382" s="23">
        <f ca="1"/>
        <v>360.27432824875376</v>
      </c>
      <c r="AD382" s="23">
        <f ca="1"/>
        <v>360.27432824875376</v>
      </c>
      <c r="AE382" s="23">
        <f ca="1"/>
        <v>360.27432824875376</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20.970901212039976</v>
      </c>
      <c r="AH382" s="23">
        <f ca="1"/>
        <v>215.15443701095214</v>
      </c>
      <c r="AI382" s="23">
        <f ca="1"/>
        <v>268.20723654070099</v>
      </c>
      <c r="AJ382" s="23">
        <f ca="1"/>
        <v>276.38092783483285</v>
      </c>
      <c r="AK382" s="30">
        <f ca="1"/>
        <v>281.53134056106637</v>
      </c>
      <c r="AL382" s="23">
        <f ca="1"/>
        <v>292.93479817492658</v>
      </c>
      <c r="AM382" s="23">
        <f ca="1"/>
        <v>319.93036386170212</v>
      </c>
      <c r="AN382" s="23">
        <f ca="1"/>
        <v>334.62574633134346</v>
      </c>
      <c r="AO382" s="23">
        <f ca="1"/>
        <v>362.7050154572583</v>
      </c>
      <c r="AP382" s="23">
        <f ca="1"/>
        <v>448.1513161230223</v>
      </c>
      <c r="AQ382" s="23">
        <f ca="1"/>
        <v>377.60343625643048</v>
      </c>
      <c r="AR382" s="23">
        <f ca="1"/>
        <v>363.77194043533592</v>
      </c>
      <c r="AS382" s="23">
        <f ca="1"/>
        <v>382.33539668764718</v>
      </c>
      <c r="AT382" s="23">
        <f ca="1"/>
        <v>422.98737055733943</v>
      </c>
      <c r="AU382" s="23">
        <f ca="1"/>
        <v>395.39406541526955</v>
      </c>
      <c r="AV382" s="23">
        <f ca="1"/>
        <v>395.39406541526955</v>
      </c>
      <c r="AW382" s="23">
        <f ca="1"/>
        <v>395.39406541526955</v>
      </c>
      <c r="AX382" s="23">
        <f ca="1"/>
        <v>395.39406541526955</v>
      </c>
      <c r="AY382" s="23">
        <f ca="1"/>
        <v>395.39406541526955</v>
      </c>
      <c r="AZ382" s="23">
        <f ca="1"/>
        <v>395.39406541526955</v>
      </c>
      <c r="BA382" s="23">
        <f ca="1"/>
        <v>395.39406541526955</v>
      </c>
      <c r="BB382" s="23">
        <f ca="1"/>
        <v>395.39406541526955</v>
      </c>
      <c r="BC382" s="23">
        <f ca="1"/>
        <v>395.39406541526955</v>
      </c>
      <c r="BD382" s="23">
        <f ca="1"/>
        <v>395.39406541526955</v>
      </c>
      <c r="BE382" s="23">
        <f ca="1"/>
        <v>395.39406541526955</v>
      </c>
      <c r="BF382" s="23">
        <f ca="1"/>
        <v>395.39406541526955</v>
      </c>
      <c r="BG382" s="23">
        <f ca="1"/>
        <v>395.39406541526955</v>
      </c>
      <c r="BH382" s="23">
        <f ca="1"/>
        <v>395.39406541526955</v>
      </c>
      <c r="BI382" s="23">
        <f ca="1"/>
        <v>395.39406541526955</v>
      </c>
      <c r="BJ382" s="23">
        <f ca="1"/>
        <v>395.39406541526955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893.09031496903322</v>
      </c>
      <c r="D383" s="23">
        <f ca="1"/>
        <v>1174.5992797852414</v>
      </c>
      <c r="E383" s="23">
        <f ca="1"/>
        <v>1222.3974995106958</v>
      </c>
      <c r="F383" s="23">
        <f ca="1"/>
        <v>1259.4955511993151</v>
      </c>
      <c r="G383" s="23">
        <f ca="1"/>
        <v>1323.7687182556106</v>
      </c>
      <c r="H383" s="23">
        <f ca="1"/>
        <v>1470.3171622457642</v>
      </c>
      <c r="I383" s="23">
        <f ca="1"/>
        <v>1568.2056372689219</v>
      </c>
      <c r="J383" s="23">
        <f ca="1"/>
        <v>1692.4401164735466</v>
      </c>
      <c r="K383" s="23">
        <f ca="1"/>
        <v>1756.8040871459341</v>
      </c>
      <c r="L383" s="23">
        <f ca="1"/>
        <v>1813.2725736502075</v>
      </c>
      <c r="M383" s="23">
        <f ca="1"/>
        <v>1708.2804842510284</v>
      </c>
      <c r="N383" s="23">
        <f ca="1"/>
        <v>1830.7811880715394</v>
      </c>
      <c r="O383" s="23">
        <f ca="1"/>
        <v>2023.5105007295076</v>
      </c>
      <c r="P383" s="23">
        <f ca="1"/>
        <v>1876.8130030155862</v>
      </c>
      <c r="Q383" s="23">
        <f ca="1"/>
        <v>1876.8130030155862</v>
      </c>
      <c r="R383" s="23">
        <f ca="1"/>
        <v>1876.8130030155862</v>
      </c>
      <c r="S383" s="23">
        <f ca="1"/>
        <v>1876.8130030155862</v>
      </c>
      <c r="T383" s="23">
        <f ca="1"/>
        <v>1876.8130030155862</v>
      </c>
      <c r="U383" s="23">
        <f ca="1"/>
        <v>1876.8130030155862</v>
      </c>
      <c r="V383" s="23">
        <f ca="1"/>
        <v>1876.8130030155862</v>
      </c>
      <c r="W383" s="23">
        <f ca="1"/>
        <v>1876.8130030155862</v>
      </c>
      <c r="X383" s="23">
        <f ca="1"/>
        <v>1876.8130030155862</v>
      </c>
      <c r="Y383" s="23">
        <f ca="1"/>
        <v>1876.8130030155862</v>
      </c>
      <c r="Z383" s="23">
        <f ca="1"/>
        <v>1876.8130030155862</v>
      </c>
      <c r="AA383" s="23">
        <f ca="1"/>
        <v>1876.8130030155862</v>
      </c>
      <c r="AB383" s="23">
        <f ca="1"/>
        <v>1876.8130030155862</v>
      </c>
      <c r="AC383" s="23">
        <f ca="1"/>
        <v>1876.8130030155862</v>
      </c>
      <c r="AD383" s="23">
        <f ca="1"/>
        <v>1876.8130030155862</v>
      </c>
      <c r="AE383" s="23">
        <f ca="1"/>
        <v>1876.8130030155862</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23.478399956491145</v>
      </c>
      <c r="AH383" s="23">
        <f ca="1"/>
        <v>1076.6800378719827</v>
      </c>
      <c r="AI383" s="23">
        <f ca="1"/>
        <v>1369.1919287977244</v>
      </c>
      <c r="AJ383" s="23">
        <f ca="1"/>
        <v>1414.2583893329318</v>
      </c>
      <c r="AK383" s="30">
        <f ca="1"/>
        <v>1442.655702555842</v>
      </c>
      <c r="AL383" s="23">
        <f ca="1"/>
        <v>1505.5298011762436</v>
      </c>
      <c r="AM383" s="23">
        <f ca="1"/>
        <v>1654.372539648901</v>
      </c>
      <c r="AN383" s="23">
        <f ca="1"/>
        <v>1735.3969936300975</v>
      </c>
      <c r="AO383" s="23">
        <f ca="1"/>
        <v>1890.2148388830792</v>
      </c>
      <c r="AP383" s="23">
        <f ca="1"/>
        <v>2361.3315226753607</v>
      </c>
      <c r="AQ383" s="23">
        <f ca="1"/>
        <v>1972.3587649039764</v>
      </c>
      <c r="AR383" s="23">
        <f ca="1"/>
        <v>1896.0974359482609</v>
      </c>
      <c r="AS383" s="23">
        <f ca="1"/>
        <v>1998.4488997468109</v>
      </c>
      <c r="AT383" s="23">
        <f ca="1"/>
        <v>2222.5876040543858</v>
      </c>
      <c r="AU383" s="23">
        <f ca="1"/>
        <v>2070.4491695977495</v>
      </c>
      <c r="AV383" s="23">
        <f ca="1"/>
        <v>2070.4491695977495</v>
      </c>
      <c r="AW383" s="23">
        <f ca="1"/>
        <v>2070.4491695977495</v>
      </c>
      <c r="AX383" s="23">
        <f ca="1"/>
        <v>2070.4491695977495</v>
      </c>
      <c r="AY383" s="23">
        <f ca="1"/>
        <v>2070.4491695977495</v>
      </c>
      <c r="AZ383" s="23">
        <f ca="1"/>
        <v>2070.4491695977495</v>
      </c>
      <c r="BA383" s="23">
        <f ca="1"/>
        <v>2070.4491695977495</v>
      </c>
      <c r="BB383" s="23">
        <f ca="1"/>
        <v>2070.4491695977495</v>
      </c>
      <c r="BC383" s="23">
        <f ca="1"/>
        <v>2070.4491695977495</v>
      </c>
      <c r="BD383" s="23">
        <f ca="1"/>
        <v>2070.4491695977495</v>
      </c>
      <c r="BE383" s="23">
        <f ca="1"/>
        <v>2070.4491695977495</v>
      </c>
      <c r="BF383" s="23">
        <f ca="1"/>
        <v>2070.4491695977495</v>
      </c>
      <c r="BG383" s="23">
        <f ca="1"/>
        <v>2070.4491695977495</v>
      </c>
      <c r="BH383" s="23">
        <f ca="1"/>
        <v>2070.4491695977495</v>
      </c>
      <c r="BI383" s="23">
        <f ca="1"/>
        <v>2070.4491695977495</v>
      </c>
      <c r="BJ383" s="23">
        <f ca="1"/>
        <v>2070.4491695977495</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1762.1241788288137</v>
      </c>
      <c r="D384" s="23">
        <f ca="1"/>
        <v>2449.8304140528953</v>
      </c>
      <c r="E384" s="23">
        <f ca="1"/>
        <v>2566.5980408290702</v>
      </c>
      <c r="F384" s="23">
        <f ca="1"/>
        <v>2657.2259235950237</v>
      </c>
      <c r="G384" s="23">
        <f ca="1"/>
        <v>2814.2406665218532</v>
      </c>
      <c r="H384" s="23">
        <f ca="1"/>
        <v>3172.248017229902</v>
      </c>
      <c r="I384" s="23">
        <f ca="1"/>
        <v>3411.3825494958724</v>
      </c>
      <c r="J384" s="23">
        <f ca="1"/>
        <v>3714.8784826879742</v>
      </c>
      <c r="K384" s="23">
        <f ca="1"/>
        <v>3872.1150523442166</v>
      </c>
      <c r="L384" s="23">
        <f ca="1"/>
        <v>4010.0635197687284</v>
      </c>
      <c r="M384" s="23">
        <f ca="1"/>
        <v>3753.5753664477111</v>
      </c>
      <c r="N384" s="23">
        <f ca="1"/>
        <v>4052.8358105749749</v>
      </c>
      <c r="O384" s="23">
        <f ca="1"/>
        <v>4523.6597152839049</v>
      </c>
      <c r="P384" s="23">
        <f ca="1"/>
        <v>4165.2882370061188</v>
      </c>
      <c r="Q384" s="23">
        <f ca="1"/>
        <v>4165.2882370061188</v>
      </c>
      <c r="R384" s="23">
        <f ca="1"/>
        <v>4165.2882370061188</v>
      </c>
      <c r="S384" s="23">
        <f ca="1"/>
        <v>4165.2882370061188</v>
      </c>
      <c r="T384" s="23">
        <f ca="1"/>
        <v>4165.2882370061188</v>
      </c>
      <c r="U384" s="23">
        <f ca="1"/>
        <v>4165.2882370061188</v>
      </c>
      <c r="V384" s="23">
        <f ca="1"/>
        <v>4165.2882370061188</v>
      </c>
      <c r="W384" s="23">
        <f ca="1"/>
        <v>4165.2882370061188</v>
      </c>
      <c r="X384" s="23">
        <f ca="1"/>
        <v>4165.2882370061188</v>
      </c>
      <c r="Y384" s="23">
        <f ca="1"/>
        <v>4165.2882370061188</v>
      </c>
      <c r="Z384" s="23">
        <f ca="1"/>
        <v>4165.2882370061188</v>
      </c>
      <c r="AA384" s="23">
        <f ca="1"/>
        <v>4165.2882370061188</v>
      </c>
      <c r="AB384" s="23">
        <f ca="1"/>
        <v>4165.2882370061188</v>
      </c>
      <c r="AC384" s="23">
        <f ca="1"/>
        <v>4165.2882370061188</v>
      </c>
      <c r="AD384" s="23">
        <f ca="1"/>
        <v>4165.2882370061188</v>
      </c>
      <c r="AE384" s="23">
        <f ca="1"/>
        <v>4165.2882370061188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2210.6207204783864</v>
      </c>
      <c r="AI384" s="23">
        <f ca="1"/>
        <v>2925.2063159962895</v>
      </c>
      <c r="AJ384" s="23">
        <f ca="1"/>
        <v>3035.3004507595551</v>
      </c>
      <c r="AK384" s="30">
        <f ca="1"/>
        <v>3104.6730527289342</v>
      </c>
      <c r="AL384" s="23">
        <f ca="1"/>
        <v>3258.2699716887769</v>
      </c>
      <c r="AM384" s="23">
        <f ca="1"/>
        <v>3621.8821194663901</v>
      </c>
      <c r="AN384" s="23">
        <f ca="1"/>
        <v>3819.8190563766416</v>
      </c>
      <c r="AO384" s="23">
        <f ca="1"/>
        <v>4198.0279619933526</v>
      </c>
      <c r="AP384" s="23">
        <f ca="1"/>
        <v>5348.9322721760564</v>
      </c>
      <c r="AQ384" s="23">
        <f ca="1"/>
        <v>4398.6996889035063</v>
      </c>
      <c r="AR384" s="23">
        <f ca="1"/>
        <v>4212.3987252252746</v>
      </c>
      <c r="AS384" s="23">
        <f ca="1"/>
        <v>4462.4360193644843</v>
      </c>
      <c r="AT384" s="23">
        <f ca="1"/>
        <v>5009.9908178697597</v>
      </c>
      <c r="AU384" s="23">
        <f ca="1"/>
        <v>4638.3275208896139</v>
      </c>
      <c r="AV384" s="23">
        <f ca="1"/>
        <v>4638.3275208896139</v>
      </c>
      <c r="AW384" s="23">
        <f ca="1"/>
        <v>4638.3275208896139</v>
      </c>
      <c r="AX384" s="23">
        <f ca="1"/>
        <v>4638.3275208896139</v>
      </c>
      <c r="AY384" s="23">
        <f ca="1"/>
        <v>4638.3275208896139</v>
      </c>
      <c r="AZ384" s="23">
        <f ca="1"/>
        <v>4638.3275208896139</v>
      </c>
      <c r="BA384" s="23">
        <f ca="1"/>
        <v>4638.3275208896139</v>
      </c>
      <c r="BB384" s="23">
        <f ca="1"/>
        <v>4638.3275208896139</v>
      </c>
      <c r="BC384" s="23">
        <f ca="1"/>
        <v>4638.3275208896139</v>
      </c>
      <c r="BD384" s="23">
        <f ca="1"/>
        <v>4638.3275208896139</v>
      </c>
      <c r="BE384" s="23">
        <f ca="1"/>
        <v>4638.3275208896139</v>
      </c>
      <c r="BF384" s="23">
        <f ca="1"/>
        <v>4638.3275208896139</v>
      </c>
      <c r="BG384" s="23">
        <f ca="1"/>
        <v>4638.3275208896139</v>
      </c>
      <c r="BH384" s="23">
        <f ca="1"/>
        <v>4638.3275208896139</v>
      </c>
      <c r="BI384" s="23">
        <f ca="1"/>
        <v>4638.3275208896139</v>
      </c>
      <c r="BJ384" s="23">
        <f ca="1"/>
        <v>4638.3275208896139</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2007.5732451084125</v>
      </c>
      <c r="D385" s="23">
        <f ca="1"/>
        <v>3076.4726088903967</v>
      </c>
      <c r="E385" s="23">
        <f ca="1"/>
        <v>3257.9641172969132</v>
      </c>
      <c r="F385" s="23">
        <f ca="1"/>
        <v>3398.8267142426444</v>
      </c>
      <c r="G385" s="23">
        <f ca="1"/>
        <v>3642.8741726231719</v>
      </c>
      <c r="H385" s="23">
        <f ca="1"/>
        <v>4199.3237288445362</v>
      </c>
      <c r="I385" s="23">
        <f ca="1"/>
        <v>4571.0096847150862</v>
      </c>
      <c r="J385" s="23">
        <f ca="1"/>
        <v>5042.7323379112622</v>
      </c>
      <c r="K385" s="23">
        <f ca="1"/>
        <v>5287.1245807910364</v>
      </c>
      <c r="L385" s="23">
        <f ca="1"/>
        <v>5501.5373947401695</v>
      </c>
      <c r="M385" s="23">
        <f ca="1"/>
        <v>5102.8787671749869</v>
      </c>
      <c r="N385" s="23">
        <f ca="1"/>
        <v>5568.0182147306959</v>
      </c>
      <c r="O385" s="23">
        <f ca="1"/>
        <v>6299.8181409488197</v>
      </c>
      <c r="P385" s="23">
        <f ca="1"/>
        <v>5742.8026225364874</v>
      </c>
      <c r="Q385" s="23">
        <f ca="1"/>
        <v>5742.8026225364874</v>
      </c>
      <c r="R385" s="23">
        <f ca="1"/>
        <v>5742.8026225364874</v>
      </c>
      <c r="S385" s="23">
        <f ca="1"/>
        <v>5742.8026225364874</v>
      </c>
      <c r="T385" s="23">
        <f ca="1"/>
        <v>5742.8026225364874</v>
      </c>
      <c r="U385" s="23">
        <f ca="1"/>
        <v>5742.8026225364874</v>
      </c>
      <c r="V385" s="23">
        <f ca="1"/>
        <v>5742.8026225364874</v>
      </c>
      <c r="W385" s="23">
        <f ca="1"/>
        <v>5742.8026225364874</v>
      </c>
      <c r="X385" s="23">
        <f ca="1"/>
        <v>5742.8026225364874</v>
      </c>
      <c r="Y385" s="23">
        <f ca="1"/>
        <v>5742.8026225364874</v>
      </c>
      <c r="Z385" s="23">
        <f ca="1"/>
        <v>5742.8026225364874</v>
      </c>
      <c r="AA385" s="23">
        <f ca="1"/>
        <v>5742.8026225364874</v>
      </c>
      <c r="AB385" s="23">
        <f ca="1"/>
        <v>5742.8026225364874</v>
      </c>
      <c r="AC385" s="23">
        <f ca="1"/>
        <v>5742.8026225364874</v>
      </c>
      <c r="AD385" s="23">
        <f ca="1"/>
        <v>5742.8026225364874</v>
      </c>
      <c r="AE385" s="23">
        <f ca="1"/>
        <v>5742.8026225364874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2704.6698300644016</v>
      </c>
      <c r="AI385" s="23">
        <f ca="1"/>
        <v>3815.3476882751461</v>
      </c>
      <c r="AJ385" s="23">
        <f ca="1"/>
        <v>3986.4666117006918</v>
      </c>
      <c r="AK385" s="30">
        <f ca="1"/>
        <v>4094.2922010452635</v>
      </c>
      <c r="AL385" s="23">
        <f ca="1"/>
        <v>4333.027347748638</v>
      </c>
      <c r="AM385" s="23">
        <f ca="1"/>
        <v>4898.1884201885987</v>
      </c>
      <c r="AN385" s="23">
        <f ca="1"/>
        <v>5205.841099625748</v>
      </c>
      <c r="AO385" s="23">
        <f ca="1"/>
        <v>5793.689861035713</v>
      </c>
      <c r="AP385" s="23">
        <f ca="1"/>
        <v>7582.5363508852442</v>
      </c>
      <c r="AQ385" s="23">
        <f ca="1"/>
        <v>6105.5932148760321</v>
      </c>
      <c r="AR385" s="23">
        <f ca="1"/>
        <v>5816.026287388825</v>
      </c>
      <c r="AS385" s="23">
        <f ca="1"/>
        <v>6204.6583673932864</v>
      </c>
      <c r="AT385" s="23">
        <f ca="1"/>
        <v>7055.7208498606024</v>
      </c>
      <c r="AU385" s="23">
        <f ca="1"/>
        <v>6478.0459047530485</v>
      </c>
      <c r="AV385" s="23">
        <f ca="1"/>
        <v>6478.0459047530485</v>
      </c>
      <c r="AW385" s="23">
        <f ca="1"/>
        <v>6478.0459047530485</v>
      </c>
      <c r="AX385" s="23">
        <f ca="1"/>
        <v>6478.0459047530485</v>
      </c>
      <c r="AY385" s="23">
        <f ca="1"/>
        <v>6478.0459047530485</v>
      </c>
      <c r="AZ385" s="23">
        <f ca="1"/>
        <v>6478.0459047530485</v>
      </c>
      <c r="BA385" s="23">
        <f ca="1"/>
        <v>6478.0459047530485</v>
      </c>
      <c r="BB385" s="23">
        <f ca="1"/>
        <v>6478.0459047530485</v>
      </c>
      <c r="BC385" s="23">
        <f ca="1"/>
        <v>6478.0459047530485</v>
      </c>
      <c r="BD385" s="23">
        <f ca="1"/>
        <v>6478.0459047530485</v>
      </c>
      <c r="BE385" s="23">
        <f ca="1"/>
        <v>6478.0459047530485</v>
      </c>
      <c r="BF385" s="23">
        <f ca="1"/>
        <v>6478.0459047530485</v>
      </c>
      <c r="BG385" s="23">
        <f ca="1"/>
        <v>6478.0459047530485</v>
      </c>
      <c r="BH385" s="23">
        <f ca="1"/>
        <v>6478.0459047530485</v>
      </c>
      <c r="BI385" s="23">
        <f ca="1"/>
        <v>6478.0459047530485</v>
      </c>
      <c r="BJ385" s="23">
        <f ca="1"/>
        <v>6478.0459047530485</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1303.9910468900759</v>
      </c>
      <c r="D386" s="23">
        <f ca="1"/>
        <v>2483.2853589578331</v>
      </c>
      <c r="E386" s="23">
        <f ca="1"/>
        <v>2683.5211442941745</v>
      </c>
      <c r="F386" s="23">
        <f ca="1"/>
        <v>2838.9319013680988</v>
      </c>
      <c r="G386" s="23">
        <f ca="1"/>
        <v>3108.1843579552537</v>
      </c>
      <c r="H386" s="23">
        <f ca="1"/>
        <v>3722.1035152112308</v>
      </c>
      <c r="I386" s="23">
        <f ca="1"/>
        <v>4132.1768565244056</v>
      </c>
      <c r="J386" s="23">
        <f ca="1"/>
        <v>4652.618593732911</v>
      </c>
      <c r="K386" s="23">
        <f ca="1"/>
        <v>4922.2514438469298</v>
      </c>
      <c r="L386" s="23">
        <f ca="1"/>
        <v>5158.8086170404831</v>
      </c>
      <c r="M386" s="23">
        <f ca="1"/>
        <v>4718.976891179107</v>
      </c>
      <c r="N386" s="23">
        <f ca="1"/>
        <v>5232.155515292</v>
      </c>
      <c r="O386" s="23">
        <f ca="1"/>
        <v>6039.535068318527</v>
      </c>
      <c r="P386" s="23">
        <f ca="1"/>
        <v>5424.9914968143366</v>
      </c>
      <c r="Q386" s="23">
        <f ca="1"/>
        <v>5424.9914968143366</v>
      </c>
      <c r="R386" s="23">
        <f ca="1"/>
        <v>5424.9914968143366</v>
      </c>
      <c r="S386" s="23">
        <f ca="1"/>
        <v>5424.9914968143366</v>
      </c>
      <c r="T386" s="23">
        <f ca="1"/>
        <v>5424.9914968143366</v>
      </c>
      <c r="U386" s="23">
        <f ca="1"/>
        <v>5424.9914968143366</v>
      </c>
      <c r="V386" s="23">
        <f ca="1"/>
        <v>5424.9914968143366</v>
      </c>
      <c r="W386" s="23">
        <f ca="1"/>
        <v>5424.9914968143366</v>
      </c>
      <c r="X386" s="23">
        <f ca="1"/>
        <v>5424.9914968143366</v>
      </c>
      <c r="Y386" s="23">
        <f ca="1"/>
        <v>5424.9914968143366</v>
      </c>
      <c r="Z386" s="23">
        <f ca="1"/>
        <v>5424.9914968143366</v>
      </c>
      <c r="AA386" s="23">
        <f ca="1"/>
        <v>5424.9914968143366</v>
      </c>
      <c r="AB386" s="23">
        <f ca="1"/>
        <v>5424.9914968143366</v>
      </c>
      <c r="AC386" s="23">
        <f ca="1"/>
        <v>5424.9914968143366</v>
      </c>
      <c r="AD386" s="23">
        <f ca="1"/>
        <v>5424.9914968143366</v>
      </c>
      <c r="AE386" s="23">
        <f ca="1"/>
        <v>5424.9914968143366</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2073.0831293212623</v>
      </c>
      <c r="AI386" s="23">
        <f ca="1"/>
        <v>3298.470780496516</v>
      </c>
      <c r="AJ386" s="23">
        <f ca="1"/>
        <v>3487.2627097656064</v>
      </c>
      <c r="AK386" s="30">
        <f ca="1"/>
        <v>3606.224427321029</v>
      </c>
      <c r="AL386" s="23">
        <f ca="1"/>
        <v>3869.6159215416001</v>
      </c>
      <c r="AM386" s="23">
        <f ca="1"/>
        <v>4493.1463124404936</v>
      </c>
      <c r="AN386" s="23">
        <f ca="1"/>
        <v>4832.5730791184424</v>
      </c>
      <c r="AO386" s="23">
        <f ca="1"/>
        <v>5481.1343227457191</v>
      </c>
      <c r="AP386" s="23">
        <f ca="1"/>
        <v>7454.7312413347636</v>
      </c>
      <c r="AQ386" s="23">
        <f ca="1"/>
        <v>5825.2507695899785</v>
      </c>
      <c r="AR386" s="23">
        <f ca="1"/>
        <v>5505.7776347755316</v>
      </c>
      <c r="AS386" s="23">
        <f ca="1"/>
        <v>5934.5472804180527</v>
      </c>
      <c r="AT386" s="23">
        <f ca="1"/>
        <v>6873.5067173821062</v>
      </c>
      <c r="AU386" s="23">
        <f ca="1"/>
        <v>6236.1700324962731</v>
      </c>
      <c r="AV386" s="23">
        <f ca="1"/>
        <v>6236.1700324962731</v>
      </c>
      <c r="AW386" s="23">
        <f ca="1"/>
        <v>6236.1700324962731</v>
      </c>
      <c r="AX386" s="23">
        <f ca="1"/>
        <v>6236.1700324962731</v>
      </c>
      <c r="AY386" s="23">
        <f ca="1"/>
        <v>6236.1700324962731</v>
      </c>
      <c r="AZ386" s="23">
        <f ca="1"/>
        <v>6236.1700324962731</v>
      </c>
      <c r="BA386" s="23">
        <f ca="1"/>
        <v>6236.1700324962731</v>
      </c>
      <c r="BB386" s="23">
        <f ca="1"/>
        <v>6236.1700324962731</v>
      </c>
      <c r="BC386" s="23">
        <f ca="1"/>
        <v>6236.1700324962731</v>
      </c>
      <c r="BD386" s="23">
        <f ca="1"/>
        <v>6236.1700324962731</v>
      </c>
      <c r="BE386" s="23">
        <f ca="1"/>
        <v>6236.1700324962731</v>
      </c>
      <c r="BF386" s="23">
        <f ca="1"/>
        <v>6236.1700324962731</v>
      </c>
      <c r="BG386" s="23">
        <f ca="1"/>
        <v>6236.1700324962731</v>
      </c>
      <c r="BH386" s="23">
        <f ca="1"/>
        <v>6236.1700324962731</v>
      </c>
      <c r="BI386" s="23">
        <f ca="1"/>
        <v>6236.1700324962731</v>
      </c>
      <c r="BJ386" s="23">
        <f ca="1"/>
        <v>6236.1700324962731</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f ca="1"/>
        <v>329.06640751911465</v>
      </c>
      <c r="D387" s="23">
        <f ca="1"/>
        <v>1554.4179866211709</v>
      </c>
      <c r="E387" s="23">
        <f ca="1"/>
        <v>1769.5601440760333</v>
      </c>
      <c r="F387" s="23">
        <f ca="1"/>
        <v>1936.5403145406394</v>
      </c>
      <c r="G387" s="23">
        <f ca="1"/>
        <v>2225.837026978324</v>
      </c>
      <c r="H387" s="23">
        <f ca="1"/>
        <v>2885.4588411963014</v>
      </c>
      <c r="I387" s="23">
        <f ca="1"/>
        <v>3326.0597218862677</v>
      </c>
      <c r="J387" s="23">
        <f ca="1"/>
        <v>3885.2452739818355</v>
      </c>
      <c r="K387" s="23">
        <f ca="1"/>
        <v>4174.9506979987937</v>
      </c>
      <c r="L387" s="23">
        <f ca="1"/>
        <v>4429.1181562121019</v>
      </c>
      <c r="M387" s="23">
        <f ca="1"/>
        <v>3956.543554924107</v>
      </c>
      <c r="N387" s="23">
        <f ca="1"/>
        <v>4507.925298032168</v>
      </c>
      <c r="O387" s="23">
        <f ca="1"/>
        <v>5375.4094923848179</v>
      </c>
      <c r="P387" s="23">
        <f ca="1"/>
        <v>4715.116779964098</v>
      </c>
      <c r="Q387" s="23">
        <f ca="1"/>
        <v>4715.116779964098</v>
      </c>
      <c r="R387" s="23">
        <f ca="1"/>
        <v>4715.116779964098</v>
      </c>
      <c r="S387" s="23">
        <f ca="1"/>
        <v>4715.116779964098</v>
      </c>
      <c r="T387" s="23">
        <f ca="1"/>
        <v>4715.116779964098</v>
      </c>
      <c r="U387" s="23">
        <f ca="1"/>
        <v>4715.116779964098</v>
      </c>
      <c r="V387" s="23">
        <f ca="1"/>
        <v>4715.116779964098</v>
      </c>
      <c r="W387" s="23">
        <f ca="1"/>
        <v>4715.116779964098</v>
      </c>
      <c r="X387" s="23">
        <f ca="1"/>
        <v>4715.116779964098</v>
      </c>
      <c r="Y387" s="23">
        <f ca="1"/>
        <v>4715.116779964098</v>
      </c>
      <c r="Z387" s="23">
        <f ca="1"/>
        <v>4715.116779964098</v>
      </c>
      <c r="AA387" s="23">
        <f ca="1"/>
        <v>4715.116779964098</v>
      </c>
      <c r="AB387" s="23">
        <f ca="1"/>
        <v>4715.116779964098</v>
      </c>
      <c r="AC387" s="23">
        <f ca="1"/>
        <v>4715.116779964098</v>
      </c>
      <c r="AD387" s="23">
        <f ca="1"/>
        <v>4715.116779964098</v>
      </c>
      <c r="AE387" s="23">
        <f ca="1"/>
        <v>4715.116779964098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f ca="1"/>
        <v>1113.6786226330303</v>
      </c>
      <c r="AI387" s="23">
        <f ca="1"/>
        <v>2430.2891503144574</v>
      </c>
      <c r="AJ387" s="23">
        <f ca="1"/>
        <v>2633.1355241771139</v>
      </c>
      <c r="AK387" s="30">
        <f ca="1"/>
        <v>2760.9532393093937</v>
      </c>
      <c r="AL387" s="23">
        <f ca="1"/>
        <v>3043.9526753327191</v>
      </c>
      <c r="AM387" s="23">
        <f ca="1"/>
        <v>3713.9012227980384</v>
      </c>
      <c r="AN387" s="23">
        <f ca="1"/>
        <v>4078.5963084359933</v>
      </c>
      <c r="AO387" s="23">
        <f ca="1"/>
        <v>4775.4391078447043</v>
      </c>
      <c r="AP387" s="23">
        <f ca="1"/>
        <v>6895.958665816278</v>
      </c>
      <c r="AQ387" s="23">
        <f ca="1"/>
        <v>5145.1729926516455</v>
      </c>
      <c r="AR387" s="23">
        <f ca="1"/>
        <v>4801.916968972384</v>
      </c>
      <c r="AS387" s="23">
        <f ca="1"/>
        <v>5262.6059834746566</v>
      </c>
      <c r="AT387" s="23">
        <f ca="1"/>
        <v>6271.4654073370039</v>
      </c>
      <c r="AU387" s="23">
        <f ca="1"/>
        <v>5586.6827688034064</v>
      </c>
      <c r="AV387" s="23">
        <f ca="1"/>
        <v>5586.6827688034064</v>
      </c>
      <c r="AW387" s="23">
        <f ca="1"/>
        <v>5586.6827688034064</v>
      </c>
      <c r="AX387" s="23">
        <f ca="1"/>
        <v>5586.6827688034064</v>
      </c>
      <c r="AY387" s="23">
        <f ca="1"/>
        <v>5586.6827688034064</v>
      </c>
      <c r="AZ387" s="23">
        <f ca="1"/>
        <v>5586.6827688034064</v>
      </c>
      <c r="BA387" s="23">
        <f ca="1"/>
        <v>5586.6827688034064</v>
      </c>
      <c r="BB387" s="23">
        <f ca="1"/>
        <v>5586.6827688034064</v>
      </c>
      <c r="BC387" s="23">
        <f ca="1"/>
        <v>5586.6827688034064</v>
      </c>
      <c r="BD387" s="23">
        <f ca="1"/>
        <v>5586.6827688034064</v>
      </c>
      <c r="BE387" s="23">
        <f ca="1"/>
        <v>5586.6827688034064</v>
      </c>
      <c r="BF387" s="23">
        <f ca="1"/>
        <v>5586.6827688034064</v>
      </c>
      <c r="BG387" s="23">
        <f ca="1"/>
        <v>5586.6827688034064</v>
      </c>
      <c r="BH387" s="23">
        <f ca="1"/>
        <v>5586.6827688034064</v>
      </c>
      <c r="BI387" s="23">
        <f ca="1"/>
        <v>5586.6827688034064</v>
      </c>
      <c r="BJ387" s="23">
        <f ca="1"/>
        <v>5586.6827688034064</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f ca="1"/>
        <v>357.60043470590654</v>
      </c>
      <c r="E388" s="23">
        <f ca="1"/>
        <v>534.36790142785321</v>
      </c>
      <c r="F388" s="23">
        <f ca="1"/>
        <v>694.25678490002861</v>
      </c>
      <c r="G388" s="23">
        <f ca="1"/>
        <v>998.06832979605383</v>
      </c>
      <c r="H388" s="23">
        <f ca="1"/>
        <v>1693.1832465600523</v>
      </c>
      <c r="I388" s="23">
        <f ca="1"/>
        <v>2157.4920943049551</v>
      </c>
      <c r="J388" s="23">
        <f ca="1"/>
        <v>2746.7664483700455</v>
      </c>
      <c r="K388" s="23">
        <f ca="1"/>
        <v>3052.0604173701067</v>
      </c>
      <c r="L388" s="23">
        <f ca="1"/>
        <v>3319.9041844376338</v>
      </c>
      <c r="M388" s="23">
        <f ca="1"/>
        <v>2821.9011658010627</v>
      </c>
      <c r="N388" s="23">
        <f ca="1"/>
        <v>3402.9518014901555</v>
      </c>
      <c r="O388" s="23">
        <f ca="1"/>
        <v>4317.1138115298363</v>
      </c>
      <c r="P388" s="23">
        <f ca="1"/>
        <v>3621.2918966976958</v>
      </c>
      <c r="Q388" s="23">
        <f ca="1"/>
        <v>3621.2918966976958</v>
      </c>
      <c r="R388" s="23">
        <f ca="1"/>
        <v>3621.2918966976958</v>
      </c>
      <c r="S388" s="23">
        <f ca="1"/>
        <v>3621.2918966976958</v>
      </c>
      <c r="T388" s="23">
        <f ca="1"/>
        <v>3621.2918966976958</v>
      </c>
      <c r="U388" s="23">
        <f ca="1"/>
        <v>3621.2918966976958</v>
      </c>
      <c r="V388" s="23">
        <f ca="1"/>
        <v>3621.2918966976958</v>
      </c>
      <c r="W388" s="23">
        <f ca="1"/>
        <v>3621.2918966976958</v>
      </c>
      <c r="X388" s="23">
        <f ca="1"/>
        <v>3621.2918966976958</v>
      </c>
      <c r="Y388" s="23">
        <f ca="1"/>
        <v>3621.2918966976958</v>
      </c>
      <c r="Z388" s="23">
        <f ca="1"/>
        <v>3621.2918966976958</v>
      </c>
      <c r="AA388" s="23">
        <f ca="1"/>
        <v>3621.2918966976958</v>
      </c>
      <c r="AB388" s="23">
        <f ca="1"/>
        <v>3621.2918966976958</v>
      </c>
      <c r="AC388" s="23">
        <f ca="1"/>
        <v>3621.2918966976958</v>
      </c>
      <c r="AD388" s="23">
        <f ca="1"/>
        <v>3621.2918966976958</v>
      </c>
      <c r="AE388" s="23">
        <f ca="1"/>
        <v>3621.2918966976958</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f ca="1"/>
        <v>102.88709108271328</v>
      </c>
      <c r="AI388" s="23">
        <f ca="1"/>
        <v>1213.5216662863102</v>
      </c>
      <c r="AJ388" s="23">
        <f ca="1"/>
        <v>1427.2828507167926</v>
      </c>
      <c r="AK388" s="30">
        <f ca="1"/>
        <v>1561.978214787604</v>
      </c>
      <c r="AL388" s="23">
        <f ca="1"/>
        <v>1860.2053582437886</v>
      </c>
      <c r="AM388" s="23">
        <f ca="1"/>
        <v>2566.2026718099337</v>
      </c>
      <c r="AN388" s="23">
        <f ca="1"/>
        <v>2950.5213656936585</v>
      </c>
      <c r="AO388" s="23">
        <f ca="1"/>
        <v>3684.8600641232215</v>
      </c>
      <c r="AP388" s="23">
        <f ca="1"/>
        <v>5919.4810912997837</v>
      </c>
      <c r="AQ388" s="23">
        <f ca="1"/>
        <v>4074.4886861952591</v>
      </c>
      <c r="AR388" s="23">
        <f ca="1"/>
        <v>3712.7626529053678</v>
      </c>
      <c r="AS388" s="23">
        <f ca="1"/>
        <v>4198.2405420038212</v>
      </c>
      <c r="AT388" s="23">
        <f ca="1"/>
        <v>5261.3849367598586</v>
      </c>
      <c r="AU388" s="23">
        <f ca="1"/>
        <v>4539.7553354859201</v>
      </c>
      <c r="AV388" s="23">
        <f ca="1"/>
        <v>4539.7553354859201</v>
      </c>
      <c r="AW388" s="23">
        <f ca="1"/>
        <v>4539.7553354859201</v>
      </c>
      <c r="AX388" s="23">
        <f ca="1"/>
        <v>4539.7553354859201</v>
      </c>
      <c r="AY388" s="23">
        <f ca="1"/>
        <v>4539.7553354859201</v>
      </c>
      <c r="AZ388" s="23">
        <f ca="1"/>
        <v>4539.7553354859201</v>
      </c>
      <c r="BA388" s="23">
        <f ca="1"/>
        <v>4539.7553354859201</v>
      </c>
      <c r="BB388" s="23">
        <f ca="1"/>
        <v>4539.7553354859201</v>
      </c>
      <c r="BC388" s="23">
        <f ca="1"/>
        <v>4539.7553354859201</v>
      </c>
      <c r="BD388" s="23">
        <f ca="1"/>
        <v>4539.7553354859201</v>
      </c>
      <c r="BE388" s="23">
        <f ca="1"/>
        <v>4539.7553354859201</v>
      </c>
      <c r="BF388" s="23">
        <f ca="1"/>
        <v>4539.7553354859201</v>
      </c>
      <c r="BG388" s="23">
        <f ca="1"/>
        <v>4539.7553354859201</v>
      </c>
      <c r="BH388" s="23">
        <f ca="1"/>
        <v>4539.7553354859201</v>
      </c>
      <c r="BI388" s="23">
        <f ca="1"/>
        <v>4539.7553354859201</v>
      </c>
      <c r="BJ388" s="23">
        <f ca="1"/>
        <v>4539.7553354859201</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f ca="1"/>
        <v>22.02806881605752</v>
      </c>
      <c r="H389" s="23">
        <f ca="1"/>
        <v>310.8023848943418</v>
      </c>
      <c r="I389" s="23">
        <f ca="1"/>
        <v>678.03021202690695</v>
      </c>
      <c r="J389" s="23">
        <f ca="1"/>
        <v>1303.0235682696227</v>
      </c>
      <c r="K389" s="23">
        <f ca="1"/>
        <v>1639.1146247850556</v>
      </c>
      <c r="L389" s="23">
        <f ca="1"/>
        <v>1933.977621750387</v>
      </c>
      <c r="M389" s="23">
        <f ca="1"/>
        <v>1385.7376377453081</v>
      </c>
      <c r="N389" s="23">
        <f ca="1"/>
        <v>2025.4028190698425</v>
      </c>
      <c r="O389" s="23">
        <f ca="1"/>
        <v>3031.7825939039999</v>
      </c>
      <c r="P389" s="23">
        <f ca="1"/>
        <v>2265.7683707325032</v>
      </c>
      <c r="Q389" s="23">
        <f ca="1"/>
        <v>2265.7683707325032</v>
      </c>
      <c r="R389" s="23">
        <f ca="1"/>
        <v>2265.7683707325032</v>
      </c>
      <c r="S389" s="23">
        <f ca="1"/>
        <v>2265.7683707325032</v>
      </c>
      <c r="T389" s="23">
        <f ca="1"/>
        <v>2265.7683707325032</v>
      </c>
      <c r="U389" s="23">
        <f ca="1"/>
        <v>2265.7683707325032</v>
      </c>
      <c r="V389" s="23">
        <f ca="1"/>
        <v>2265.7683707325032</v>
      </c>
      <c r="W389" s="23">
        <f ca="1"/>
        <v>2265.7683707325032</v>
      </c>
      <c r="X389" s="23">
        <f ca="1"/>
        <v>2265.7683707325032</v>
      </c>
      <c r="Y389" s="23">
        <f ca="1"/>
        <v>2265.7683707325032</v>
      </c>
      <c r="Z389" s="23">
        <f ca="1"/>
        <v>2265.7683707325032</v>
      </c>
      <c r="AA389" s="23">
        <f ca="1"/>
        <v>2265.7683707325032</v>
      </c>
      <c r="AB389" s="23">
        <f ca="1"/>
        <v>2265.7683707325032</v>
      </c>
      <c r="AC389" s="23">
        <f ca="1"/>
        <v>2265.7683707325032</v>
      </c>
      <c r="AD389" s="23">
        <f ca="1"/>
        <v>2265.7683707325032</v>
      </c>
      <c r="AE389" s="23">
        <f ca="1"/>
        <v>2265.7683707325032</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f ca="1"/>
        <v>76.544213706478217</v>
      </c>
      <c r="AJ389" s="23">
        <f ca="1"/>
        <v>162.09070213119008</v>
      </c>
      <c r="AK389" s="30">
        <f ca="1"/>
        <v>231.6582221616963</v>
      </c>
      <c r="AL389" s="23">
        <f ca="1"/>
        <v>427.46990138259315</v>
      </c>
      <c r="AM389" s="23">
        <f ca="1"/>
        <v>1104.2450904920527</v>
      </c>
      <c r="AN389" s="23">
        <f ca="1"/>
        <v>1527.3326355525526</v>
      </c>
      <c r="AO389" s="23">
        <f ca="1"/>
        <v>2335.7490933153031</v>
      </c>
      <c r="AP389" s="23">
        <f ca="1"/>
        <v>4795.7916038020439</v>
      </c>
      <c r="AQ389" s="23">
        <f ca="1"/>
        <v>2764.6822152821392</v>
      </c>
      <c r="AR389" s="23">
        <f ca="1"/>
        <v>2366.4664067755803</v>
      </c>
      <c r="AS389" s="23">
        <f ca="1"/>
        <v>2900.9177658915155</v>
      </c>
      <c r="AT389" s="23">
        <f ca="1"/>
        <v>4071.3087959938666</v>
      </c>
      <c r="AU389" s="23">
        <f ca="1"/>
        <v>3276.8834888076663</v>
      </c>
      <c r="AV389" s="23">
        <f ca="1"/>
        <v>3276.8834888076663</v>
      </c>
      <c r="AW389" s="23">
        <f ca="1"/>
        <v>3276.8834888076663</v>
      </c>
      <c r="AX389" s="23">
        <f ca="1"/>
        <v>3276.8834888076663</v>
      </c>
      <c r="AY389" s="23">
        <f ca="1"/>
        <v>3276.8834888076663</v>
      </c>
      <c r="AZ389" s="23">
        <f ca="1"/>
        <v>3276.8834888076663</v>
      </c>
      <c r="BA389" s="23">
        <f ca="1"/>
        <v>3276.8834888076663</v>
      </c>
      <c r="BB389" s="23">
        <f ca="1"/>
        <v>3276.8834888076663</v>
      </c>
      <c r="BC389" s="23">
        <f ca="1"/>
        <v>3276.8834888076663</v>
      </c>
      <c r="BD389" s="23">
        <f ca="1"/>
        <v>3276.8834888076663</v>
      </c>
      <c r="BE389" s="23">
        <f ca="1"/>
        <v>3276.8834888076663</v>
      </c>
      <c r="BF389" s="23">
        <f ca="1"/>
        <v>3276.8834888076663</v>
      </c>
      <c r="BG389" s="23">
        <f ca="1"/>
        <v>3276.8834888076663</v>
      </c>
      <c r="BH389" s="23">
        <f ca="1"/>
        <v>3276.8834888076663</v>
      </c>
      <c r="BI389" s="23">
        <f ca="1"/>
        <v>3276.8834888076663</v>
      </c>
      <c r="BJ389" s="23">
        <f ca="1"/>
        <v>3276.8834888076663</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f ca="1"/>
        <v>31.869686333889685</v>
      </c>
      <c r="K390" s="23">
        <f ca="1"/>
        <v>126.14412274230149</v>
      </c>
      <c r="L390" s="23">
        <f ca="1"/>
        <v>258.27090440710668</v>
      </c>
      <c r="M390" s="23">
        <f ca="1"/>
        <v>49.38044332195863</v>
      </c>
      <c r="N390" s="23">
        <f ca="1"/>
        <v>308.3505165115385</v>
      </c>
      <c r="O390" s="23">
        <f ca="1"/>
        <v>1129.5586641674076</v>
      </c>
      <c r="P390" s="23">
        <f ca="1"/>
        <v>460.08629370498181</v>
      </c>
      <c r="Q390" s="23">
        <f ca="1"/>
        <v>460.08629370498181</v>
      </c>
      <c r="R390" s="23">
        <f ca="1"/>
        <v>460.08629370498181</v>
      </c>
      <c r="S390" s="23">
        <f ca="1"/>
        <v>460.08629370498181</v>
      </c>
      <c r="T390" s="23">
        <f ca="1"/>
        <v>460.08629370498181</v>
      </c>
      <c r="U390" s="23">
        <f ca="1"/>
        <v>460.08629370498181</v>
      </c>
      <c r="V390" s="23">
        <f ca="1"/>
        <v>460.08629370498181</v>
      </c>
      <c r="W390" s="23">
        <f ca="1"/>
        <v>460.08629370498181</v>
      </c>
      <c r="X390" s="23">
        <f ca="1"/>
        <v>460.08629370498181</v>
      </c>
      <c r="Y390" s="23">
        <f ca="1"/>
        <v>460.08629370498181</v>
      </c>
      <c r="Z390" s="23">
        <f ca="1"/>
        <v>460.08629370498181</v>
      </c>
      <c r="AA390" s="23">
        <f ca="1"/>
        <v>460.08629370498181</v>
      </c>
      <c r="AB390" s="23">
        <f ca="1"/>
        <v>460.08629370498181</v>
      </c>
      <c r="AC390" s="23">
        <f ca="1"/>
        <v>460.08629370498181</v>
      </c>
      <c r="AD390" s="23">
        <f ca="1"/>
        <v>460.08629370498181</v>
      </c>
      <c r="AE390" s="23">
        <f ca="1"/>
        <v>460.08629370498181</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f ca="1"/>
        <v>5.3153444791489433</v>
      </c>
      <c r="AN390" s="23">
        <f ca="1"/>
        <v>88.019556728087807</v>
      </c>
      <c r="AO390" s="23">
        <f ca="1"/>
        <v>509.64323063044782</v>
      </c>
      <c r="AP390" s="23">
        <f ca="1"/>
        <v>3087.7798880243431</v>
      </c>
      <c r="AQ390" s="23">
        <f ca="1"/>
        <v>864.89835579255009</v>
      </c>
      <c r="AR390" s="23">
        <f ca="1"/>
        <v>532.15177994950557</v>
      </c>
      <c r="AS390" s="23">
        <f ca="1"/>
        <v>995.81364671234337</v>
      </c>
      <c r="AT390" s="23">
        <f ca="1"/>
        <v>2281.8382720518048</v>
      </c>
      <c r="AU390" s="23">
        <f ca="1"/>
        <v>1398.0900188942908</v>
      </c>
      <c r="AV390" s="23">
        <f ca="1"/>
        <v>1398.0900188942908</v>
      </c>
      <c r="AW390" s="23">
        <f ca="1"/>
        <v>1398.0900188942908</v>
      </c>
      <c r="AX390" s="23">
        <f ca="1"/>
        <v>1398.0900188942908</v>
      </c>
      <c r="AY390" s="23">
        <f ca="1"/>
        <v>1398.0900188942908</v>
      </c>
      <c r="AZ390" s="23">
        <f ca="1"/>
        <v>1398.0900188942908</v>
      </c>
      <c r="BA390" s="23">
        <f ca="1"/>
        <v>1398.0900188942908</v>
      </c>
      <c r="BB390" s="23">
        <f ca="1"/>
        <v>1398.0900188942908</v>
      </c>
      <c r="BC390" s="23">
        <f ca="1"/>
        <v>1398.0900188942908</v>
      </c>
      <c r="BD390" s="23">
        <f ca="1"/>
        <v>1398.0900188942908</v>
      </c>
      <c r="BE390" s="23">
        <f ca="1"/>
        <v>1398.0900188942908</v>
      </c>
      <c r="BF390" s="23">
        <f ca="1"/>
        <v>1398.0900188942908</v>
      </c>
      <c r="BG390" s="23">
        <f ca="1"/>
        <v>1398.0900188942908</v>
      </c>
      <c r="BH390" s="23">
        <f ca="1"/>
        <v>1398.0900188942908</v>
      </c>
      <c r="BI390" s="23">
        <f ca="1"/>
        <v>1398.0900188942908</v>
      </c>
      <c r="BJ390" s="23">
        <f ca="1"/>
        <v>1398.0900188942908</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f ca="1"/>
        <v>614.31077361525206</v>
      </c>
      <c r="AQ391" s="23" t="str">
        <f ca="1"/>
        <v/>
      </c>
      <c r="AR391" s="23" t="str">
        <f ca="1"/>
        <v/>
      </c>
      <c r="AS391" s="23" t="str">
        <f ca="1"/>
        <v/>
      </c>
      <c r="AT391" s="23">
        <f ca="1"/>
        <v>194.21596608223007</v>
      </c>
      <c r="AU391" s="23">
        <f ca="1"/>
        <v>2.9117030168992728</v>
      </c>
      <c r="AV391" s="23">
        <f ca="1"/>
        <v>2.9117030168992728</v>
      </c>
      <c r="AW391" s="23">
        <f ca="1"/>
        <v>2.9117030168992728</v>
      </c>
      <c r="AX391" s="23">
        <f ca="1"/>
        <v>2.9117030168992728</v>
      </c>
      <c r="AY391" s="23">
        <f ca="1"/>
        <v>2.9117030168992728</v>
      </c>
      <c r="AZ391" s="23">
        <f ca="1"/>
        <v>2.9117030168992728</v>
      </c>
      <c r="BA391" s="23">
        <f ca="1"/>
        <v>2.9117030168992728</v>
      </c>
      <c r="BB391" s="23">
        <f ca="1"/>
        <v>2.9117030168992728</v>
      </c>
      <c r="BC391" s="23">
        <f ca="1"/>
        <v>2.9117030168992728</v>
      </c>
      <c r="BD391" s="23">
        <f ca="1"/>
        <v>2.9117030168992728</v>
      </c>
      <c r="BE391" s="23">
        <f ca="1"/>
        <v>2.9117030168992728</v>
      </c>
      <c r="BF391" s="23">
        <f ca="1"/>
        <v>2.9117030168992728</v>
      </c>
      <c r="BG391" s="23">
        <f ca="1"/>
        <v>2.9117030168992728</v>
      </c>
      <c r="BH391" s="23">
        <f ca="1"/>
        <v>2.9117030168992728</v>
      </c>
      <c r="BI391" s="23">
        <f ca="1"/>
        <v>2.9117030168992728</v>
      </c>
      <c r="BJ391" s="23">
        <f ca="1"/>
        <v>2.9117030168992728</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0.54917576239515853</v>
      </c>
      <c r="C402" s="31">
        <f t="shared" ca="1" si="48"/>
        <v>6604.2218923071914</v>
      </c>
      <c r="D402" s="31">
        <f t="shared" ca="1" si="48"/>
        <v>11489.005924458203</v>
      </c>
      <c r="E402" s="31">
        <f t="shared" ca="1" si="48"/>
        <v>12441.5431379281</v>
      </c>
      <c r="F402" s="31">
        <f t="shared" ca="1" si="48"/>
        <v>13203.537002059111</v>
      </c>
      <c r="G402" s="31">
        <f t="shared" ca="1" si="48"/>
        <v>14572.536357208135</v>
      </c>
      <c r="H402" s="31">
        <f t="shared" ca="1" si="48"/>
        <v>17934.921064014747</v>
      </c>
      <c r="I402" s="31">
        <f t="shared" ca="1" si="48"/>
        <v>20355.197192253399</v>
      </c>
      <c r="J402" s="31">
        <f t="shared" ca="1" si="48"/>
        <v>23617.672247985975</v>
      </c>
      <c r="K402" s="31">
        <f t="shared" ca="1" si="48"/>
        <v>25397.96520285185</v>
      </c>
      <c r="L402" s="31">
        <f t="shared" ca="1" si="48"/>
        <v>27009.287766891161</v>
      </c>
      <c r="M402" s="31">
        <f t="shared" ca="1" si="48"/>
        <v>24050.12249880904</v>
      </c>
      <c r="N402" s="31">
        <f t="shared" ca="1" si="48"/>
        <v>27518.006705291253</v>
      </c>
      <c r="O402" s="31">
        <f t="shared" ca="1" si="48"/>
        <v>33387.772093843356</v>
      </c>
      <c r="P402" s="31">
        <f t="shared" ca="1" si="48"/>
        <v>28875.548955004982</v>
      </c>
      <c r="Q402" s="31">
        <f t="shared" ca="1" si="48"/>
        <v>28875.548955004982</v>
      </c>
      <c r="R402" s="31">
        <f t="shared" ca="1" si="48"/>
        <v>28875.548955004982</v>
      </c>
      <c r="S402" s="31">
        <f t="shared" ca="1" si="48"/>
        <v>28875.548955004982</v>
      </c>
      <c r="T402" s="31">
        <f t="shared" ca="1" si="48"/>
        <v>28875.548955004982</v>
      </c>
      <c r="U402" s="31">
        <f t="shared" ca="1" si="48"/>
        <v>28875.548955004982</v>
      </c>
      <c r="V402" s="31">
        <f t="shared" ca="1" si="48"/>
        <v>28875.548955004982</v>
      </c>
      <c r="W402" s="31">
        <f t="shared" ca="1" si="48"/>
        <v>28875.548955004982</v>
      </c>
      <c r="X402" s="31">
        <f t="shared" ca="1" si="48"/>
        <v>28875.548955004982</v>
      </c>
      <c r="Y402" s="31">
        <f t="shared" ca="1" si="48"/>
        <v>28875.548955004982</v>
      </c>
      <c r="Z402" s="31">
        <f t="shared" ca="1" si="48"/>
        <v>28875.548955004982</v>
      </c>
      <c r="AA402" s="31">
        <f t="shared" ca="1" si="48"/>
        <v>28875.548955004982</v>
      </c>
      <c r="AB402" s="31">
        <f t="shared" ca="1" si="48"/>
        <v>28875.548955004982</v>
      </c>
      <c r="AC402" s="31">
        <f t="shared" ca="1" si="48"/>
        <v>28875.548955004982</v>
      </c>
      <c r="AD402" s="31">
        <f t="shared" ca="1" si="48"/>
        <v>28875.548955004982</v>
      </c>
      <c r="AE402" s="31">
        <f t="shared" ca="1" si="48"/>
        <v>28875.548955004982</v>
      </c>
      <c r="AF402" s="4" t="s">
        <v>859</v>
      </c>
      <c r="AG402" s="31">
        <f t="shared" ref="AG402:BJ402" ca="1" si="49">PowerFactor*SUM(AG378:AG401)</f>
        <v>65.830045172163011</v>
      </c>
      <c r="AH402" s="31">
        <f t="shared" ca="1" si="49"/>
        <v>9645.0537778604121</v>
      </c>
      <c r="AI402" s="31">
        <f t="shared" ca="1" si="49"/>
        <v>15579.728955707698</v>
      </c>
      <c r="AJ402" s="31">
        <f t="shared" ca="1" si="49"/>
        <v>16610.469658433798</v>
      </c>
      <c r="AK402" s="31">
        <f t="shared" ca="1" si="49"/>
        <v>17275.62369316363</v>
      </c>
      <c r="AL402" s="31">
        <f t="shared" ca="1" si="49"/>
        <v>18790.115240731193</v>
      </c>
      <c r="AM402" s="31">
        <f t="shared" ca="1" si="49"/>
        <v>22593.93518404834</v>
      </c>
      <c r="AN402" s="31">
        <f t="shared" ca="1" si="49"/>
        <v>24799.080389808103</v>
      </c>
      <c r="AO402" s="31">
        <f t="shared" ca="1" si="49"/>
        <v>29276.167879217275</v>
      </c>
      <c r="AP402" s="31">
        <f t="shared" ca="1" si="49"/>
        <v>44809.548365321876</v>
      </c>
      <c r="AQ402" s="31">
        <f t="shared" ca="1" si="49"/>
        <v>31783.188642875797</v>
      </c>
      <c r="AR402" s="31">
        <f t="shared" ca="1" si="49"/>
        <v>29452.77145227258</v>
      </c>
      <c r="AS402" s="31">
        <f t="shared" ca="1" si="49"/>
        <v>32597.536761735504</v>
      </c>
      <c r="AT402" s="31">
        <f t="shared" ca="1" si="49"/>
        <v>39949.105709966578</v>
      </c>
      <c r="AU402" s="31">
        <f t="shared" ca="1" si="49"/>
        <v>34888.776723330724</v>
      </c>
      <c r="AV402" s="31">
        <f t="shared" ca="1" si="49"/>
        <v>34888.776723330724</v>
      </c>
      <c r="AW402" s="31">
        <f t="shared" ca="1" si="49"/>
        <v>34888.776723330724</v>
      </c>
      <c r="AX402" s="31">
        <f t="shared" ca="1" si="49"/>
        <v>34888.776723330724</v>
      </c>
      <c r="AY402" s="31">
        <f t="shared" ca="1" si="49"/>
        <v>34888.776723330724</v>
      </c>
      <c r="AZ402" s="31">
        <f t="shared" ca="1" si="49"/>
        <v>34888.776723330724</v>
      </c>
      <c r="BA402" s="31">
        <f t="shared" ca="1" si="49"/>
        <v>34888.776723330724</v>
      </c>
      <c r="BB402" s="31">
        <f t="shared" ca="1" si="49"/>
        <v>34888.776723330724</v>
      </c>
      <c r="BC402" s="31">
        <f t="shared" ca="1" si="49"/>
        <v>34888.776723330724</v>
      </c>
      <c r="BD402" s="31">
        <f t="shared" ca="1" si="49"/>
        <v>34888.776723330724</v>
      </c>
      <c r="BE402" s="31">
        <f t="shared" ca="1" si="49"/>
        <v>34888.776723330724</v>
      </c>
      <c r="BF402" s="31">
        <f t="shared" ca="1" si="49"/>
        <v>34888.776723330724</v>
      </c>
      <c r="BG402" s="31">
        <f t="shared" ca="1" si="49"/>
        <v>34888.776723330724</v>
      </c>
      <c r="BH402" s="31">
        <f t="shared" ca="1" si="49"/>
        <v>34888.776723330724</v>
      </c>
      <c r="BI402" s="31">
        <f t="shared" ca="1" si="49"/>
        <v>34888.776723330724</v>
      </c>
      <c r="BJ402" s="31">
        <f t="shared" ca="1" si="49"/>
        <v>34888.776723330724</v>
      </c>
    </row>
    <row r="403" spans="1:62">
      <c r="A403" s="4" t="s">
        <v>916</v>
      </c>
      <c r="B403" s="31">
        <f t="shared" ref="B403:AD403" ca="1" si="50">B402*Probability_Weighting_for_50__POE_MDs</f>
        <v>0.38442303367661096</v>
      </c>
      <c r="C403" s="31">
        <f t="shared" ca="1" si="50"/>
        <v>4622.9553246150335</v>
      </c>
      <c r="D403" s="31">
        <f t="shared" ca="1" si="50"/>
        <v>8042.3041471207416</v>
      </c>
      <c r="E403" s="31">
        <f t="shared" ca="1" si="50"/>
        <v>8709.0801965496685</v>
      </c>
      <c r="F403" s="31">
        <f t="shared" ca="1" si="50"/>
        <v>9242.4759014413776</v>
      </c>
      <c r="G403" s="31">
        <f t="shared" ca="1" si="50"/>
        <v>10200.775450045694</v>
      </c>
      <c r="H403" s="31">
        <f t="shared" ca="1" si="50"/>
        <v>12554.444744810322</v>
      </c>
      <c r="I403" s="31">
        <f t="shared" ca="1" si="50"/>
        <v>14248.63803457738</v>
      </c>
      <c r="J403" s="31">
        <f t="shared" ca="1" si="50"/>
        <v>16532.370573590182</v>
      </c>
      <c r="K403" s="31">
        <f t="shared" ca="1" si="50"/>
        <v>17778.575641996293</v>
      </c>
      <c r="L403" s="31">
        <f t="shared" ca="1" si="50"/>
        <v>18906.501436823812</v>
      </c>
      <c r="M403" s="31">
        <f t="shared" ca="1" si="50"/>
        <v>16835.085749166326</v>
      </c>
      <c r="N403" s="31">
        <f t="shared" ca="1" si="50"/>
        <v>19262.604693703877</v>
      </c>
      <c r="O403" s="31">
        <f t="shared" ca="1" si="50"/>
        <v>23371.440465690346</v>
      </c>
      <c r="P403" s="31">
        <f t="shared" ca="1" si="50"/>
        <v>20212.884268503487</v>
      </c>
      <c r="Q403" s="31">
        <f t="shared" ca="1" si="50"/>
        <v>20212.884268503487</v>
      </c>
      <c r="R403" s="31">
        <f t="shared" ca="1" si="50"/>
        <v>20212.884268503487</v>
      </c>
      <c r="S403" s="31">
        <f t="shared" ca="1" si="50"/>
        <v>20212.884268503487</v>
      </c>
      <c r="T403" s="31">
        <f t="shared" ca="1" si="50"/>
        <v>20212.884268503487</v>
      </c>
      <c r="U403" s="31">
        <f t="shared" ca="1" si="50"/>
        <v>20212.884268503487</v>
      </c>
      <c r="V403" s="31">
        <f t="shared" ca="1" si="50"/>
        <v>20212.884268503487</v>
      </c>
      <c r="W403" s="31">
        <f t="shared" ca="1" si="50"/>
        <v>20212.884268503487</v>
      </c>
      <c r="X403" s="31">
        <f t="shared" ca="1" si="50"/>
        <v>20212.884268503487</v>
      </c>
      <c r="Y403" s="31">
        <f t="shared" ca="1" si="50"/>
        <v>20212.884268503487</v>
      </c>
      <c r="Z403" s="31">
        <f t="shared" ca="1" si="50"/>
        <v>20212.884268503487</v>
      </c>
      <c r="AA403" s="31">
        <f t="shared" ca="1" si="50"/>
        <v>20212.884268503487</v>
      </c>
      <c r="AB403" s="31">
        <f t="shared" ca="1" si="50"/>
        <v>20212.884268503487</v>
      </c>
      <c r="AC403" s="31">
        <f t="shared" ca="1" si="50"/>
        <v>20212.884268503487</v>
      </c>
      <c r="AD403" s="31">
        <f t="shared" ca="1" si="50"/>
        <v>20212.884268503487</v>
      </c>
      <c r="AE403" s="31">
        <f ca="1">AE402*Probability_Weighting_for_50__POE_MDs</f>
        <v>20212.884268503487</v>
      </c>
      <c r="AF403" s="4" t="s">
        <v>917</v>
      </c>
      <c r="AG403" s="31">
        <f t="shared" ref="AG403:BJ403" ca="1" si="51">AG402*Probability_Weighting_for_10__POE_MDs</f>
        <v>19.749013551648904</v>
      </c>
      <c r="AH403" s="31">
        <f t="shared" ca="1" si="51"/>
        <v>2893.5161333581236</v>
      </c>
      <c r="AI403" s="31">
        <f t="shared" ca="1" si="51"/>
        <v>4673.918686712309</v>
      </c>
      <c r="AJ403" s="31">
        <f t="shared" ca="1" si="51"/>
        <v>4983.1408975301392</v>
      </c>
      <c r="AK403" s="31">
        <f t="shared" ca="1" si="51"/>
        <v>5182.6871079490893</v>
      </c>
      <c r="AL403" s="31">
        <f t="shared" ca="1" si="51"/>
        <v>5637.0345722193579</v>
      </c>
      <c r="AM403" s="31">
        <f t="shared" ca="1" si="51"/>
        <v>6778.1805552145015</v>
      </c>
      <c r="AN403" s="31">
        <f t="shared" ca="1" si="51"/>
        <v>7439.7241169424306</v>
      </c>
      <c r="AO403" s="31">
        <f t="shared" ca="1" si="51"/>
        <v>8782.8503637651829</v>
      </c>
      <c r="AP403" s="31">
        <f t="shared" ca="1" si="51"/>
        <v>13442.864509596562</v>
      </c>
      <c r="AQ403" s="31">
        <f t="shared" ca="1" si="51"/>
        <v>9534.956592862738</v>
      </c>
      <c r="AR403" s="31">
        <f t="shared" ca="1" si="51"/>
        <v>8835.8314356817737</v>
      </c>
      <c r="AS403" s="31">
        <f t="shared" ca="1" si="51"/>
        <v>9779.2610285206501</v>
      </c>
      <c r="AT403" s="31">
        <f t="shared" ca="1" si="51"/>
        <v>11984.731712989973</v>
      </c>
      <c r="AU403" s="31">
        <f t="shared" ca="1" si="51"/>
        <v>10466.633016999216</v>
      </c>
      <c r="AV403" s="31">
        <f t="shared" ca="1" si="51"/>
        <v>10466.633016999216</v>
      </c>
      <c r="AW403" s="31">
        <f t="shared" ca="1" si="51"/>
        <v>10466.633016999216</v>
      </c>
      <c r="AX403" s="31">
        <f t="shared" ca="1" si="51"/>
        <v>10466.633016999216</v>
      </c>
      <c r="AY403" s="31">
        <f t="shared" ca="1" si="51"/>
        <v>10466.633016999216</v>
      </c>
      <c r="AZ403" s="31">
        <f t="shared" ca="1" si="51"/>
        <v>10466.633016999216</v>
      </c>
      <c r="BA403" s="31">
        <f t="shared" ca="1" si="51"/>
        <v>10466.633016999216</v>
      </c>
      <c r="BB403" s="31">
        <f t="shared" ca="1" si="51"/>
        <v>10466.633016999216</v>
      </c>
      <c r="BC403" s="31">
        <f t="shared" ca="1" si="51"/>
        <v>10466.633016999216</v>
      </c>
      <c r="BD403" s="31">
        <f t="shared" ca="1" si="51"/>
        <v>10466.633016999216</v>
      </c>
      <c r="BE403" s="31">
        <f t="shared" ca="1" si="51"/>
        <v>10466.633016999216</v>
      </c>
      <c r="BF403" s="31">
        <f t="shared" ca="1" si="51"/>
        <v>10466.633016999216</v>
      </c>
      <c r="BG403" s="31">
        <f t="shared" ca="1" si="51"/>
        <v>10466.633016999216</v>
      </c>
      <c r="BH403" s="31">
        <f t="shared" ca="1" si="51"/>
        <v>10466.633016999216</v>
      </c>
      <c r="BI403" s="31">
        <f t="shared" ca="1" si="51"/>
        <v>10466.633016999216</v>
      </c>
      <c r="BJ403" s="31">
        <f t="shared" ca="1" si="51"/>
        <v>10466.633016999216</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26.602316313568188</v>
      </c>
      <c r="AH409" s="4">
        <f ca="1"/>
        <v>54.404081598991162</v>
      </c>
      <c r="AI409" s="4">
        <f ca="1"/>
        <v>61.674031773660658</v>
      </c>
      <c r="AJ409" s="4">
        <f ca="1"/>
        <v>61.234381185986123</v>
      </c>
      <c r="AK409" s="4">
        <f ca="1"/>
        <v>61.260694830105564</v>
      </c>
      <c r="AL409" s="4">
        <f ca="1"/>
        <v>62.003502013958929</v>
      </c>
      <c r="AM409" s="4">
        <f ca="1"/>
        <v>63.969958689294579</v>
      </c>
      <c r="AN409" s="4">
        <f ca="1"/>
        <v>65.28289404891224</v>
      </c>
      <c r="AO409" s="4">
        <f ca="1"/>
        <v>66.570229064703057</v>
      </c>
      <c r="AP409" s="4">
        <f ca="1"/>
        <v>68.076511814909693</v>
      </c>
      <c r="AQ409" s="4">
        <f ca="1"/>
        <v>69.469846149383031</v>
      </c>
      <c r="AR409" s="4">
        <f ca="1"/>
        <v>70.824513766182037</v>
      </c>
      <c r="AS409" s="4">
        <f ca="1"/>
        <v>70.97553796455712</v>
      </c>
      <c r="AT409" s="4">
        <f ca="1"/>
        <v>72.557322021698283</v>
      </c>
      <c r="AU409" s="4">
        <f ca="1"/>
        <v>71.350986687028467</v>
      </c>
      <c r="AV409" s="4">
        <f ca="1"/>
        <v>71.350986687028467</v>
      </c>
      <c r="AW409" s="4">
        <f ca="1"/>
        <v>71.350986687028467</v>
      </c>
      <c r="AX409" s="4">
        <f ca="1"/>
        <v>71.350986687028467</v>
      </c>
      <c r="AY409" s="4">
        <f ca="1"/>
        <v>71.350986687028467</v>
      </c>
      <c r="AZ409" s="4">
        <f ca="1"/>
        <v>71.350986687028467</v>
      </c>
      <c r="BA409" s="4">
        <f ca="1"/>
        <v>71.350986687028467</v>
      </c>
      <c r="BB409" s="4">
        <f ca="1"/>
        <v>71.350986687028467</v>
      </c>
      <c r="BC409" s="4">
        <f ca="1"/>
        <v>71.350986687028467</v>
      </c>
      <c r="BD409" s="4">
        <f ca="1"/>
        <v>71.350986687028467</v>
      </c>
      <c r="BE409" s="4">
        <f ca="1"/>
        <v>71.350986687028467</v>
      </c>
      <c r="BF409" s="4">
        <f ca="1"/>
        <v>71.350986687028467</v>
      </c>
      <c r="BG409" s="4">
        <f ca="1"/>
        <v>71.350986687028467</v>
      </c>
      <c r="BH409" s="4">
        <f ca="1"/>
        <v>71.350986687028467</v>
      </c>
      <c r="BI409" s="4">
        <f ca="1"/>
        <v>71.350986687028467</v>
      </c>
      <c r="BJ409" s="4">
        <f ca="1"/>
        <v>71.350986687028467</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12.825420028539211</v>
      </c>
      <c r="AH410" s="23">
        <f ca="1"/>
        <v>26.586595308007375</v>
      </c>
      <c r="AI410" s="23">
        <f ca="1"/>
        <v>30.185037982404083</v>
      </c>
      <c r="AJ410" s="23">
        <f ca="1"/>
        <v>29.967421988002378</v>
      </c>
      <c r="AK410" s="23">
        <f ca="1"/>
        <v>29.980446580694657</v>
      </c>
      <c r="AL410" s="23">
        <f ca="1"/>
        <v>30.348117473204983</v>
      </c>
      <c r="AM410" s="23">
        <f ca="1"/>
        <v>31.321464119036957</v>
      </c>
      <c r="AN410" s="23">
        <f ca="1"/>
        <v>31.971334133722085</v>
      </c>
      <c r="AO410" s="23">
        <f ca="1"/>
        <v>32.608532621437632</v>
      </c>
      <c r="AP410" s="23">
        <f ca="1"/>
        <v>33.354104736489667</v>
      </c>
      <c r="AQ410" s="23">
        <f ca="1"/>
        <v>34.043770223653596</v>
      </c>
      <c r="AR410" s="23">
        <f ca="1"/>
        <v>34.714296657094316</v>
      </c>
      <c r="AS410" s="23">
        <f ca="1"/>
        <v>34.789049840712117</v>
      </c>
      <c r="AT410" s="23">
        <f ca="1"/>
        <v>35.571993205678986</v>
      </c>
      <c r="AU410" s="23">
        <f ca="1"/>
        <v>34.974887524950447</v>
      </c>
      <c r="AV410" s="23">
        <f ca="1"/>
        <v>34.974887524950447</v>
      </c>
      <c r="AW410" s="23">
        <f ca="1"/>
        <v>34.974887524950447</v>
      </c>
      <c r="AX410" s="23">
        <f ca="1"/>
        <v>34.974887524950447</v>
      </c>
      <c r="AY410" s="23">
        <f ca="1"/>
        <v>34.974887524950447</v>
      </c>
      <c r="AZ410" s="23">
        <f ca="1"/>
        <v>34.974887524950447</v>
      </c>
      <c r="BA410" s="23">
        <f ca="1"/>
        <v>34.974887524950447</v>
      </c>
      <c r="BB410" s="23">
        <f ca="1"/>
        <v>34.974887524950447</v>
      </c>
      <c r="BC410" s="23">
        <f ca="1"/>
        <v>34.974887524950447</v>
      </c>
      <c r="BD410" s="23">
        <f ca="1"/>
        <v>34.974887524950447</v>
      </c>
      <c r="BE410" s="23">
        <f ca="1"/>
        <v>34.974887524950447</v>
      </c>
      <c r="BF410" s="23">
        <f ca="1"/>
        <v>34.974887524950447</v>
      </c>
      <c r="BG410" s="23">
        <f ca="1"/>
        <v>34.974887524950447</v>
      </c>
      <c r="BH410" s="23">
        <f ca="1"/>
        <v>34.974887524950447</v>
      </c>
      <c r="BI410" s="23">
        <f ca="1"/>
        <v>34.974887524950447</v>
      </c>
      <c r="BJ410" s="23">
        <f ca="1"/>
        <v>34.974887524950447</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3.7956733557700715</v>
      </c>
      <c r="C411" s="23">
        <f ca="1"/>
        <v>10.592768219026789</v>
      </c>
      <c r="D411" s="23">
        <f ca="1"/>
        <v>12.441801779474186</v>
      </c>
      <c r="E411" s="23">
        <f ca="1"/>
        <v>12.387181654567543</v>
      </c>
      <c r="F411" s="23">
        <f ca="1"/>
        <v>12.384089680575197</v>
      </c>
      <c r="G411" s="23">
        <f ca="1"/>
        <v>12.594210993012021</v>
      </c>
      <c r="H411" s="23">
        <f ca="1"/>
        <v>12.824858772862628</v>
      </c>
      <c r="I411" s="23">
        <f ca="1"/>
        <v>13.298793265221807</v>
      </c>
      <c r="J411" s="23">
        <f ca="1"/>
        <v>13.639412536141428</v>
      </c>
      <c r="K411" s="23">
        <f ca="1"/>
        <v>13.82384920498661</v>
      </c>
      <c r="L411" s="23">
        <f ca="1"/>
        <v>14.0252333716455</v>
      </c>
      <c r="M411" s="23">
        <f ca="1"/>
        <v>14.209865352019776</v>
      </c>
      <c r="N411" s="23">
        <f ca="1"/>
        <v>14.544090242642547</v>
      </c>
      <c r="O411" s="23">
        <f ca="1"/>
        <v>14.959098404605017</v>
      </c>
      <c r="P411" s="23">
        <f ca="1"/>
        <v>14.92930107477337</v>
      </c>
      <c r="Q411" s="23">
        <f ca="1"/>
        <v>14.92930107477337</v>
      </c>
      <c r="R411" s="23">
        <f ca="1"/>
        <v>14.92930107477337</v>
      </c>
      <c r="S411" s="23">
        <f ca="1"/>
        <v>14.92930107477337</v>
      </c>
      <c r="T411" s="23">
        <f ca="1"/>
        <v>14.92930107477337</v>
      </c>
      <c r="U411" s="23">
        <f ca="1"/>
        <v>14.92930107477337</v>
      </c>
      <c r="V411" s="23">
        <f ca="1"/>
        <v>14.92930107477337</v>
      </c>
      <c r="W411" s="23">
        <f ca="1"/>
        <v>14.92930107477337</v>
      </c>
      <c r="X411" s="23">
        <f ca="1"/>
        <v>14.92930107477337</v>
      </c>
      <c r="Y411" s="23">
        <f ca="1"/>
        <v>14.92930107477337</v>
      </c>
      <c r="Z411" s="23">
        <f ca="1"/>
        <v>14.92930107477337</v>
      </c>
      <c r="AA411" s="23">
        <f ca="1"/>
        <v>14.92930107477337</v>
      </c>
      <c r="AB411" s="23">
        <f ca="1"/>
        <v>14.92930107477337</v>
      </c>
      <c r="AC411" s="23">
        <f ca="1"/>
        <v>14.92930107477337</v>
      </c>
      <c r="AD411" s="23">
        <f ca="1"/>
        <v>14.92930107477337</v>
      </c>
      <c r="AE411" s="23">
        <f ca="1"/>
        <v>14.92930107477337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24.699363800588657</v>
      </c>
      <c r="AH411" s="23">
        <f ca="1"/>
        <v>51.942299633038324</v>
      </c>
      <c r="AI411" s="23">
        <f ca="1"/>
        <v>59.066120155955673</v>
      </c>
      <c r="AJ411" s="23">
        <f ca="1"/>
        <v>58.635306766023341</v>
      </c>
      <c r="AK411" s="23">
        <f ca="1"/>
        <v>58.661091492673066</v>
      </c>
      <c r="AL411" s="23">
        <f ca="1"/>
        <v>59.388967878861024</v>
      </c>
      <c r="AM411" s="23">
        <f ca="1"/>
        <v>61.315897786853242</v>
      </c>
      <c r="AN411" s="23">
        <f ca="1"/>
        <v>62.602442485976091</v>
      </c>
      <c r="AO411" s="23">
        <f ca="1"/>
        <v>63.863901421047487</v>
      </c>
      <c r="AP411" s="23">
        <f ca="1"/>
        <v>65.33990713104896</v>
      </c>
      <c r="AQ411" s="23">
        <f ca="1"/>
        <v>66.705234745231351</v>
      </c>
      <c r="AR411" s="23">
        <f ca="1"/>
        <v>68.032672862195213</v>
      </c>
      <c r="AS411" s="23">
        <f ca="1"/>
        <v>68.180661398291406</v>
      </c>
      <c r="AT411" s="23">
        <f ca="1"/>
        <v>69.730650801017688</v>
      </c>
      <c r="AU411" s="23">
        <f ca="1"/>
        <v>68.548563412773376</v>
      </c>
      <c r="AV411" s="23">
        <f ca="1"/>
        <v>68.548563412773376</v>
      </c>
      <c r="AW411" s="23">
        <f ca="1"/>
        <v>68.548563412773376</v>
      </c>
      <c r="AX411" s="23">
        <f ca="1"/>
        <v>68.548563412773376</v>
      </c>
      <c r="AY411" s="23">
        <f ca="1"/>
        <v>68.548563412773376</v>
      </c>
      <c r="AZ411" s="23">
        <f ca="1"/>
        <v>68.548563412773376</v>
      </c>
      <c r="BA411" s="23">
        <f ca="1"/>
        <v>68.548563412773376</v>
      </c>
      <c r="BB411" s="23">
        <f ca="1"/>
        <v>68.548563412773376</v>
      </c>
      <c r="BC411" s="23">
        <f ca="1"/>
        <v>68.548563412773376</v>
      </c>
      <c r="BD411" s="23">
        <f ca="1"/>
        <v>68.548563412773376</v>
      </c>
      <c r="BE411" s="23">
        <f ca="1"/>
        <v>68.548563412773376</v>
      </c>
      <c r="BF411" s="23">
        <f ca="1"/>
        <v>68.548563412773376</v>
      </c>
      <c r="BG411" s="23">
        <f ca="1"/>
        <v>68.548563412773376</v>
      </c>
      <c r="BH411" s="23">
        <f ca="1"/>
        <v>68.548563412773376</v>
      </c>
      <c r="BI411" s="23">
        <f ca="1"/>
        <v>68.548563412773376</v>
      </c>
      <c r="BJ411" s="23">
        <f ca="1"/>
        <v>68.548563412773376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17.377361689807206</v>
      </c>
      <c r="C412" s="23">
        <f ca="1"/>
        <v>50.839982555071046</v>
      </c>
      <c r="D412" s="23">
        <f ca="1"/>
        <v>59.942917006504409</v>
      </c>
      <c r="E412" s="23">
        <f ca="1"/>
        <v>59.674017930040939</v>
      </c>
      <c r="F412" s="23">
        <f ca="1"/>
        <v>59.658795904232434</v>
      </c>
      <c r="G412" s="23">
        <f ca="1"/>
        <v>60.693239288536795</v>
      </c>
      <c r="H412" s="23">
        <f ca="1"/>
        <v>61.828736050878263</v>
      </c>
      <c r="I412" s="23">
        <f ca="1"/>
        <v>64.161952013261882</v>
      </c>
      <c r="J412" s="23">
        <f ca="1"/>
        <v>65.838846885481573</v>
      </c>
      <c r="K412" s="23">
        <f ca="1"/>
        <v>66.746842793642472</v>
      </c>
      <c r="L412" s="23">
        <f ca="1"/>
        <v>67.73827253719395</v>
      </c>
      <c r="M412" s="23">
        <f ca="1"/>
        <v>68.647229979036496</v>
      </c>
      <c r="N412" s="23">
        <f ca="1"/>
        <v>70.292644825179408</v>
      </c>
      <c r="O412" s="23">
        <f ca="1"/>
        <v>72.335761930225374</v>
      </c>
      <c r="P412" s="23">
        <f ca="1"/>
        <v>72.189067383361888</v>
      </c>
      <c r="Q412" s="23">
        <f ca="1"/>
        <v>72.189067383361888</v>
      </c>
      <c r="R412" s="23">
        <f ca="1"/>
        <v>72.189067383361888</v>
      </c>
      <c r="S412" s="23">
        <f ca="1"/>
        <v>72.189067383361888</v>
      </c>
      <c r="T412" s="23">
        <f ca="1"/>
        <v>72.189067383361888</v>
      </c>
      <c r="U412" s="23">
        <f ca="1"/>
        <v>72.189067383361888</v>
      </c>
      <c r="V412" s="23">
        <f ca="1"/>
        <v>72.189067383361888</v>
      </c>
      <c r="W412" s="23">
        <f ca="1"/>
        <v>72.189067383361888</v>
      </c>
      <c r="X412" s="23">
        <f ca="1"/>
        <v>72.189067383361888</v>
      </c>
      <c r="Y412" s="23">
        <f ca="1"/>
        <v>72.189067383361888</v>
      </c>
      <c r="Z412" s="23">
        <f ca="1"/>
        <v>72.189067383361888</v>
      </c>
      <c r="AA412" s="23">
        <f ca="1"/>
        <v>72.189067383361888</v>
      </c>
      <c r="AB412" s="23">
        <f ca="1"/>
        <v>72.189067383361888</v>
      </c>
      <c r="AC412" s="23">
        <f ca="1"/>
        <v>72.189067383361888</v>
      </c>
      <c r="AD412" s="23">
        <f ca="1"/>
        <v>72.189067383361888</v>
      </c>
      <c r="AE412" s="23">
        <f ca="1"/>
        <v>72.189067383361888</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34.908224123780982</v>
      </c>
      <c r="AH412" s="23">
        <f ca="1"/>
        <v>75.143944737860423</v>
      </c>
      <c r="AI412" s="23">
        <f ca="1"/>
        <v>85.665279664015273</v>
      </c>
      <c r="AJ412" s="23">
        <f ca="1"/>
        <v>85.02900142657677</v>
      </c>
      <c r="AK412" s="23">
        <f ca="1"/>
        <v>85.067083484397855</v>
      </c>
      <c r="AL412" s="23">
        <f ca="1"/>
        <v>86.142100916306248</v>
      </c>
      <c r="AM412" s="23">
        <f ca="1"/>
        <v>88.988028165033199</v>
      </c>
      <c r="AN412" s="23">
        <f ca="1"/>
        <v>90.888155720660819</v>
      </c>
      <c r="AO412" s="23">
        <f ca="1"/>
        <v>92.751233532458528</v>
      </c>
      <c r="AP412" s="23">
        <f ca="1"/>
        <v>94.931180427229947</v>
      </c>
      <c r="AQ412" s="23">
        <f ca="1"/>
        <v>96.947664288176284</v>
      </c>
      <c r="AR412" s="23">
        <f ca="1"/>
        <v>98.908188276307513</v>
      </c>
      <c r="AS412" s="23">
        <f ca="1"/>
        <v>99.126755960388039</v>
      </c>
      <c r="AT412" s="23">
        <f ca="1"/>
        <v>101.41597107826068</v>
      </c>
      <c r="AU412" s="23">
        <f ca="1"/>
        <v>99.670118935622938</v>
      </c>
      <c r="AV412" s="23">
        <f ca="1"/>
        <v>99.670118935622938</v>
      </c>
      <c r="AW412" s="23">
        <f ca="1"/>
        <v>99.670118935622938</v>
      </c>
      <c r="AX412" s="23">
        <f ca="1"/>
        <v>99.670118935622938</v>
      </c>
      <c r="AY412" s="23">
        <f ca="1"/>
        <v>99.670118935622938</v>
      </c>
      <c r="AZ412" s="23">
        <f ca="1"/>
        <v>99.670118935622938</v>
      </c>
      <c r="BA412" s="23">
        <f ca="1"/>
        <v>99.670118935622938</v>
      </c>
      <c r="BB412" s="23">
        <f ca="1"/>
        <v>99.670118935622938</v>
      </c>
      <c r="BC412" s="23">
        <f ca="1"/>
        <v>99.670118935622938</v>
      </c>
      <c r="BD412" s="23">
        <f ca="1"/>
        <v>99.670118935622938</v>
      </c>
      <c r="BE412" s="23">
        <f ca="1"/>
        <v>99.670118935622938</v>
      </c>
      <c r="BF412" s="23">
        <f ca="1"/>
        <v>99.670118935622938</v>
      </c>
      <c r="BG412" s="23">
        <f ca="1"/>
        <v>99.670118935622938</v>
      </c>
      <c r="BH412" s="23">
        <f ca="1"/>
        <v>99.670118935622938</v>
      </c>
      <c r="BI412" s="23">
        <f ca="1"/>
        <v>99.670118935622938</v>
      </c>
      <c r="BJ412" s="23">
        <f ca="1"/>
        <v>99.670118935622938</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24.555029667671722</v>
      </c>
      <c r="C413" s="23">
        <f ca="1"/>
        <v>82.591762730863678</v>
      </c>
      <c r="D413" s="23">
        <f ca="1"/>
        <v>98.379664670068422</v>
      </c>
      <c r="E413" s="23">
        <f ca="1"/>
        <v>97.913292834327123</v>
      </c>
      <c r="F413" s="23">
        <f ca="1"/>
        <v>97.88689213331547</v>
      </c>
      <c r="G413" s="23">
        <f ca="1"/>
        <v>99.681004877968391</v>
      </c>
      <c r="H413" s="23">
        <f ca="1"/>
        <v>101.65038207515438</v>
      </c>
      <c r="I413" s="23">
        <f ca="1"/>
        <v>105.69705350991346</v>
      </c>
      <c r="J413" s="23">
        <f ca="1"/>
        <v>108.60541805391948</v>
      </c>
      <c r="K413" s="23">
        <f ca="1"/>
        <v>110.18022345713607</v>
      </c>
      <c r="L413" s="23">
        <f ca="1"/>
        <v>111.89973441860811</v>
      </c>
      <c r="M413" s="23">
        <f ca="1"/>
        <v>113.4762074818038</v>
      </c>
      <c r="N413" s="23">
        <f ca="1"/>
        <v>116.32997385558292</v>
      </c>
      <c r="O413" s="23">
        <f ca="1"/>
        <v>119.87350508464699</v>
      </c>
      <c r="P413" s="23">
        <f ca="1"/>
        <v>119.61908172993066</v>
      </c>
      <c r="Q413" s="23">
        <f ca="1"/>
        <v>119.61908172993066</v>
      </c>
      <c r="R413" s="23">
        <f ca="1"/>
        <v>119.61908172993066</v>
      </c>
      <c r="S413" s="23">
        <f ca="1"/>
        <v>119.61908172993066</v>
      </c>
      <c r="T413" s="23">
        <f ca="1"/>
        <v>119.61908172993066</v>
      </c>
      <c r="U413" s="23">
        <f ca="1"/>
        <v>119.61908172993066</v>
      </c>
      <c r="V413" s="23">
        <f ca="1"/>
        <v>119.61908172993066</v>
      </c>
      <c r="W413" s="23">
        <f ca="1"/>
        <v>119.61908172993066</v>
      </c>
      <c r="X413" s="23">
        <f ca="1"/>
        <v>119.61908172993066</v>
      </c>
      <c r="Y413" s="23">
        <f ca="1"/>
        <v>119.61908172993066</v>
      </c>
      <c r="Z413" s="23">
        <f ca="1"/>
        <v>119.61908172993066</v>
      </c>
      <c r="AA413" s="23">
        <f ca="1"/>
        <v>119.61908172993066</v>
      </c>
      <c r="AB413" s="23">
        <f ca="1"/>
        <v>119.61908172993066</v>
      </c>
      <c r="AC413" s="23">
        <f ca="1"/>
        <v>119.61908172993066</v>
      </c>
      <c r="AD413" s="23">
        <f ca="1"/>
        <v>119.61908172993066</v>
      </c>
      <c r="AE413" s="23">
        <f ca="1"/>
        <v>119.61908172993066</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134.60838199744362</v>
      </c>
      <c r="AH413" s="23">
        <f ca="1"/>
        <v>309.0679518475539</v>
      </c>
      <c r="AI413" s="23">
        <f ca="1"/>
        <v>354.68780250392825</v>
      </c>
      <c r="AJ413" s="23">
        <f ca="1"/>
        <v>351.9289398337848</v>
      </c>
      <c r="AK413" s="23">
        <f ca="1"/>
        <v>352.09406125636843</v>
      </c>
      <c r="AL413" s="23">
        <f ca="1"/>
        <v>356.75526965253368</v>
      </c>
      <c r="AM413" s="23">
        <f ca="1"/>
        <v>369.09503233256072</v>
      </c>
      <c r="AN413" s="23">
        <f ca="1"/>
        <v>377.33386665578968</v>
      </c>
      <c r="AO413" s="23">
        <f ca="1"/>
        <v>385.41205560538151</v>
      </c>
      <c r="AP413" s="23">
        <f ca="1"/>
        <v>394.86416909442943</v>
      </c>
      <c r="AQ413" s="23">
        <f ca="1"/>
        <v>403.60751708525135</v>
      </c>
      <c r="AR413" s="23">
        <f ca="1"/>
        <v>412.10822656503922</v>
      </c>
      <c r="AS413" s="23">
        <f ca="1"/>
        <v>413.05592238273204</v>
      </c>
      <c r="AT413" s="23">
        <f ca="1"/>
        <v>422.98181605788301</v>
      </c>
      <c r="AU413" s="23">
        <f ca="1"/>
        <v>415.41191028316456</v>
      </c>
      <c r="AV413" s="23">
        <f ca="1"/>
        <v>415.41191028316456</v>
      </c>
      <c r="AW413" s="23">
        <f ca="1"/>
        <v>415.41191028316456</v>
      </c>
      <c r="AX413" s="23">
        <f ca="1"/>
        <v>415.41191028316456</v>
      </c>
      <c r="AY413" s="23">
        <f ca="1"/>
        <v>415.41191028316456</v>
      </c>
      <c r="AZ413" s="23">
        <f ca="1"/>
        <v>415.41191028316456</v>
      </c>
      <c r="BA413" s="23">
        <f ca="1"/>
        <v>415.41191028316456</v>
      </c>
      <c r="BB413" s="23">
        <f ca="1"/>
        <v>415.41191028316456</v>
      </c>
      <c r="BC413" s="23">
        <f ca="1"/>
        <v>415.41191028316456</v>
      </c>
      <c r="BD413" s="23">
        <f ca="1"/>
        <v>415.41191028316456</v>
      </c>
      <c r="BE413" s="23">
        <f ca="1"/>
        <v>415.41191028316456</v>
      </c>
      <c r="BF413" s="23">
        <f ca="1"/>
        <v>415.41191028316456</v>
      </c>
      <c r="BG413" s="23">
        <f ca="1"/>
        <v>415.41191028316456</v>
      </c>
      <c r="BH413" s="23">
        <f ca="1"/>
        <v>415.41191028316456</v>
      </c>
      <c r="BI413" s="23">
        <f ca="1"/>
        <v>415.41191028316456</v>
      </c>
      <c r="BJ413" s="23">
        <f ca="1"/>
        <v>415.41191028316456</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44.846997400238358</v>
      </c>
      <c r="C414" s="23">
        <f ca="1"/>
        <v>209.54583447145879</v>
      </c>
      <c r="D414" s="23">
        <f ca="1"/>
        <v>254.3493399746072</v>
      </c>
      <c r="E414" s="23">
        <f ca="1"/>
        <v>253.02585233263852</v>
      </c>
      <c r="F414" s="23">
        <f ca="1"/>
        <v>252.95093142436227</v>
      </c>
      <c r="G414" s="23">
        <f ca="1"/>
        <v>258.04233245648533</v>
      </c>
      <c r="H414" s="23">
        <f ca="1"/>
        <v>263.63110558363474</v>
      </c>
      <c r="I414" s="23">
        <f ca="1"/>
        <v>275.11490289849166</v>
      </c>
      <c r="J414" s="23">
        <f ca="1"/>
        <v>283.36836984769786</v>
      </c>
      <c r="K414" s="23">
        <f ca="1"/>
        <v>287.83741220817734</v>
      </c>
      <c r="L414" s="23">
        <f ca="1"/>
        <v>292.71710547721983</v>
      </c>
      <c r="M414" s="23">
        <f ca="1"/>
        <v>297.19088038628854</v>
      </c>
      <c r="N414" s="23">
        <f ca="1"/>
        <v>305.2894065821481</v>
      </c>
      <c r="O414" s="23">
        <f ca="1"/>
        <v>315.34537358354646</v>
      </c>
      <c r="P414" s="23">
        <f ca="1"/>
        <v>314.62336136070263</v>
      </c>
      <c r="Q414" s="23">
        <f ca="1"/>
        <v>314.62336136070263</v>
      </c>
      <c r="R414" s="23">
        <f ca="1"/>
        <v>314.62336136070263</v>
      </c>
      <c r="S414" s="23">
        <f ca="1"/>
        <v>314.62336136070263</v>
      </c>
      <c r="T414" s="23">
        <f ca="1"/>
        <v>314.62336136070263</v>
      </c>
      <c r="U414" s="23">
        <f ca="1"/>
        <v>314.62336136070263</v>
      </c>
      <c r="V414" s="23">
        <f ca="1"/>
        <v>314.62336136070263</v>
      </c>
      <c r="W414" s="23">
        <f ca="1"/>
        <v>314.62336136070263</v>
      </c>
      <c r="X414" s="23">
        <f ca="1"/>
        <v>314.62336136070263</v>
      </c>
      <c r="Y414" s="23">
        <f ca="1"/>
        <v>314.62336136070263</v>
      </c>
      <c r="Z414" s="23">
        <f ca="1"/>
        <v>314.62336136070263</v>
      </c>
      <c r="AA414" s="23">
        <f ca="1"/>
        <v>314.62336136070263</v>
      </c>
      <c r="AB414" s="23">
        <f ca="1"/>
        <v>314.62336136070263</v>
      </c>
      <c r="AC414" s="23">
        <f ca="1"/>
        <v>314.62336136070263</v>
      </c>
      <c r="AD414" s="23">
        <f ca="1"/>
        <v>314.62336136070263</v>
      </c>
      <c r="AE414" s="23">
        <f ca="1"/>
        <v>314.62336136070263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102.49605834091396</v>
      </c>
      <c r="AH414" s="23">
        <f ca="1"/>
        <v>267.52538117209929</v>
      </c>
      <c r="AI414" s="23">
        <f ca="1"/>
        <v>310.6792939551562</v>
      </c>
      <c r="AJ414" s="23">
        <f ca="1"/>
        <v>308.06955899691241</v>
      </c>
      <c r="AK414" s="23">
        <f ca="1"/>
        <v>308.2257549371941</v>
      </c>
      <c r="AL414" s="23">
        <f ca="1"/>
        <v>312.63500612275578</v>
      </c>
      <c r="AM414" s="23">
        <f ca="1"/>
        <v>324.30775460386252</v>
      </c>
      <c r="AN414" s="23">
        <f ca="1"/>
        <v>332.10124653124126</v>
      </c>
      <c r="AO414" s="23">
        <f ca="1"/>
        <v>339.74277661869297</v>
      </c>
      <c r="AP414" s="23">
        <f ca="1"/>
        <v>348.68396505427893</v>
      </c>
      <c r="AQ414" s="23">
        <f ca="1"/>
        <v>356.95469964019156</v>
      </c>
      <c r="AR414" s="23">
        <f ca="1"/>
        <v>364.99591131026091</v>
      </c>
      <c r="AS414" s="23">
        <f ca="1"/>
        <v>365.89238032699751</v>
      </c>
      <c r="AT414" s="23">
        <f ca="1"/>
        <v>375.28173920889708</v>
      </c>
      <c r="AU414" s="23">
        <f ca="1"/>
        <v>368.12101753010944</v>
      </c>
      <c r="AV414" s="23">
        <f ca="1"/>
        <v>368.12101753010944</v>
      </c>
      <c r="AW414" s="23">
        <f ca="1"/>
        <v>368.12101753010944</v>
      </c>
      <c r="AX414" s="23">
        <f ca="1"/>
        <v>368.12101753010944</v>
      </c>
      <c r="AY414" s="23">
        <f ca="1"/>
        <v>368.12101753010944</v>
      </c>
      <c r="AZ414" s="23">
        <f ca="1"/>
        <v>368.12101753010944</v>
      </c>
      <c r="BA414" s="23">
        <f ca="1"/>
        <v>368.12101753010944</v>
      </c>
      <c r="BB414" s="23">
        <f ca="1"/>
        <v>368.12101753010944</v>
      </c>
      <c r="BC414" s="23">
        <f ca="1"/>
        <v>368.12101753010944</v>
      </c>
      <c r="BD414" s="23">
        <f ca="1"/>
        <v>368.12101753010944</v>
      </c>
      <c r="BE414" s="23">
        <f ca="1"/>
        <v>368.12101753010944</v>
      </c>
      <c r="BF414" s="23">
        <f ca="1"/>
        <v>368.12101753010944</v>
      </c>
      <c r="BG414" s="23">
        <f ca="1"/>
        <v>368.12101753010944</v>
      </c>
      <c r="BH414" s="23">
        <f ca="1"/>
        <v>368.12101753010944</v>
      </c>
      <c r="BI414" s="23">
        <f ca="1"/>
        <v>368.12101753010944</v>
      </c>
      <c r="BJ414" s="23">
        <f ca="1"/>
        <v>368.12101753010944</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23.746527107350527</v>
      </c>
      <c r="C415" s="23">
        <f ca="1"/>
        <v>253.80204555603939</v>
      </c>
      <c r="D415" s="23">
        <f ca="1"/>
        <v>316.38471990964359</v>
      </c>
      <c r="E415" s="23">
        <f ca="1"/>
        <v>314.53603875895715</v>
      </c>
      <c r="F415" s="23">
        <f ca="1"/>
        <v>314.43138733152369</v>
      </c>
      <c r="G415" s="23">
        <f ca="1"/>
        <v>321.54318559861622</v>
      </c>
      <c r="H415" s="23">
        <f ca="1"/>
        <v>329.34972583971398</v>
      </c>
      <c r="I415" s="23">
        <f ca="1"/>
        <v>345.39058558110133</v>
      </c>
      <c r="J415" s="23">
        <f ca="1"/>
        <v>356.91923782761154</v>
      </c>
      <c r="K415" s="23">
        <f ca="1"/>
        <v>363.16170969621783</v>
      </c>
      <c r="L415" s="23">
        <f ca="1"/>
        <v>369.97778918313429</v>
      </c>
      <c r="M415" s="23">
        <f ca="1"/>
        <v>376.2268715958017</v>
      </c>
      <c r="N415" s="23">
        <f ca="1"/>
        <v>387.53909866303422</v>
      </c>
      <c r="O415" s="23">
        <f ca="1"/>
        <v>401.5855287602252</v>
      </c>
      <c r="P415" s="23">
        <f ca="1"/>
        <v>400.57700375053884</v>
      </c>
      <c r="Q415" s="23">
        <f ca="1"/>
        <v>400.57700375053884</v>
      </c>
      <c r="R415" s="23">
        <f ca="1"/>
        <v>400.57700375053884</v>
      </c>
      <c r="S415" s="23">
        <f ca="1"/>
        <v>400.57700375053884</v>
      </c>
      <c r="T415" s="23">
        <f ca="1"/>
        <v>400.57700375053884</v>
      </c>
      <c r="U415" s="23">
        <f ca="1"/>
        <v>400.57700375053884</v>
      </c>
      <c r="V415" s="23">
        <f ca="1"/>
        <v>400.57700375053884</v>
      </c>
      <c r="W415" s="23">
        <f ca="1"/>
        <v>400.57700375053884</v>
      </c>
      <c r="X415" s="23">
        <f ca="1"/>
        <v>400.57700375053884</v>
      </c>
      <c r="Y415" s="23">
        <f ca="1"/>
        <v>400.57700375053884</v>
      </c>
      <c r="Z415" s="23">
        <f ca="1"/>
        <v>400.57700375053884</v>
      </c>
      <c r="AA415" s="23">
        <f ca="1"/>
        <v>400.57700375053884</v>
      </c>
      <c r="AB415" s="23">
        <f ca="1"/>
        <v>400.57700375053884</v>
      </c>
      <c r="AC415" s="23">
        <f ca="1"/>
        <v>400.57700375053884</v>
      </c>
      <c r="AD415" s="23">
        <f ca="1"/>
        <v>400.57700375053884</v>
      </c>
      <c r="AE415" s="23">
        <f ca="1"/>
        <v>400.57700375053884</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52.136099766210592</v>
      </c>
      <c r="AH415" s="23">
        <f ca="1"/>
        <v>167.39467444195895</v>
      </c>
      <c r="AI415" s="23">
        <f ca="1"/>
        <v>197.53391511583999</v>
      </c>
      <c r="AJ415" s="23">
        <f ca="1"/>
        <v>195.71124308151096</v>
      </c>
      <c r="AK415" s="23">
        <f ca="1"/>
        <v>195.8203323096443</v>
      </c>
      <c r="AL415" s="23">
        <f ca="1"/>
        <v>198.89980932813185</v>
      </c>
      <c r="AM415" s="23">
        <f ca="1"/>
        <v>207.0522050927143</v>
      </c>
      <c r="AN415" s="23">
        <f ca="1"/>
        <v>212.49527881977244</v>
      </c>
      <c r="AO415" s="23">
        <f ca="1"/>
        <v>217.83222046815143</v>
      </c>
      <c r="AP415" s="23">
        <f ca="1"/>
        <v>224.07686001046534</v>
      </c>
      <c r="AQ415" s="23">
        <f ca="1"/>
        <v>229.85324607046783</v>
      </c>
      <c r="AR415" s="23">
        <f ca="1"/>
        <v>235.46933041146877</v>
      </c>
      <c r="AS415" s="23">
        <f ca="1"/>
        <v>236.09543575649107</v>
      </c>
      <c r="AT415" s="23">
        <f ca="1"/>
        <v>242.65308322956375</v>
      </c>
      <c r="AU415" s="23">
        <f ca="1"/>
        <v>237.65194427929947</v>
      </c>
      <c r="AV415" s="23">
        <f ca="1"/>
        <v>237.65194427929947</v>
      </c>
      <c r="AW415" s="23">
        <f ca="1"/>
        <v>237.65194427929947</v>
      </c>
      <c r="AX415" s="23">
        <f ca="1"/>
        <v>237.65194427929947</v>
      </c>
      <c r="AY415" s="23">
        <f ca="1"/>
        <v>237.65194427929947</v>
      </c>
      <c r="AZ415" s="23">
        <f ca="1"/>
        <v>237.65194427929947</v>
      </c>
      <c r="BA415" s="23">
        <f ca="1"/>
        <v>237.65194427929947</v>
      </c>
      <c r="BB415" s="23">
        <f ca="1"/>
        <v>237.65194427929947</v>
      </c>
      <c r="BC415" s="23">
        <f ca="1"/>
        <v>237.65194427929947</v>
      </c>
      <c r="BD415" s="23">
        <f ca="1"/>
        <v>237.65194427929947</v>
      </c>
      <c r="BE415" s="23">
        <f ca="1"/>
        <v>237.65194427929947</v>
      </c>
      <c r="BF415" s="23">
        <f ca="1"/>
        <v>237.65194427929947</v>
      </c>
      <c r="BG415" s="23">
        <f ca="1"/>
        <v>237.65194427929947</v>
      </c>
      <c r="BH415" s="23">
        <f ca="1"/>
        <v>237.65194427929947</v>
      </c>
      <c r="BI415" s="23">
        <f ca="1"/>
        <v>237.65194427929947</v>
      </c>
      <c r="BJ415" s="23">
        <f ca="1"/>
        <v>237.65194427929947</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0.18716255359599152</v>
      </c>
      <c r="C416" s="23">
        <f ca="1"/>
        <v>547.13514445335841</v>
      </c>
      <c r="D416" s="23">
        <f ca="1"/>
        <v>710.27679782514144</v>
      </c>
      <c r="E416" s="23">
        <f ca="1"/>
        <v>705.45762218914763</v>
      </c>
      <c r="F416" s="23">
        <f ca="1"/>
        <v>705.18481494536081</v>
      </c>
      <c r="G416" s="23">
        <f ca="1"/>
        <v>723.72397997344081</v>
      </c>
      <c r="H416" s="23">
        <f ca="1"/>
        <v>744.07421101102932</v>
      </c>
      <c r="I416" s="23">
        <f ca="1"/>
        <v>785.88981583687394</v>
      </c>
      <c r="J416" s="23">
        <f ca="1"/>
        <v>815.942916124936</v>
      </c>
      <c r="K416" s="23">
        <f ca="1"/>
        <v>832.21590529150808</v>
      </c>
      <c r="L416" s="23">
        <f ca="1"/>
        <v>849.98418522671921</v>
      </c>
      <c r="M416" s="23">
        <f ca="1"/>
        <v>866.27440687974149</v>
      </c>
      <c r="N416" s="23">
        <f ca="1"/>
        <v>895.76332607545828</v>
      </c>
      <c r="O416" s="23">
        <f ca="1"/>
        <v>932.37981544245531</v>
      </c>
      <c r="P416" s="23">
        <f ca="1"/>
        <v>929.75077411038524</v>
      </c>
      <c r="Q416" s="23">
        <f ca="1"/>
        <v>929.75077411038524</v>
      </c>
      <c r="R416" s="23">
        <f ca="1"/>
        <v>929.75077411038524</v>
      </c>
      <c r="S416" s="23">
        <f ca="1"/>
        <v>929.75077411038524</v>
      </c>
      <c r="T416" s="23">
        <f ca="1"/>
        <v>929.75077411038524</v>
      </c>
      <c r="U416" s="23">
        <f ca="1"/>
        <v>929.75077411038524</v>
      </c>
      <c r="V416" s="23">
        <f ca="1"/>
        <v>929.75077411038524</v>
      </c>
      <c r="W416" s="23">
        <f ca="1"/>
        <v>929.75077411038524</v>
      </c>
      <c r="X416" s="23">
        <f ca="1"/>
        <v>929.75077411038524</v>
      </c>
      <c r="Y416" s="23">
        <f ca="1"/>
        <v>929.75077411038524</v>
      </c>
      <c r="Z416" s="23">
        <f ca="1"/>
        <v>929.75077411038524</v>
      </c>
      <c r="AA416" s="23">
        <f ca="1"/>
        <v>929.75077411038524</v>
      </c>
      <c r="AB416" s="23">
        <f ca="1"/>
        <v>929.75077411038524</v>
      </c>
      <c r="AC416" s="23">
        <f ca="1"/>
        <v>929.75077411038524</v>
      </c>
      <c r="AD416" s="23">
        <f ca="1"/>
        <v>929.75077411038524</v>
      </c>
      <c r="AE416" s="23">
        <f ca="1"/>
        <v>929.75077411038524</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53.863467372536817</v>
      </c>
      <c r="AH416" s="23">
        <f ca="1"/>
        <v>259.58255974834441</v>
      </c>
      <c r="AI416" s="23">
        <f ca="1"/>
        <v>313.37653779960556</v>
      </c>
      <c r="AJ416" s="23">
        <f ca="1"/>
        <v>310.12334438075743</v>
      </c>
      <c r="AK416" s="23">
        <f ca="1"/>
        <v>310.3180521243047</v>
      </c>
      <c r="AL416" s="23">
        <f ca="1"/>
        <v>315.81445201487804</v>
      </c>
      <c r="AM416" s="23">
        <f ca="1"/>
        <v>330.3652432431781</v>
      </c>
      <c r="AN416" s="23">
        <f ca="1"/>
        <v>340.08030513783666</v>
      </c>
      <c r="AO416" s="23">
        <f ca="1"/>
        <v>349.60593735267094</v>
      </c>
      <c r="AP416" s="23">
        <f ca="1"/>
        <v>360.75167277819486</v>
      </c>
      <c r="AQ416" s="23">
        <f ca="1"/>
        <v>371.06164668529016</v>
      </c>
      <c r="AR416" s="23">
        <f ca="1"/>
        <v>381.08550631210738</v>
      </c>
      <c r="AS416" s="23">
        <f ca="1"/>
        <v>382.20300948852577</v>
      </c>
      <c r="AT416" s="23">
        <f ca="1"/>
        <v>393.90741664501019</v>
      </c>
      <c r="AU416" s="23">
        <f ca="1"/>
        <v>384.98114136711405</v>
      </c>
      <c r="AV416" s="23">
        <f ca="1"/>
        <v>384.98114136711405</v>
      </c>
      <c r="AW416" s="23">
        <f ca="1"/>
        <v>384.98114136711405</v>
      </c>
      <c r="AX416" s="23">
        <f ca="1"/>
        <v>384.98114136711405</v>
      </c>
      <c r="AY416" s="23">
        <f ca="1"/>
        <v>384.98114136711405</v>
      </c>
      <c r="AZ416" s="23">
        <f ca="1"/>
        <v>384.98114136711405</v>
      </c>
      <c r="BA416" s="23">
        <f ca="1"/>
        <v>384.98114136711405</v>
      </c>
      <c r="BB416" s="23">
        <f ca="1"/>
        <v>384.98114136711405</v>
      </c>
      <c r="BC416" s="23">
        <f ca="1"/>
        <v>384.98114136711405</v>
      </c>
      <c r="BD416" s="23">
        <f ca="1"/>
        <v>384.98114136711405</v>
      </c>
      <c r="BE416" s="23">
        <f ca="1"/>
        <v>384.98114136711405</v>
      </c>
      <c r="BF416" s="23">
        <f ca="1"/>
        <v>384.98114136711405</v>
      </c>
      <c r="BG416" s="23">
        <f ca="1"/>
        <v>384.98114136711405</v>
      </c>
      <c r="BH416" s="23">
        <f ca="1"/>
        <v>384.98114136711405</v>
      </c>
      <c r="BI416" s="23">
        <f ca="1"/>
        <v>384.98114136711405</v>
      </c>
      <c r="BJ416" s="23">
        <f ca="1"/>
        <v>384.98114136711405</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720.21414919083895</v>
      </c>
      <c r="D417" s="23">
        <f ca="1"/>
        <v>1002.0732393667303</v>
      </c>
      <c r="E417" s="23">
        <f ca="1"/>
        <v>993.74717160852526</v>
      </c>
      <c r="F417" s="23">
        <f ca="1"/>
        <v>993.27584377815299</v>
      </c>
      <c r="G417" s="23">
        <f ca="1"/>
        <v>1025.3058746098691</v>
      </c>
      <c r="H417" s="23">
        <f ca="1"/>
        <v>1060.4648759229938</v>
      </c>
      <c r="I417" s="23">
        <f ca="1"/>
        <v>1132.7095055915906</v>
      </c>
      <c r="J417" s="23">
        <f ca="1"/>
        <v>1184.6321098381845</v>
      </c>
      <c r="K417" s="23">
        <f ca="1"/>
        <v>1212.7468789736872</v>
      </c>
      <c r="L417" s="23">
        <f ca="1"/>
        <v>1243.4450551477159</v>
      </c>
      <c r="M417" s="23">
        <f ca="1"/>
        <v>1271.5895967714343</v>
      </c>
      <c r="N417" s="23">
        <f ca="1"/>
        <v>1322.5374679189315</v>
      </c>
      <c r="O417" s="23">
        <f ca="1"/>
        <v>1385.799609530902</v>
      </c>
      <c r="P417" s="23">
        <f ca="1"/>
        <v>1381.2574268168216</v>
      </c>
      <c r="Q417" s="23">
        <f ca="1"/>
        <v>1381.2574268168216</v>
      </c>
      <c r="R417" s="23">
        <f ca="1"/>
        <v>1381.2574268168216</v>
      </c>
      <c r="S417" s="23">
        <f ca="1"/>
        <v>1381.2574268168216</v>
      </c>
      <c r="T417" s="23">
        <f ca="1"/>
        <v>1381.2574268168216</v>
      </c>
      <c r="U417" s="23">
        <f ca="1"/>
        <v>1381.2574268168216</v>
      </c>
      <c r="V417" s="23">
        <f ca="1"/>
        <v>1381.2574268168216</v>
      </c>
      <c r="W417" s="23">
        <f ca="1"/>
        <v>1381.2574268168216</v>
      </c>
      <c r="X417" s="23">
        <f ca="1"/>
        <v>1381.2574268168216</v>
      </c>
      <c r="Y417" s="23">
        <f ca="1"/>
        <v>1381.2574268168216</v>
      </c>
      <c r="Z417" s="23">
        <f ca="1"/>
        <v>1381.2574268168216</v>
      </c>
      <c r="AA417" s="23">
        <f ca="1"/>
        <v>1381.2574268168216</v>
      </c>
      <c r="AB417" s="23">
        <f ca="1"/>
        <v>1381.2574268168216</v>
      </c>
      <c r="AC417" s="23">
        <f ca="1"/>
        <v>1381.2574268168216</v>
      </c>
      <c r="AD417" s="23">
        <f ca="1"/>
        <v>1381.2574268168216</v>
      </c>
      <c r="AE417" s="23">
        <f ca="1"/>
        <v>1381.2574268168216</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21.060496534214156</v>
      </c>
      <c r="AH417" s="23">
        <f ca="1"/>
        <v>391.64546358461041</v>
      </c>
      <c r="AI417" s="23">
        <f ca="1"/>
        <v>489.64366129089706</v>
      </c>
      <c r="AJ417" s="23">
        <f ca="1"/>
        <v>483.71721555503296</v>
      </c>
      <c r="AK417" s="23">
        <f ca="1"/>
        <v>484.07192083317562</v>
      </c>
      <c r="AL417" s="23">
        <f ca="1"/>
        <v>494.08488701753072</v>
      </c>
      <c r="AM417" s="23">
        <f ca="1"/>
        <v>520.59252536721851</v>
      </c>
      <c r="AN417" s="23">
        <f ca="1"/>
        <v>538.29076206156242</v>
      </c>
      <c r="AO417" s="23">
        <f ca="1"/>
        <v>555.64390869401871</v>
      </c>
      <c r="AP417" s="23">
        <f ca="1"/>
        <v>575.9484487816037</v>
      </c>
      <c r="AQ417" s="23">
        <f ca="1"/>
        <v>594.73045557670252</v>
      </c>
      <c r="AR417" s="23">
        <f ca="1"/>
        <v>612.99123890365399</v>
      </c>
      <c r="AS417" s="23">
        <f ca="1"/>
        <v>615.02702991943863</v>
      </c>
      <c r="AT417" s="23">
        <f ca="1"/>
        <v>636.34932003642996</v>
      </c>
      <c r="AU417" s="23">
        <f ca="1"/>
        <v>620.08804096481242</v>
      </c>
      <c r="AV417" s="23">
        <f ca="1"/>
        <v>620.08804096481242</v>
      </c>
      <c r="AW417" s="23">
        <f ca="1"/>
        <v>620.08804096481242</v>
      </c>
      <c r="AX417" s="23">
        <f ca="1"/>
        <v>620.08804096481242</v>
      </c>
      <c r="AY417" s="23">
        <f ca="1"/>
        <v>620.08804096481242</v>
      </c>
      <c r="AZ417" s="23">
        <f ca="1"/>
        <v>620.08804096481242</v>
      </c>
      <c r="BA417" s="23">
        <f ca="1"/>
        <v>620.08804096481242</v>
      </c>
      <c r="BB417" s="23">
        <f ca="1"/>
        <v>620.08804096481242</v>
      </c>
      <c r="BC417" s="23">
        <f ca="1"/>
        <v>620.08804096481242</v>
      </c>
      <c r="BD417" s="23">
        <f ca="1"/>
        <v>620.08804096481242</v>
      </c>
      <c r="BE417" s="23">
        <f ca="1"/>
        <v>620.08804096481242</v>
      </c>
      <c r="BF417" s="23">
        <f ca="1"/>
        <v>620.08804096481242</v>
      </c>
      <c r="BG417" s="23">
        <f ca="1"/>
        <v>620.08804096481242</v>
      </c>
      <c r="BH417" s="23">
        <f ca="1"/>
        <v>620.08804096481242</v>
      </c>
      <c r="BI417" s="23">
        <f ca="1"/>
        <v>620.08804096481242</v>
      </c>
      <c r="BJ417" s="23">
        <f ca="1"/>
        <v>620.08804096481242</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1159.8257345026707</v>
      </c>
      <c r="D418" s="23">
        <f ca="1"/>
        <v>1867.7211214524152</v>
      </c>
      <c r="E418" s="23">
        <f ca="1"/>
        <v>1846.81001670931</v>
      </c>
      <c r="F418" s="23">
        <f ca="1"/>
        <v>1845.6262663585464</v>
      </c>
      <c r="G418" s="23">
        <f ca="1"/>
        <v>1926.0704026660899</v>
      </c>
      <c r="H418" s="23">
        <f ca="1"/>
        <v>2014.3730180750508</v>
      </c>
      <c r="I418" s="23">
        <f ca="1"/>
        <v>2195.817015649789</v>
      </c>
      <c r="J418" s="23">
        <f ca="1"/>
        <v>2326.2217934472469</v>
      </c>
      <c r="K418" s="23">
        <f ca="1"/>
        <v>2396.8326627428219</v>
      </c>
      <c r="L418" s="23">
        <f ca="1"/>
        <v>2473.9318163936923</v>
      </c>
      <c r="M418" s="23">
        <f ca="1"/>
        <v>2544.6174599569795</v>
      </c>
      <c r="N418" s="23">
        <f ca="1"/>
        <v>2672.5741738515612</v>
      </c>
      <c r="O418" s="23">
        <f ca="1"/>
        <v>2831.4584524736506</v>
      </c>
      <c r="P418" s="23">
        <f ca="1"/>
        <v>2820.0506593527189</v>
      </c>
      <c r="Q418" s="23">
        <f ca="1"/>
        <v>2820.0506593527189</v>
      </c>
      <c r="R418" s="23">
        <f ca="1"/>
        <v>2820.0506593527189</v>
      </c>
      <c r="S418" s="23">
        <f ca="1"/>
        <v>2820.0506593527189</v>
      </c>
      <c r="T418" s="23">
        <f ca="1"/>
        <v>2820.0506593527189</v>
      </c>
      <c r="U418" s="23">
        <f ca="1"/>
        <v>2820.0506593527189</v>
      </c>
      <c r="V418" s="23">
        <f ca="1"/>
        <v>2820.0506593527189</v>
      </c>
      <c r="W418" s="23">
        <f ca="1"/>
        <v>2820.0506593527189</v>
      </c>
      <c r="X418" s="23">
        <f ca="1"/>
        <v>2820.0506593527189</v>
      </c>
      <c r="Y418" s="23">
        <f ca="1"/>
        <v>2820.0506593527189</v>
      </c>
      <c r="Z418" s="23">
        <f ca="1"/>
        <v>2820.0506593527189</v>
      </c>
      <c r="AA418" s="23">
        <f ca="1"/>
        <v>2820.0506593527189</v>
      </c>
      <c r="AB418" s="23">
        <f ca="1"/>
        <v>2820.0506593527189</v>
      </c>
      <c r="AC418" s="23">
        <f ca="1"/>
        <v>2820.0506593527189</v>
      </c>
      <c r="AD418" s="23">
        <f ca="1"/>
        <v>2820.0506593527189</v>
      </c>
      <c r="AE418" s="23">
        <f ca="1"/>
        <v>2820.0506593527189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375.38925359362969</v>
      </c>
      <c r="AI418" s="23">
        <f ca="1"/>
        <v>498.68614725950573</v>
      </c>
      <c r="AJ418" s="23">
        <f ca="1"/>
        <v>491.22976166452332</v>
      </c>
      <c r="AK418" s="23">
        <f ca="1"/>
        <v>491.67603577961427</v>
      </c>
      <c r="AL418" s="23">
        <f ca="1"/>
        <v>504.27389630979059</v>
      </c>
      <c r="AM418" s="23">
        <f ca="1"/>
        <v>537.62460625580911</v>
      </c>
      <c r="AN418" s="23">
        <f ca="1"/>
        <v>559.8917260483197</v>
      </c>
      <c r="AO418" s="23">
        <f ca="1"/>
        <v>581.72466915532448</v>
      </c>
      <c r="AP418" s="23">
        <f ca="1"/>
        <v>607.27092182842671</v>
      </c>
      <c r="AQ418" s="23">
        <f ca="1"/>
        <v>630.90159207389115</v>
      </c>
      <c r="AR418" s="23">
        <f ca="1"/>
        <v>653.87648255980378</v>
      </c>
      <c r="AS418" s="23">
        <f ca="1"/>
        <v>656.43782260762214</v>
      </c>
      <c r="AT418" s="23">
        <f ca="1"/>
        <v>683.2645622701923</v>
      </c>
      <c r="AU418" s="23">
        <f ca="1"/>
        <v>662.80535747365639</v>
      </c>
      <c r="AV418" s="23">
        <f ca="1"/>
        <v>662.80535747365639</v>
      </c>
      <c r="AW418" s="23">
        <f ca="1"/>
        <v>662.80535747365639</v>
      </c>
      <c r="AX418" s="23">
        <f ca="1"/>
        <v>662.80535747365639</v>
      </c>
      <c r="AY418" s="23">
        <f ca="1"/>
        <v>662.80535747365639</v>
      </c>
      <c r="AZ418" s="23">
        <f ca="1"/>
        <v>662.80535747365639</v>
      </c>
      <c r="BA418" s="23">
        <f ca="1"/>
        <v>662.80535747365639</v>
      </c>
      <c r="BB418" s="23">
        <f ca="1"/>
        <v>662.80535747365639</v>
      </c>
      <c r="BC418" s="23">
        <f ca="1"/>
        <v>662.80535747365639</v>
      </c>
      <c r="BD418" s="23">
        <f ca="1"/>
        <v>662.80535747365639</v>
      </c>
      <c r="BE418" s="23">
        <f ca="1"/>
        <v>662.80535747365639</v>
      </c>
      <c r="BF418" s="23">
        <f ca="1"/>
        <v>662.80535747365639</v>
      </c>
      <c r="BG418" s="23">
        <f ca="1"/>
        <v>662.80535747365639</v>
      </c>
      <c r="BH418" s="23">
        <f ca="1"/>
        <v>662.80535747365639</v>
      </c>
      <c r="BI418" s="23">
        <f ca="1"/>
        <v>662.80535747365639</v>
      </c>
      <c r="BJ418" s="23">
        <f ca="1"/>
        <v>662.80535747365639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f ca="1"/>
        <v>595.10385508687534</v>
      </c>
      <c r="D419" s="23">
        <f ca="1"/>
        <v>1629.6345900906797</v>
      </c>
      <c r="E419" s="23">
        <f ca="1"/>
        <v>1599.0683278833042</v>
      </c>
      <c r="F419" s="23">
        <f ca="1"/>
        <v>1597.3380116683563</v>
      </c>
      <c r="G419" s="23">
        <f ca="1"/>
        <v>1714.9251307435813</v>
      </c>
      <c r="H419" s="23">
        <f ca="1"/>
        <v>1843.9991767753679</v>
      </c>
      <c r="I419" s="23">
        <f ca="1"/>
        <v>2109.2202099994488</v>
      </c>
      <c r="J419" s="23">
        <f ca="1"/>
        <v>2299.8359943025484</v>
      </c>
      <c r="K419" s="23">
        <f ca="1"/>
        <v>2403.0495916755281</v>
      </c>
      <c r="L419" s="23">
        <f ca="1"/>
        <v>2515.7472695557972</v>
      </c>
      <c r="M419" s="23">
        <f ca="1"/>
        <v>2619.0701662652432</v>
      </c>
      <c r="N419" s="23">
        <f ca="1"/>
        <v>2806.1075569791474</v>
      </c>
      <c r="O419" s="23">
        <f ca="1"/>
        <v>3038.3525091542988</v>
      </c>
      <c r="P419" s="23">
        <f ca="1"/>
        <v>3021.677464960052</v>
      </c>
      <c r="Q419" s="23">
        <f ca="1"/>
        <v>3021.677464960052</v>
      </c>
      <c r="R419" s="23">
        <f ca="1"/>
        <v>3021.677464960052</v>
      </c>
      <c r="S419" s="23">
        <f ca="1"/>
        <v>3021.677464960052</v>
      </c>
      <c r="T419" s="23">
        <f ca="1"/>
        <v>3021.677464960052</v>
      </c>
      <c r="U419" s="23">
        <f ca="1"/>
        <v>3021.677464960052</v>
      </c>
      <c r="V419" s="23">
        <f ca="1"/>
        <v>3021.677464960052</v>
      </c>
      <c r="W419" s="23">
        <f ca="1"/>
        <v>3021.677464960052</v>
      </c>
      <c r="X419" s="23">
        <f ca="1"/>
        <v>3021.677464960052</v>
      </c>
      <c r="Y419" s="23">
        <f ca="1"/>
        <v>3021.677464960052</v>
      </c>
      <c r="Z419" s="23">
        <f ca="1"/>
        <v>3021.677464960052</v>
      </c>
      <c r="AA419" s="23">
        <f ca="1"/>
        <v>3021.677464960052</v>
      </c>
      <c r="AB419" s="23">
        <f ca="1"/>
        <v>3021.677464960052</v>
      </c>
      <c r="AC419" s="23">
        <f ca="1"/>
        <v>3021.677464960052</v>
      </c>
      <c r="AD419" s="23">
        <f ca="1"/>
        <v>3021.677464960052</v>
      </c>
      <c r="AE419" s="23">
        <f ca="1"/>
        <v>3021.677464960052</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374.38211841947577</v>
      </c>
      <c r="AI419" s="23">
        <f ca="1"/>
        <v>567.31892424849002</v>
      </c>
      <c r="AJ419" s="23">
        <f ca="1"/>
        <v>555.65106160448966</v>
      </c>
      <c r="AK419" s="23">
        <f ca="1"/>
        <v>556.3493979512524</v>
      </c>
      <c r="AL419" s="23">
        <f ca="1"/>
        <v>576.06271674384323</v>
      </c>
      <c r="AM419" s="23">
        <f ca="1"/>
        <v>628.25040175196636</v>
      </c>
      <c r="AN419" s="23">
        <f ca="1"/>
        <v>663.09432068654382</v>
      </c>
      <c r="AO419" s="23">
        <f ca="1"/>
        <v>697.25883351139487</v>
      </c>
      <c r="AP419" s="23">
        <f ca="1"/>
        <v>737.23398815726944</v>
      </c>
      <c r="AQ419" s="23">
        <f ca="1"/>
        <v>774.21161104137639</v>
      </c>
      <c r="AR419" s="23">
        <f ca="1"/>
        <v>810.16306004248122</v>
      </c>
      <c r="AS419" s="23">
        <f ca="1"/>
        <v>814.17108289508644</v>
      </c>
      <c r="AT419" s="23">
        <f ca="1"/>
        <v>856.14996255225697</v>
      </c>
      <c r="AU419" s="23">
        <f ca="1"/>
        <v>824.13509578730668</v>
      </c>
      <c r="AV419" s="23">
        <f ca="1"/>
        <v>824.13509578730668</v>
      </c>
      <c r="AW419" s="23">
        <f ca="1"/>
        <v>824.13509578730668</v>
      </c>
      <c r="AX419" s="23">
        <f ca="1"/>
        <v>824.13509578730668</v>
      </c>
      <c r="AY419" s="23">
        <f ca="1"/>
        <v>824.13509578730668</v>
      </c>
      <c r="AZ419" s="23">
        <f ca="1"/>
        <v>824.13509578730668</v>
      </c>
      <c r="BA419" s="23">
        <f ca="1"/>
        <v>824.13509578730668</v>
      </c>
      <c r="BB419" s="23">
        <f ca="1"/>
        <v>824.13509578730668</v>
      </c>
      <c r="BC419" s="23">
        <f ca="1"/>
        <v>824.13509578730668</v>
      </c>
      <c r="BD419" s="23">
        <f ca="1"/>
        <v>824.13509578730668</v>
      </c>
      <c r="BE419" s="23">
        <f ca="1"/>
        <v>824.13509578730668</v>
      </c>
      <c r="BF419" s="23">
        <f ca="1"/>
        <v>824.13509578730668</v>
      </c>
      <c r="BG419" s="23">
        <f ca="1"/>
        <v>824.13509578730668</v>
      </c>
      <c r="BH419" s="23">
        <f ca="1"/>
        <v>824.13509578730668</v>
      </c>
      <c r="BI419" s="23">
        <f ca="1"/>
        <v>824.13509578730668</v>
      </c>
      <c r="BJ419" s="23">
        <f ca="1"/>
        <v>824.13509578730668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f ca="1"/>
        <v>438.61065533314826</v>
      </c>
      <c r="E420" s="23">
        <f ca="1"/>
        <v>413.24664412175133</v>
      </c>
      <c r="F420" s="23">
        <f ca="1"/>
        <v>411.83204752088568</v>
      </c>
      <c r="G420" s="23">
        <f ca="1"/>
        <v>513.111897441172</v>
      </c>
      <c r="H420" s="23">
        <f ca="1"/>
        <v>636.1402704832376</v>
      </c>
      <c r="I420" s="23">
        <f ca="1"/>
        <v>924.26459926325015</v>
      </c>
      <c r="J420" s="23">
        <f ca="1"/>
        <v>1139.8067271357197</v>
      </c>
      <c r="K420" s="23">
        <f ca="1"/>
        <v>1256.5173053518947</v>
      </c>
      <c r="L420" s="23">
        <f ca="1"/>
        <v>1383.9521732743372</v>
      </c>
      <c r="M420" s="23">
        <f ca="1"/>
        <v>1500.7863436245218</v>
      </c>
      <c r="N420" s="23">
        <f ca="1"/>
        <v>1712.2821404368383</v>
      </c>
      <c r="O420" s="23">
        <f ca="1"/>
        <v>1974.8971770797293</v>
      </c>
      <c r="P420" s="23">
        <f ca="1"/>
        <v>1956.0415795690813</v>
      </c>
      <c r="Q420" s="23">
        <f ca="1"/>
        <v>1956.0415795690813</v>
      </c>
      <c r="R420" s="23">
        <f ca="1"/>
        <v>1956.0415795690813</v>
      </c>
      <c r="S420" s="23">
        <f ca="1"/>
        <v>1956.0415795690813</v>
      </c>
      <c r="T420" s="23">
        <f ca="1"/>
        <v>1956.0415795690813</v>
      </c>
      <c r="U420" s="23">
        <f ca="1"/>
        <v>1956.0415795690813</v>
      </c>
      <c r="V420" s="23">
        <f ca="1"/>
        <v>1956.0415795690813</v>
      </c>
      <c r="W420" s="23">
        <f ca="1"/>
        <v>1956.0415795690813</v>
      </c>
      <c r="X420" s="23">
        <f ca="1"/>
        <v>1956.0415795690813</v>
      </c>
      <c r="Y420" s="23">
        <f ca="1"/>
        <v>1956.0415795690813</v>
      </c>
      <c r="Z420" s="23">
        <f ca="1"/>
        <v>1956.0415795690813</v>
      </c>
      <c r="AA420" s="23">
        <f ca="1"/>
        <v>1956.0415795690813</v>
      </c>
      <c r="AB420" s="23">
        <f ca="1"/>
        <v>1956.0415795690813</v>
      </c>
      <c r="AC420" s="23">
        <f ca="1"/>
        <v>1956.0415795690813</v>
      </c>
      <c r="AD420" s="23">
        <f ca="1"/>
        <v>1956.0415795690813</v>
      </c>
      <c r="AE420" s="23">
        <f ca="1"/>
        <v>1956.0415795690813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f ca="1"/>
        <v>239.84730268403231</v>
      </c>
      <c r="AI420" s="23">
        <f ca="1"/>
        <v>609.6210985137476</v>
      </c>
      <c r="AJ420" s="23">
        <f ca="1"/>
        <v>587.19947086720504</v>
      </c>
      <c r="AK420" s="23">
        <f ca="1"/>
        <v>588.54143365995458</v>
      </c>
      <c r="AL420" s="23">
        <f ca="1"/>
        <v>626.42366686162177</v>
      </c>
      <c r="AM420" s="23">
        <f ca="1"/>
        <v>726.71048688078133</v>
      </c>
      <c r="AN420" s="23">
        <f ca="1"/>
        <v>793.66854080500161</v>
      </c>
      <c r="AO420" s="23">
        <f ca="1"/>
        <v>859.32100935528877</v>
      </c>
      <c r="AP420" s="23">
        <f ca="1"/>
        <v>936.13953730081573</v>
      </c>
      <c r="AQ420" s="23">
        <f ca="1"/>
        <v>1007.1978379389382</v>
      </c>
      <c r="AR420" s="23">
        <f ca="1"/>
        <v>1076.2841845519479</v>
      </c>
      <c r="AS420" s="23">
        <f ca="1"/>
        <v>1083.9862289401851</v>
      </c>
      <c r="AT420" s="23">
        <f ca="1"/>
        <v>1164.6552286884842</v>
      </c>
      <c r="AU420" s="23">
        <f ca="1"/>
        <v>1103.1336421169738</v>
      </c>
      <c r="AV420" s="23">
        <f ca="1"/>
        <v>1103.1336421169738</v>
      </c>
      <c r="AW420" s="23">
        <f ca="1"/>
        <v>1103.1336421169738</v>
      </c>
      <c r="AX420" s="23">
        <f ca="1"/>
        <v>1103.1336421169738</v>
      </c>
      <c r="AY420" s="23">
        <f ca="1"/>
        <v>1103.1336421169738</v>
      </c>
      <c r="AZ420" s="23">
        <f ca="1"/>
        <v>1103.1336421169738</v>
      </c>
      <c r="BA420" s="23">
        <f ca="1"/>
        <v>1103.1336421169738</v>
      </c>
      <c r="BB420" s="23">
        <f ca="1"/>
        <v>1103.1336421169738</v>
      </c>
      <c r="BC420" s="23">
        <f ca="1"/>
        <v>1103.1336421169738</v>
      </c>
      <c r="BD420" s="23">
        <f ca="1"/>
        <v>1103.1336421169738</v>
      </c>
      <c r="BE420" s="23">
        <f ca="1"/>
        <v>1103.1336421169738</v>
      </c>
      <c r="BF420" s="23">
        <f ca="1"/>
        <v>1103.1336421169738</v>
      </c>
      <c r="BG420" s="23">
        <f ca="1"/>
        <v>1103.1336421169738</v>
      </c>
      <c r="BH420" s="23">
        <f ca="1"/>
        <v>1103.1336421169738</v>
      </c>
      <c r="BI420" s="23">
        <f ca="1"/>
        <v>1103.1336421169738</v>
      </c>
      <c r="BJ420" s="23">
        <f ca="1"/>
        <v>1103.1336421169738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f ca="1"/>
        <v>3.4280578614954931</v>
      </c>
      <c r="J421" s="23">
        <f ca="1"/>
        <v>36.608497515317616</v>
      </c>
      <c r="K421" s="23">
        <f ca="1"/>
        <v>68.969455666992388</v>
      </c>
      <c r="L421" s="23">
        <f ca="1"/>
        <v>115.58307461575656</v>
      </c>
      <c r="M421" s="23">
        <f ca="1"/>
        <v>168.47619212156047</v>
      </c>
      <c r="N421" s="23">
        <f ca="1"/>
        <v>288.37444987729629</v>
      </c>
      <c r="O421" s="23">
        <f ca="1"/>
        <v>479.2894867698738</v>
      </c>
      <c r="P421" s="23">
        <f ca="1"/>
        <v>464.06505855233388</v>
      </c>
      <c r="Q421" s="23">
        <f ca="1"/>
        <v>464.06505855233388</v>
      </c>
      <c r="R421" s="23">
        <f ca="1"/>
        <v>464.06505855233388</v>
      </c>
      <c r="S421" s="23">
        <f ca="1"/>
        <v>464.06505855233388</v>
      </c>
      <c r="T421" s="23">
        <f ca="1"/>
        <v>464.06505855233388</v>
      </c>
      <c r="U421" s="23">
        <f ca="1"/>
        <v>464.06505855233388</v>
      </c>
      <c r="V421" s="23">
        <f ca="1"/>
        <v>464.06505855233388</v>
      </c>
      <c r="W421" s="23">
        <f ca="1"/>
        <v>464.06505855233388</v>
      </c>
      <c r="X421" s="23">
        <f ca="1"/>
        <v>464.06505855233388</v>
      </c>
      <c r="Y421" s="23">
        <f ca="1"/>
        <v>464.06505855233388</v>
      </c>
      <c r="Z421" s="23">
        <f ca="1"/>
        <v>464.06505855233388</v>
      </c>
      <c r="AA421" s="23">
        <f ca="1"/>
        <v>464.06505855233388</v>
      </c>
      <c r="AB421" s="23">
        <f ca="1"/>
        <v>464.06505855233388</v>
      </c>
      <c r="AC421" s="23">
        <f ca="1"/>
        <v>464.06505855233388</v>
      </c>
      <c r="AD421" s="23">
        <f ca="1"/>
        <v>464.06505855233388</v>
      </c>
      <c r="AE421" s="23">
        <f ca="1"/>
        <v>464.06505855233388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f ca="1"/>
        <v>218.91406874400437</v>
      </c>
      <c r="AJ421" s="23">
        <f ca="1"/>
        <v>191.3667668926268</v>
      </c>
      <c r="AK421" s="23">
        <f ca="1"/>
        <v>192.9659349450412</v>
      </c>
      <c r="AL421" s="23">
        <f ca="1"/>
        <v>240.70614222541036</v>
      </c>
      <c r="AM421" s="23">
        <f ca="1"/>
        <v>390.80951323959977</v>
      </c>
      <c r="AN421" s="23">
        <f ca="1"/>
        <v>509.619272533301</v>
      </c>
      <c r="AO421" s="23">
        <f ca="1"/>
        <v>640.07571150756712</v>
      </c>
      <c r="AP421" s="23">
        <f ca="1"/>
        <v>807.87172412696111</v>
      </c>
      <c r="AQ421" s="23">
        <f ca="1"/>
        <v>965.56706356502923</v>
      </c>
      <c r="AR421" s="23">
        <f ca="1"/>
        <v>1118.8861660743532</v>
      </c>
      <c r="AS421" s="23">
        <f ca="1"/>
        <v>1135.9788419934619</v>
      </c>
      <c r="AT421" s="23">
        <f ca="1"/>
        <v>1315.0026180083457</v>
      </c>
      <c r="AU421" s="23">
        <f ca="1"/>
        <v>1178.4715246661303</v>
      </c>
      <c r="AV421" s="23">
        <f ca="1"/>
        <v>1178.4715246661303</v>
      </c>
      <c r="AW421" s="23">
        <f ca="1"/>
        <v>1178.4715246661303</v>
      </c>
      <c r="AX421" s="23">
        <f ca="1"/>
        <v>1178.4715246661303</v>
      </c>
      <c r="AY421" s="23">
        <f ca="1"/>
        <v>1178.4715246661303</v>
      </c>
      <c r="AZ421" s="23">
        <f ca="1"/>
        <v>1178.4715246661303</v>
      </c>
      <c r="BA421" s="23">
        <f ca="1"/>
        <v>1178.4715246661303</v>
      </c>
      <c r="BB421" s="23">
        <f ca="1"/>
        <v>1178.4715246661303</v>
      </c>
      <c r="BC421" s="23">
        <f ca="1"/>
        <v>1178.4715246661303</v>
      </c>
      <c r="BD421" s="23">
        <f ca="1"/>
        <v>1178.4715246661303</v>
      </c>
      <c r="BE421" s="23">
        <f ca="1"/>
        <v>1178.4715246661303</v>
      </c>
      <c r="BF421" s="23">
        <f ca="1"/>
        <v>1178.4715246661303</v>
      </c>
      <c r="BG421" s="23">
        <f ca="1"/>
        <v>1178.4715246661303</v>
      </c>
      <c r="BH421" s="23">
        <f ca="1"/>
        <v>1178.4715246661303</v>
      </c>
      <c r="BI421" s="23">
        <f ca="1"/>
        <v>1178.4715246661303</v>
      </c>
      <c r="BJ421" s="23">
        <f ca="1"/>
        <v>1178.4715246661303</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f ca="1"/>
        <v>3.1349178765910386</v>
      </c>
      <c r="AQ422" s="23">
        <f ca="1"/>
        <v>28.419631094753747</v>
      </c>
      <c r="AR422" s="23">
        <f ca="1"/>
        <v>76.708734406166982</v>
      </c>
      <c r="AS422" s="23">
        <f ca="1"/>
        <v>83.510100068082423</v>
      </c>
      <c r="AT422" s="23">
        <f ca="1"/>
        <v>171.46100981447927</v>
      </c>
      <c r="AU422" s="23">
        <f ca="1"/>
        <v>101.63427819284524</v>
      </c>
      <c r="AV422" s="23">
        <f ca="1"/>
        <v>101.63427819284524</v>
      </c>
      <c r="AW422" s="23">
        <f ca="1"/>
        <v>101.63427819284524</v>
      </c>
      <c r="AX422" s="23">
        <f ca="1"/>
        <v>101.63427819284524</v>
      </c>
      <c r="AY422" s="23">
        <f ca="1"/>
        <v>101.63427819284524</v>
      </c>
      <c r="AZ422" s="23">
        <f ca="1"/>
        <v>101.63427819284524</v>
      </c>
      <c r="BA422" s="23">
        <f ca="1"/>
        <v>101.63427819284524</v>
      </c>
      <c r="BB422" s="23">
        <f ca="1"/>
        <v>101.63427819284524</v>
      </c>
      <c r="BC422" s="23">
        <f ca="1"/>
        <v>101.63427819284524</v>
      </c>
      <c r="BD422" s="23">
        <f ca="1"/>
        <v>101.63427819284524</v>
      </c>
      <c r="BE422" s="23">
        <f ca="1"/>
        <v>101.63427819284524</v>
      </c>
      <c r="BF422" s="23">
        <f ca="1"/>
        <v>101.63427819284524</v>
      </c>
      <c r="BG422" s="23">
        <f ca="1"/>
        <v>101.63427819284524</v>
      </c>
      <c r="BH422" s="23">
        <f ca="1"/>
        <v>101.63427819284524</v>
      </c>
      <c r="BI422" s="23">
        <f ca="1"/>
        <v>101.63427819284524</v>
      </c>
      <c r="BJ422" s="23">
        <f ca="1"/>
        <v>101.63427819284524</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114.50875177443388</v>
      </c>
      <c r="C432" s="31">
        <f t="shared" ca="1" si="52"/>
        <v>3629.651276766203</v>
      </c>
      <c r="D432" s="31">
        <f t="shared" ca="1" si="52"/>
        <v>6389.8148474084128</v>
      </c>
      <c r="E432" s="31">
        <f t="shared" ca="1" si="52"/>
        <v>6295.8661660225689</v>
      </c>
      <c r="F432" s="31">
        <f t="shared" ca="1" si="52"/>
        <v>6290.5690807453111</v>
      </c>
      <c r="G432" s="31">
        <f t="shared" ca="1" si="52"/>
        <v>6655.6912586487724</v>
      </c>
      <c r="H432" s="31">
        <f t="shared" ca="1" si="52"/>
        <v>7068.3363605899231</v>
      </c>
      <c r="I432" s="31">
        <f t="shared" ca="1" si="52"/>
        <v>7954.9924914704379</v>
      </c>
      <c r="J432" s="31">
        <f t="shared" ca="1" si="52"/>
        <v>8631.419323514805</v>
      </c>
      <c r="K432" s="31">
        <f t="shared" ca="1" si="52"/>
        <v>9012.081837062593</v>
      </c>
      <c r="L432" s="31">
        <f t="shared" ca="1" si="52"/>
        <v>9439.0017092018206</v>
      </c>
      <c r="M432" s="31">
        <f t="shared" ca="1" si="52"/>
        <v>9840.5652204144317</v>
      </c>
      <c r="N432" s="31">
        <f t="shared" ca="1" si="52"/>
        <v>10591.634329307821</v>
      </c>
      <c r="O432" s="31">
        <f t="shared" ca="1" si="52"/>
        <v>11566.276318214157</v>
      </c>
      <c r="P432" s="31">
        <f t="shared" ca="1" si="52"/>
        <v>11494.780778660701</v>
      </c>
      <c r="Q432" s="31">
        <f t="shared" ca="1" si="52"/>
        <v>11494.780778660701</v>
      </c>
      <c r="R432" s="31">
        <f t="shared" ca="1" si="52"/>
        <v>11494.780778660701</v>
      </c>
      <c r="S432" s="31">
        <f t="shared" ca="1" si="52"/>
        <v>11494.780778660701</v>
      </c>
      <c r="T432" s="31">
        <f t="shared" ca="1" si="52"/>
        <v>11494.780778660701</v>
      </c>
      <c r="U432" s="31">
        <f t="shared" ca="1" si="52"/>
        <v>11494.780778660701</v>
      </c>
      <c r="V432" s="31">
        <f t="shared" ca="1" si="52"/>
        <v>11494.780778660701</v>
      </c>
      <c r="W432" s="31">
        <f t="shared" ca="1" si="52"/>
        <v>11494.780778660701</v>
      </c>
      <c r="X432" s="31">
        <f t="shared" ca="1" si="52"/>
        <v>11494.780778660701</v>
      </c>
      <c r="Y432" s="31">
        <f t="shared" ca="1" si="52"/>
        <v>11494.780778660701</v>
      </c>
      <c r="Z432" s="31">
        <f t="shared" ca="1" si="52"/>
        <v>11494.780778660701</v>
      </c>
      <c r="AA432" s="31">
        <f t="shared" ca="1" si="52"/>
        <v>11494.780778660701</v>
      </c>
      <c r="AB432" s="31">
        <f t="shared" ca="1" si="52"/>
        <v>11494.780778660701</v>
      </c>
      <c r="AC432" s="31">
        <f t="shared" ca="1" si="52"/>
        <v>11494.780778660701</v>
      </c>
      <c r="AD432" s="31">
        <f t="shared" ca="1" si="52"/>
        <v>11494.780778660701</v>
      </c>
      <c r="AE432" s="31">
        <f t="shared" ca="1" si="52"/>
        <v>11494.780778660701</v>
      </c>
      <c r="AF432" s="4" t="s">
        <v>859</v>
      </c>
      <c r="AG432" s="31">
        <f t="shared" ref="AG432:BJ432" ca="1" si="53">PowerFactor*SUM(AG408:AG431)</f>
        <v>463.1998282777962</v>
      </c>
      <c r="AH432" s="31">
        <f t="shared" ca="1" si="53"/>
        <v>2592.9116267696022</v>
      </c>
      <c r="AI432" s="31">
        <f t="shared" ca="1" si="53"/>
        <v>3797.0519190072105</v>
      </c>
      <c r="AJ432" s="31">
        <f t="shared" ca="1" si="53"/>
        <v>3709.8634742434319</v>
      </c>
      <c r="AK432" s="31">
        <f t="shared" ca="1" si="53"/>
        <v>3715.032240184421</v>
      </c>
      <c r="AL432" s="31">
        <f t="shared" ca="1" si="53"/>
        <v>3863.5385345588275</v>
      </c>
      <c r="AM432" s="31">
        <f t="shared" ca="1" si="53"/>
        <v>4280.4031175279088</v>
      </c>
      <c r="AN432" s="31">
        <f t="shared" ca="1" si="53"/>
        <v>4577.3201456686402</v>
      </c>
      <c r="AO432" s="31">
        <f t="shared" ca="1" si="53"/>
        <v>4882.4110189081384</v>
      </c>
      <c r="AP432" s="31">
        <f t="shared" ca="1" si="53"/>
        <v>5257.6779091187145</v>
      </c>
      <c r="AQ432" s="31">
        <f t="shared" ca="1" si="53"/>
        <v>5629.6718161783365</v>
      </c>
      <c r="AR432" s="31">
        <f t="shared" ca="1" si="53"/>
        <v>6015.0485126990625</v>
      </c>
      <c r="AS432" s="31">
        <f t="shared" ca="1" si="53"/>
        <v>6059.4298595425716</v>
      </c>
      <c r="AT432" s="31">
        <f t="shared" ca="1" si="53"/>
        <v>6540.982693618198</v>
      </c>
      <c r="AU432" s="31">
        <f t="shared" ca="1" si="53"/>
        <v>6170.978509221788</v>
      </c>
      <c r="AV432" s="31">
        <f t="shared" ca="1" si="53"/>
        <v>6170.978509221788</v>
      </c>
      <c r="AW432" s="31">
        <f t="shared" ca="1" si="53"/>
        <v>6170.978509221788</v>
      </c>
      <c r="AX432" s="31">
        <f t="shared" ca="1" si="53"/>
        <v>6170.978509221788</v>
      </c>
      <c r="AY432" s="31">
        <f t="shared" ca="1" si="53"/>
        <v>6170.978509221788</v>
      </c>
      <c r="AZ432" s="31">
        <f t="shared" ca="1" si="53"/>
        <v>6170.978509221788</v>
      </c>
      <c r="BA432" s="31">
        <f t="shared" ca="1" si="53"/>
        <v>6170.978509221788</v>
      </c>
      <c r="BB432" s="31">
        <f t="shared" ca="1" si="53"/>
        <v>6170.978509221788</v>
      </c>
      <c r="BC432" s="31">
        <f t="shared" ca="1" si="53"/>
        <v>6170.978509221788</v>
      </c>
      <c r="BD432" s="31">
        <f t="shared" ca="1" si="53"/>
        <v>6170.978509221788</v>
      </c>
      <c r="BE432" s="31">
        <f t="shared" ca="1" si="53"/>
        <v>6170.978509221788</v>
      </c>
      <c r="BF432" s="31">
        <f t="shared" ca="1" si="53"/>
        <v>6170.978509221788</v>
      </c>
      <c r="BG432" s="31">
        <f t="shared" ca="1" si="53"/>
        <v>6170.978509221788</v>
      </c>
      <c r="BH432" s="31">
        <f t="shared" ca="1" si="53"/>
        <v>6170.978509221788</v>
      </c>
      <c r="BI432" s="31">
        <f t="shared" ca="1" si="53"/>
        <v>6170.978509221788</v>
      </c>
      <c r="BJ432" s="31">
        <f t="shared" ca="1" si="53"/>
        <v>6170.978509221788</v>
      </c>
    </row>
    <row r="433" spans="1:62">
      <c r="A433" s="4" t="s">
        <v>918</v>
      </c>
      <c r="B433" s="31">
        <f t="shared" ref="B433:AE433" ca="1" si="54">B432*Probability_Weighting_for_50__POE_MDs</f>
        <v>80.15612624210371</v>
      </c>
      <c r="C433" s="31">
        <f t="shared" ca="1" si="54"/>
        <v>2540.7558937363419</v>
      </c>
      <c r="D433" s="31">
        <f t="shared" ca="1" si="54"/>
        <v>4472.870393185889</v>
      </c>
      <c r="E433" s="31">
        <f t="shared" ca="1" si="54"/>
        <v>4407.106316215798</v>
      </c>
      <c r="F433" s="31">
        <f t="shared" ca="1" si="54"/>
        <v>4403.3983565217177</v>
      </c>
      <c r="G433" s="31">
        <f t="shared" ca="1" si="54"/>
        <v>4658.9838810541405</v>
      </c>
      <c r="H433" s="31">
        <f t="shared" ca="1" si="54"/>
        <v>4947.8354524129454</v>
      </c>
      <c r="I433" s="31">
        <f t="shared" ca="1" si="54"/>
        <v>5568.4947440293063</v>
      </c>
      <c r="J433" s="31">
        <f t="shared" ca="1" si="54"/>
        <v>6041.9935264603628</v>
      </c>
      <c r="K433" s="31">
        <f t="shared" ca="1" si="54"/>
        <v>6308.4572859438149</v>
      </c>
      <c r="L433" s="31">
        <f t="shared" ca="1" si="54"/>
        <v>6607.3011964412744</v>
      </c>
      <c r="M433" s="31">
        <f t="shared" ca="1" si="54"/>
        <v>6888.3956542901014</v>
      </c>
      <c r="N433" s="31">
        <f t="shared" ca="1" si="54"/>
        <v>7414.1440305154738</v>
      </c>
      <c r="O433" s="31">
        <f t="shared" ca="1" si="54"/>
        <v>8096.3934227499094</v>
      </c>
      <c r="P433" s="31">
        <f t="shared" ca="1" si="54"/>
        <v>8046.3465450624899</v>
      </c>
      <c r="Q433" s="31">
        <f t="shared" ca="1" si="54"/>
        <v>8046.3465450624899</v>
      </c>
      <c r="R433" s="31">
        <f t="shared" ca="1" si="54"/>
        <v>8046.3465450624899</v>
      </c>
      <c r="S433" s="31">
        <f t="shared" ca="1" si="54"/>
        <v>8046.3465450624899</v>
      </c>
      <c r="T433" s="31">
        <f t="shared" ca="1" si="54"/>
        <v>8046.3465450624899</v>
      </c>
      <c r="U433" s="31">
        <f t="shared" ca="1" si="54"/>
        <v>8046.3465450624899</v>
      </c>
      <c r="V433" s="31">
        <f t="shared" ca="1" si="54"/>
        <v>8046.3465450624899</v>
      </c>
      <c r="W433" s="31">
        <f t="shared" ca="1" si="54"/>
        <v>8046.3465450624899</v>
      </c>
      <c r="X433" s="31">
        <f t="shared" ca="1" si="54"/>
        <v>8046.3465450624899</v>
      </c>
      <c r="Y433" s="31">
        <f t="shared" ca="1" si="54"/>
        <v>8046.3465450624899</v>
      </c>
      <c r="Z433" s="31">
        <f t="shared" ca="1" si="54"/>
        <v>8046.3465450624899</v>
      </c>
      <c r="AA433" s="31">
        <f t="shared" ca="1" si="54"/>
        <v>8046.3465450624899</v>
      </c>
      <c r="AB433" s="31">
        <f t="shared" ca="1" si="54"/>
        <v>8046.3465450624899</v>
      </c>
      <c r="AC433" s="31">
        <f t="shared" ca="1" si="54"/>
        <v>8046.3465450624899</v>
      </c>
      <c r="AD433" s="31">
        <f t="shared" ca="1" si="54"/>
        <v>8046.3465450624899</v>
      </c>
      <c r="AE433" s="31">
        <f t="shared" ca="1" si="54"/>
        <v>8046.3465450624899</v>
      </c>
      <c r="AF433" s="31" t="s">
        <v>919</v>
      </c>
      <c r="AG433" s="31">
        <f t="shared" ref="AG433:BJ433" ca="1" si="55">AG432*Probability_Weighting_for_10__POE_MDs</f>
        <v>138.95994848333885</v>
      </c>
      <c r="AH433" s="31">
        <f t="shared" ca="1" si="55"/>
        <v>777.87348803088059</v>
      </c>
      <c r="AI433" s="31">
        <f t="shared" ca="1" si="55"/>
        <v>1139.1155757021631</v>
      </c>
      <c r="AJ433" s="31">
        <f t="shared" ca="1" si="55"/>
        <v>1112.9590422730296</v>
      </c>
      <c r="AK433" s="31">
        <f t="shared" ca="1" si="55"/>
        <v>1114.5096720553263</v>
      </c>
      <c r="AL433" s="31">
        <f t="shared" ca="1" si="55"/>
        <v>1159.0615603676481</v>
      </c>
      <c r="AM433" s="31">
        <f t="shared" ca="1" si="55"/>
        <v>1284.1209352583726</v>
      </c>
      <c r="AN433" s="31">
        <f t="shared" ca="1" si="55"/>
        <v>1373.1960437005921</v>
      </c>
      <c r="AO433" s="31">
        <f t="shared" ca="1" si="55"/>
        <v>1464.7233056724415</v>
      </c>
      <c r="AP433" s="31">
        <f t="shared" ca="1" si="55"/>
        <v>1577.3033727356144</v>
      </c>
      <c r="AQ433" s="31">
        <f t="shared" ca="1" si="55"/>
        <v>1688.9015448535008</v>
      </c>
      <c r="AR433" s="31">
        <f t="shared" ca="1" si="55"/>
        <v>1804.5145538097188</v>
      </c>
      <c r="AS433" s="31">
        <f t="shared" ca="1" si="55"/>
        <v>1817.8289578627714</v>
      </c>
      <c r="AT433" s="31">
        <f t="shared" ca="1" si="55"/>
        <v>1962.2948080854594</v>
      </c>
      <c r="AU433" s="31">
        <f t="shared" ca="1" si="55"/>
        <v>1851.2935527665363</v>
      </c>
      <c r="AV433" s="31">
        <f t="shared" ca="1" si="55"/>
        <v>1851.2935527665363</v>
      </c>
      <c r="AW433" s="31">
        <f t="shared" ca="1" si="55"/>
        <v>1851.2935527665363</v>
      </c>
      <c r="AX433" s="31">
        <f t="shared" ca="1" si="55"/>
        <v>1851.2935527665363</v>
      </c>
      <c r="AY433" s="31">
        <f t="shared" ca="1" si="55"/>
        <v>1851.2935527665363</v>
      </c>
      <c r="AZ433" s="31">
        <f t="shared" ca="1" si="55"/>
        <v>1851.2935527665363</v>
      </c>
      <c r="BA433" s="31">
        <f t="shared" ca="1" si="55"/>
        <v>1851.2935527665363</v>
      </c>
      <c r="BB433" s="31">
        <f t="shared" ca="1" si="55"/>
        <v>1851.2935527665363</v>
      </c>
      <c r="BC433" s="31">
        <f t="shared" ca="1" si="55"/>
        <v>1851.2935527665363</v>
      </c>
      <c r="BD433" s="31">
        <f t="shared" ca="1" si="55"/>
        <v>1851.2935527665363</v>
      </c>
      <c r="BE433" s="31">
        <f t="shared" ca="1" si="55"/>
        <v>1851.2935527665363</v>
      </c>
      <c r="BF433" s="31">
        <f t="shared" ca="1" si="55"/>
        <v>1851.2935527665363</v>
      </c>
      <c r="BG433" s="31">
        <f t="shared" ca="1" si="55"/>
        <v>1851.2935527665363</v>
      </c>
      <c r="BH433" s="31">
        <f t="shared" ca="1" si="55"/>
        <v>1851.2935527665363</v>
      </c>
      <c r="BI433" s="31">
        <f t="shared" ca="1" si="55"/>
        <v>1851.2935527665363</v>
      </c>
      <c r="BJ433" s="31">
        <f t="shared" ca="1" si="55"/>
        <v>1851.2935527665363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0.52856933892741476</v>
      </c>
      <c r="C441" s="23">
        <f ca="1"/>
        <v>28.838834083612415</v>
      </c>
      <c r="D441" s="23">
        <f ca="1"/>
        <v>36.188648305394793</v>
      </c>
      <c r="E441" s="23">
        <f ca="1"/>
        <v>37.436594477707274</v>
      </c>
      <c r="F441" s="23">
        <f ca="1"/>
        <v>38.40517389072685</v>
      </c>
      <c r="G441" s="23">
        <f ca="1"/>
        <v>40.083258415025313</v>
      </c>
      <c r="H441" s="23">
        <f ca="1"/>
        <v>43.909437941926491</v>
      </c>
      <c r="I441" s="23">
        <f ca="1"/>
        <v>46.465172201911834</v>
      </c>
      <c r="J441" s="23">
        <f ca="1"/>
        <v>49.708764613578118</v>
      </c>
      <c r="K441" s="23">
        <f ca="1"/>
        <v>51.389219896155538</v>
      </c>
      <c r="L441" s="23">
        <f ca="1"/>
        <v>52.863534880982442</v>
      </c>
      <c r="M441" s="23">
        <f ca="1"/>
        <v>50.122334960956607</v>
      </c>
      <c r="N441" s="23">
        <f ca="1"/>
        <v>53.320660867579804</v>
      </c>
      <c r="O441" s="23">
        <f ca="1"/>
        <v>58.352559741751357</v>
      </c>
      <c r="P441" s="23">
        <f ca="1"/>
        <v>54.522488625893288</v>
      </c>
      <c r="Q441" s="23">
        <f ca="1"/>
        <v>54.522488625893288</v>
      </c>
      <c r="R441" s="23">
        <f ca="1"/>
        <v>54.522488625893288</v>
      </c>
      <c r="S441" s="23">
        <f ca="1"/>
        <v>54.522488625893288</v>
      </c>
      <c r="T441" s="23">
        <f ca="1"/>
        <v>54.522488625893288</v>
      </c>
      <c r="U441" s="23">
        <f ca="1"/>
        <v>54.522488625893288</v>
      </c>
      <c r="V441" s="23">
        <f ca="1"/>
        <v>54.522488625893288</v>
      </c>
      <c r="W441" s="23">
        <f ca="1"/>
        <v>54.522488625893288</v>
      </c>
      <c r="X441" s="23">
        <f ca="1"/>
        <v>54.522488625893288</v>
      </c>
      <c r="Y441" s="23">
        <f ca="1"/>
        <v>54.522488625893288</v>
      </c>
      <c r="Z441" s="23">
        <f ca="1"/>
        <v>54.522488625893288</v>
      </c>
      <c r="AA441" s="23">
        <f ca="1"/>
        <v>54.522488625893288</v>
      </c>
      <c r="AB441" s="23">
        <f ca="1"/>
        <v>54.522488625893288</v>
      </c>
      <c r="AC441" s="23">
        <f ca="1"/>
        <v>54.522488625893288</v>
      </c>
      <c r="AD441" s="23">
        <f ca="1"/>
        <v>54.522488625893288</v>
      </c>
      <c r="AE441" s="23">
        <f ca="1"/>
        <v>54.522488625893288</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5.6788963368988474</v>
      </c>
      <c r="AH441" s="23">
        <f ca="1"/>
        <v>33.632110763970189</v>
      </c>
      <c r="AI441" s="23">
        <f ca="1"/>
        <v>41.269196344424486</v>
      </c>
      <c r="AJ441" s="23">
        <f ca="1"/>
        <v>42.445820018854612</v>
      </c>
      <c r="AK441" s="23">
        <f ca="1"/>
        <v>43.187235045272793</v>
      </c>
      <c r="AL441" s="23">
        <f ca="1"/>
        <v>44.828791805369868</v>
      </c>
      <c r="AM441" s="23">
        <f ca="1"/>
        <v>48.714872224690112</v>
      </c>
      <c r="AN441" s="23">
        <f ca="1"/>
        <v>50.830309949992952</v>
      </c>
      <c r="AO441" s="23">
        <f ca="1"/>
        <v>54.872392238807329</v>
      </c>
      <c r="AP441" s="23">
        <f ca="1"/>
        <v>67.172604791242961</v>
      </c>
      <c r="AQ441" s="23">
        <f ca="1"/>
        <v>57.017057848641848</v>
      </c>
      <c r="AR441" s="23">
        <f ca="1"/>
        <v>55.025978806108732</v>
      </c>
      <c r="AS441" s="23">
        <f ca="1"/>
        <v>57.698235601688815</v>
      </c>
      <c r="AT441" s="23">
        <f ca="1"/>
        <v>63.550190752201523</v>
      </c>
      <c r="AU441" s="23">
        <f ca="1"/>
        <v>59.57806421626988</v>
      </c>
      <c r="AV441" s="23">
        <f ca="1"/>
        <v>59.57806421626988</v>
      </c>
      <c r="AW441" s="23">
        <f ca="1"/>
        <v>59.57806421626988</v>
      </c>
      <c r="AX441" s="23">
        <f ca="1"/>
        <v>59.57806421626988</v>
      </c>
      <c r="AY441" s="23">
        <f ca="1"/>
        <v>59.57806421626988</v>
      </c>
      <c r="AZ441" s="23">
        <f ca="1"/>
        <v>59.57806421626988</v>
      </c>
      <c r="BA441" s="23">
        <f ca="1"/>
        <v>59.57806421626988</v>
      </c>
      <c r="BB441" s="23">
        <f ca="1"/>
        <v>59.57806421626988</v>
      </c>
      <c r="BC441" s="23">
        <f ca="1"/>
        <v>59.57806421626988</v>
      </c>
      <c r="BD441" s="23">
        <f ca="1"/>
        <v>59.57806421626988</v>
      </c>
      <c r="BE441" s="23">
        <f ca="1"/>
        <v>59.57806421626988</v>
      </c>
      <c r="BF441" s="23">
        <f ca="1"/>
        <v>59.57806421626988</v>
      </c>
      <c r="BG441" s="23">
        <f ca="1"/>
        <v>59.57806421626988</v>
      </c>
      <c r="BH441" s="23">
        <f ca="1"/>
        <v>59.57806421626988</v>
      </c>
      <c r="BI441" s="23">
        <f ca="1"/>
        <v>59.57806421626988</v>
      </c>
      <c r="BJ441" s="23">
        <f ca="1"/>
        <v>59.57806421626988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2.0606423467743794E-2</v>
      </c>
      <c r="C442" s="23">
        <f ca="1"/>
        <v>33.378849238993133</v>
      </c>
      <c r="D442" s="23">
        <f ca="1"/>
        <v>42.109985329592959</v>
      </c>
      <c r="E442" s="23">
        <f ca="1"/>
        <v>43.592470129264626</v>
      </c>
      <c r="F442" s="23">
        <f ca="1"/>
        <v>44.743084065133111</v>
      </c>
      <c r="G442" s="23">
        <f ca="1"/>
        <v>46.736547288973114</v>
      </c>
      <c r="H442" s="23">
        <f ca="1"/>
        <v>51.281817842538125</v>
      </c>
      <c r="I442" s="23">
        <f ca="1"/>
        <v>54.317876028771948</v>
      </c>
      <c r="J442" s="23">
        <f ca="1"/>
        <v>58.171068220319249</v>
      </c>
      <c r="K442" s="23">
        <f ca="1"/>
        <v>60.167347762034346</v>
      </c>
      <c r="L442" s="23">
        <f ca="1"/>
        <v>61.918745060592514</v>
      </c>
      <c r="M442" s="23">
        <f ca="1"/>
        <v>58.662364854089475</v>
      </c>
      <c r="N442" s="23">
        <f ca="1"/>
        <v>62.46178316728404</v>
      </c>
      <c r="O442" s="23">
        <f ca="1"/>
        <v>68.43937559871199</v>
      </c>
      <c r="P442" s="23">
        <f ca="1"/>
        <v>63.889482072134818</v>
      </c>
      <c r="Q442" s="23">
        <f ca="1"/>
        <v>63.889482072134818</v>
      </c>
      <c r="R442" s="23">
        <f ca="1"/>
        <v>63.889482072134818</v>
      </c>
      <c r="S442" s="23">
        <f ca="1"/>
        <v>63.889482072134818</v>
      </c>
      <c r="T442" s="23">
        <f ca="1"/>
        <v>63.889482072134818</v>
      </c>
      <c r="U442" s="23">
        <f ca="1"/>
        <v>63.889482072134818</v>
      </c>
      <c r="V442" s="23">
        <f ca="1"/>
        <v>63.889482072134818</v>
      </c>
      <c r="W442" s="23">
        <f ca="1"/>
        <v>63.889482072134818</v>
      </c>
      <c r="X442" s="23">
        <f ca="1"/>
        <v>63.889482072134818</v>
      </c>
      <c r="Y442" s="23">
        <f ca="1"/>
        <v>63.889482072134818</v>
      </c>
      <c r="Z442" s="23">
        <f ca="1"/>
        <v>63.889482072134818</v>
      </c>
      <c r="AA442" s="23">
        <f ca="1"/>
        <v>63.889482072134818</v>
      </c>
      <c r="AB442" s="23">
        <f ca="1"/>
        <v>63.889482072134818</v>
      </c>
      <c r="AC442" s="23">
        <f ca="1"/>
        <v>63.889482072134818</v>
      </c>
      <c r="AD442" s="23">
        <f ca="1"/>
        <v>63.889482072134818</v>
      </c>
      <c r="AE442" s="23">
        <f ca="1"/>
        <v>63.889482072134818</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5.8662397750580544</v>
      </c>
      <c r="AH442" s="23">
        <f ca="1"/>
        <v>39.072972893448352</v>
      </c>
      <c r="AI442" s="23">
        <f ca="1"/>
        <v>48.145370035254331</v>
      </c>
      <c r="AJ442" s="23">
        <f ca="1"/>
        <v>49.543128008295973</v>
      </c>
      <c r="AK442" s="30">
        <f ca="1"/>
        <v>50.423884351236921</v>
      </c>
      <c r="AL442" s="23">
        <f ca="1"/>
        <v>52.373954793884906</v>
      </c>
      <c r="AM442" s="23">
        <f ca="1"/>
        <v>56.990383995529683</v>
      </c>
      <c r="AN442" s="23">
        <f ca="1"/>
        <v>59.503396449105487</v>
      </c>
      <c r="AO442" s="23">
        <f ca="1"/>
        <v>64.305146464561403</v>
      </c>
      <c r="AP442" s="23">
        <f ca="1"/>
        <v>78.917057255494967</v>
      </c>
      <c r="AQ442" s="23">
        <f ca="1"/>
        <v>66.852879882475364</v>
      </c>
      <c r="AR442" s="23">
        <f ca="1"/>
        <v>64.487598045013883</v>
      </c>
      <c r="AS442" s="23">
        <f ca="1"/>
        <v>67.662077977049762</v>
      </c>
      <c r="AT442" s="23">
        <f ca="1"/>
        <v>74.613847814141195</v>
      </c>
      <c r="AU442" s="23">
        <f ca="1"/>
        <v>69.895201014672665</v>
      </c>
      <c r="AV442" s="23">
        <f ca="1"/>
        <v>69.895201014672665</v>
      </c>
      <c r="AW442" s="23">
        <f ca="1"/>
        <v>69.895201014672665</v>
      </c>
      <c r="AX442" s="23">
        <f ca="1"/>
        <v>69.895201014672665</v>
      </c>
      <c r="AY442" s="23">
        <f ca="1"/>
        <v>69.895201014672665</v>
      </c>
      <c r="AZ442" s="23">
        <f ca="1"/>
        <v>69.895201014672665</v>
      </c>
      <c r="BA442" s="23">
        <f ca="1"/>
        <v>69.895201014672665</v>
      </c>
      <c r="BB442" s="23">
        <f ca="1"/>
        <v>69.895201014672665</v>
      </c>
      <c r="BC442" s="23">
        <f ca="1"/>
        <v>69.895201014672665</v>
      </c>
      <c r="BD442" s="23">
        <f ca="1"/>
        <v>69.895201014672665</v>
      </c>
      <c r="BE442" s="23">
        <f ca="1"/>
        <v>69.895201014672665</v>
      </c>
      <c r="BF442" s="23">
        <f ca="1"/>
        <v>69.895201014672665</v>
      </c>
      <c r="BG442" s="23">
        <f ca="1"/>
        <v>69.895201014672665</v>
      </c>
      <c r="BH442" s="23">
        <f ca="1"/>
        <v>69.895201014672665</v>
      </c>
      <c r="BI442" s="23">
        <f ca="1"/>
        <v>69.895201014672665</v>
      </c>
      <c r="BJ442" s="23">
        <f ca="1"/>
        <v>69.895201014672665</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64.302195155302883</v>
      </c>
      <c r="D443" s="23">
        <f ca="1"/>
        <v>81.587185385424263</v>
      </c>
      <c r="E443" s="23">
        <f ca="1"/>
        <v>84.522053770561143</v>
      </c>
      <c r="F443" s="23">
        <f ca="1"/>
        <v>86.799918922788038</v>
      </c>
      <c r="G443" s="23">
        <f ca="1"/>
        <v>90.746368959831756</v>
      </c>
      <c r="H443" s="23">
        <f ca="1"/>
        <v>99.744620309528926</v>
      </c>
      <c r="I443" s="23">
        <f ca="1"/>
        <v>105.75509083049947</v>
      </c>
      <c r="J443" s="23">
        <f ca="1"/>
        <v>113.38323780868957</v>
      </c>
      <c r="K443" s="23">
        <f ca="1"/>
        <v>117.33526329736407</v>
      </c>
      <c r="L443" s="23">
        <f ca="1"/>
        <v>120.80249652801231</v>
      </c>
      <c r="M443" s="23">
        <f ca="1"/>
        <v>114.35585551006211</v>
      </c>
      <c r="N443" s="23">
        <f ca="1"/>
        <v>121.87754658694479</v>
      </c>
      <c r="O443" s="23">
        <f ca="1"/>
        <v>133.71135901464473</v>
      </c>
      <c r="P443" s="23">
        <f ca="1"/>
        <v>124.70395558639555</v>
      </c>
      <c r="Q443" s="23">
        <f ca="1"/>
        <v>124.70395558639555</v>
      </c>
      <c r="R443" s="23">
        <f ca="1"/>
        <v>124.70395558639555</v>
      </c>
      <c r="S443" s="23">
        <f ca="1"/>
        <v>124.70395558639555</v>
      </c>
      <c r="T443" s="23">
        <f ca="1"/>
        <v>124.70395558639555</v>
      </c>
      <c r="U443" s="23">
        <f ca="1"/>
        <v>124.70395558639555</v>
      </c>
      <c r="V443" s="23">
        <f ca="1"/>
        <v>124.70395558639555</v>
      </c>
      <c r="W443" s="23">
        <f ca="1"/>
        <v>124.70395558639555</v>
      </c>
      <c r="X443" s="23">
        <f ca="1"/>
        <v>124.70395558639555</v>
      </c>
      <c r="Y443" s="23">
        <f ca="1"/>
        <v>124.70395558639555</v>
      </c>
      <c r="Z443" s="23">
        <f ca="1"/>
        <v>124.70395558639555</v>
      </c>
      <c r="AA443" s="23">
        <f ca="1"/>
        <v>124.70395558639555</v>
      </c>
      <c r="AB443" s="23">
        <f ca="1"/>
        <v>124.70395558639555</v>
      </c>
      <c r="AC443" s="23">
        <f ca="1"/>
        <v>124.70395558639555</v>
      </c>
      <c r="AD443" s="23">
        <f ca="1"/>
        <v>124.70395558639555</v>
      </c>
      <c r="AE443" s="23">
        <f ca="1"/>
        <v>124.70395558639555</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9.8356078916749912</v>
      </c>
      <c r="AH443" s="23">
        <f ca="1"/>
        <v>75.574825740264885</v>
      </c>
      <c r="AI443" s="23">
        <f ca="1"/>
        <v>93.535408914398602</v>
      </c>
      <c r="AJ443" s="23">
        <f ca="1"/>
        <v>96.302543987932779</v>
      </c>
      <c r="AK443" s="30">
        <f ca="1"/>
        <v>98.046173296293048</v>
      </c>
      <c r="AL443" s="23">
        <f ca="1"/>
        <v>101.90671884265205</v>
      </c>
      <c r="AM443" s="23">
        <f ca="1"/>
        <v>111.04584264286251</v>
      </c>
      <c r="AN443" s="23">
        <f ca="1"/>
        <v>116.020841916439</v>
      </c>
      <c r="AO443" s="23">
        <f ca="1"/>
        <v>125.526844485108</v>
      </c>
      <c r="AP443" s="23">
        <f ca="1"/>
        <v>154.45397752299681</v>
      </c>
      <c r="AQ443" s="23">
        <f ca="1"/>
        <v>130.57058069316111</v>
      </c>
      <c r="AR443" s="23">
        <f ca="1"/>
        <v>125.88804304539471</v>
      </c>
      <c r="AS443" s="23">
        <f ca="1"/>
        <v>132.17254646414585</v>
      </c>
      <c r="AT443" s="23">
        <f ca="1"/>
        <v>145.93493345128127</v>
      </c>
      <c r="AU443" s="23">
        <f ca="1"/>
        <v>136.59344993964302</v>
      </c>
      <c r="AV443" s="23">
        <f ca="1"/>
        <v>136.59344993964302</v>
      </c>
      <c r="AW443" s="23">
        <f ca="1"/>
        <v>136.59344993964302</v>
      </c>
      <c r="AX443" s="23">
        <f ca="1"/>
        <v>136.59344993964302</v>
      </c>
      <c r="AY443" s="23">
        <f ca="1"/>
        <v>136.59344993964302</v>
      </c>
      <c r="AZ443" s="23">
        <f ca="1"/>
        <v>136.59344993964302</v>
      </c>
      <c r="BA443" s="23">
        <f ca="1"/>
        <v>136.59344993964302</v>
      </c>
      <c r="BB443" s="23">
        <f ca="1"/>
        <v>136.59344993964302</v>
      </c>
      <c r="BC443" s="23">
        <f ca="1"/>
        <v>136.59344993964302</v>
      </c>
      <c r="BD443" s="23">
        <f ca="1"/>
        <v>136.59344993964302</v>
      </c>
      <c r="BE443" s="23">
        <f ca="1"/>
        <v>136.59344993964302</v>
      </c>
      <c r="BF443" s="23">
        <f ca="1"/>
        <v>136.59344993964302</v>
      </c>
      <c r="BG443" s="23">
        <f ca="1"/>
        <v>136.59344993964302</v>
      </c>
      <c r="BH443" s="23">
        <f ca="1"/>
        <v>136.59344993964302</v>
      </c>
      <c r="BI443" s="23">
        <f ca="1"/>
        <v>136.59344993964302</v>
      </c>
      <c r="BJ443" s="23">
        <f ca="1"/>
        <v>136.59344993964302</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181.85682051383341</v>
      </c>
      <c r="D444" s="23">
        <f ca="1"/>
        <v>232.91402242434609</v>
      </c>
      <c r="E444" s="23">
        <f ca="1"/>
        <v>241.58317211582732</v>
      </c>
      <c r="F444" s="23">
        <f ca="1"/>
        <v>248.31163533471303</v>
      </c>
      <c r="G444" s="23">
        <f ca="1"/>
        <v>259.96884159798037</v>
      </c>
      <c r="H444" s="23">
        <f ca="1"/>
        <v>286.54829173862453</v>
      </c>
      <c r="I444" s="23">
        <f ca="1"/>
        <v>304.30229696979904</v>
      </c>
      <c r="J444" s="23">
        <f ca="1"/>
        <v>326.83466958229911</v>
      </c>
      <c r="K444" s="23">
        <f ca="1"/>
        <v>338.50834487192247</v>
      </c>
      <c r="L444" s="23">
        <f ca="1"/>
        <v>348.75001841476012</v>
      </c>
      <c r="M444" s="23">
        <f ca="1"/>
        <v>329.70763263866104</v>
      </c>
      <c r="N444" s="23">
        <f ca="1"/>
        <v>351.92555089652984</v>
      </c>
      <c r="O444" s="23">
        <f ca="1"/>
        <v>386.88081222142836</v>
      </c>
      <c r="P444" s="23">
        <f ca="1"/>
        <v>360.27432824875376</v>
      </c>
      <c r="Q444" s="23">
        <f ca="1"/>
        <v>360.27432824875376</v>
      </c>
      <c r="R444" s="23">
        <f ca="1"/>
        <v>360.27432824875376</v>
      </c>
      <c r="S444" s="23">
        <f ca="1"/>
        <v>360.27432824875376</v>
      </c>
      <c r="T444" s="23">
        <f ca="1"/>
        <v>360.27432824875376</v>
      </c>
      <c r="U444" s="23">
        <f ca="1"/>
        <v>360.27432824875376</v>
      </c>
      <c r="V444" s="23">
        <f ca="1"/>
        <v>360.27432824875376</v>
      </c>
      <c r="W444" s="23">
        <f ca="1"/>
        <v>360.27432824875376</v>
      </c>
      <c r="X444" s="23">
        <f ca="1"/>
        <v>360.27432824875376</v>
      </c>
      <c r="Y444" s="23">
        <f ca="1"/>
        <v>360.27432824875376</v>
      </c>
      <c r="Z444" s="23">
        <f ca="1"/>
        <v>360.27432824875376</v>
      </c>
      <c r="AA444" s="23">
        <f ca="1"/>
        <v>360.27432824875376</v>
      </c>
      <c r="AB444" s="23">
        <f ca="1"/>
        <v>360.27432824875376</v>
      </c>
      <c r="AC444" s="23">
        <f ca="1"/>
        <v>360.27432824875376</v>
      </c>
      <c r="AD444" s="23">
        <f ca="1"/>
        <v>360.27432824875376</v>
      </c>
      <c r="AE444" s="23">
        <f ca="1"/>
        <v>360.27432824875376</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20.970901212039976</v>
      </c>
      <c r="AH444" s="23">
        <f ca="1"/>
        <v>215.15443701095214</v>
      </c>
      <c r="AI444" s="23">
        <f ca="1"/>
        <v>268.20723654070099</v>
      </c>
      <c r="AJ444" s="23">
        <f ca="1"/>
        <v>276.38092783483285</v>
      </c>
      <c r="AK444" s="30">
        <f ca="1"/>
        <v>281.53134056106637</v>
      </c>
      <c r="AL444" s="23">
        <f ca="1"/>
        <v>292.93479817492658</v>
      </c>
      <c r="AM444" s="23">
        <f ca="1"/>
        <v>319.93036386170212</v>
      </c>
      <c r="AN444" s="23">
        <f ca="1"/>
        <v>334.62574633134346</v>
      </c>
      <c r="AO444" s="23">
        <f ca="1"/>
        <v>362.7050154572583</v>
      </c>
      <c r="AP444" s="23">
        <f ca="1"/>
        <v>448.1513161230223</v>
      </c>
      <c r="AQ444" s="23">
        <f ca="1"/>
        <v>377.60343625643048</v>
      </c>
      <c r="AR444" s="23">
        <f ca="1"/>
        <v>363.77194043533592</v>
      </c>
      <c r="AS444" s="23">
        <f ca="1"/>
        <v>382.33539668764718</v>
      </c>
      <c r="AT444" s="23">
        <f ca="1"/>
        <v>422.98737055733943</v>
      </c>
      <c r="AU444" s="23">
        <f ca="1"/>
        <v>395.39406541526955</v>
      </c>
      <c r="AV444" s="23">
        <f ca="1"/>
        <v>395.39406541526955</v>
      </c>
      <c r="AW444" s="23">
        <f ca="1"/>
        <v>395.39406541526955</v>
      </c>
      <c r="AX444" s="23">
        <f ca="1"/>
        <v>395.39406541526955</v>
      </c>
      <c r="AY444" s="23">
        <f ca="1"/>
        <v>395.39406541526955</v>
      </c>
      <c r="AZ444" s="23">
        <f ca="1"/>
        <v>395.39406541526955</v>
      </c>
      <c r="BA444" s="23">
        <f ca="1"/>
        <v>395.39406541526955</v>
      </c>
      <c r="BB444" s="23">
        <f ca="1"/>
        <v>395.39406541526955</v>
      </c>
      <c r="BC444" s="23">
        <f ca="1"/>
        <v>395.39406541526955</v>
      </c>
      <c r="BD444" s="23">
        <f ca="1"/>
        <v>395.39406541526955</v>
      </c>
      <c r="BE444" s="23">
        <f ca="1"/>
        <v>395.39406541526955</v>
      </c>
      <c r="BF444" s="23">
        <f ca="1"/>
        <v>395.39406541526955</v>
      </c>
      <c r="BG444" s="23">
        <f ca="1"/>
        <v>395.39406541526955</v>
      </c>
      <c r="BH444" s="23">
        <f ca="1"/>
        <v>395.39406541526955</v>
      </c>
      <c r="BI444" s="23">
        <f ca="1"/>
        <v>395.39406541526955</v>
      </c>
      <c r="BJ444" s="23">
        <f ca="1"/>
        <v>395.39406541526955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893.09031496903322</v>
      </c>
      <c r="D445" s="23">
        <f ca="1"/>
        <v>1174.5992797852414</v>
      </c>
      <c r="E445" s="23">
        <f ca="1"/>
        <v>1222.3974995106958</v>
      </c>
      <c r="F445" s="23">
        <f ca="1"/>
        <v>1259.4955511993151</v>
      </c>
      <c r="G445" s="23">
        <f ca="1"/>
        <v>1323.7687182556106</v>
      </c>
      <c r="H445" s="23">
        <f ca="1"/>
        <v>1470.3171622457642</v>
      </c>
      <c r="I445" s="23">
        <f ca="1"/>
        <v>1568.2056372689219</v>
      </c>
      <c r="J445" s="23">
        <f ca="1"/>
        <v>1692.4401164735466</v>
      </c>
      <c r="K445" s="23">
        <f ca="1"/>
        <v>1756.8040871459341</v>
      </c>
      <c r="L445" s="23">
        <f ca="1"/>
        <v>1813.2725736502075</v>
      </c>
      <c r="M445" s="23">
        <f ca="1"/>
        <v>1708.2804842510284</v>
      </c>
      <c r="N445" s="23">
        <f ca="1"/>
        <v>1830.7811880715394</v>
      </c>
      <c r="O445" s="23">
        <f ca="1"/>
        <v>2023.5105007295076</v>
      </c>
      <c r="P445" s="23">
        <f ca="1"/>
        <v>1876.8130030155862</v>
      </c>
      <c r="Q445" s="23">
        <f ca="1"/>
        <v>1876.8130030155862</v>
      </c>
      <c r="R445" s="23">
        <f ca="1"/>
        <v>1876.8130030155862</v>
      </c>
      <c r="S445" s="23">
        <f ca="1"/>
        <v>1876.8130030155862</v>
      </c>
      <c r="T445" s="23">
        <f ca="1"/>
        <v>1876.8130030155862</v>
      </c>
      <c r="U445" s="23">
        <f ca="1"/>
        <v>1876.8130030155862</v>
      </c>
      <c r="V445" s="23">
        <f ca="1"/>
        <v>1876.8130030155862</v>
      </c>
      <c r="W445" s="23">
        <f ca="1"/>
        <v>1876.8130030155862</v>
      </c>
      <c r="X445" s="23">
        <f ca="1"/>
        <v>1876.8130030155862</v>
      </c>
      <c r="Y445" s="23">
        <f ca="1"/>
        <v>1876.8130030155862</v>
      </c>
      <c r="Z445" s="23">
        <f ca="1"/>
        <v>1876.8130030155862</v>
      </c>
      <c r="AA445" s="23">
        <f ca="1"/>
        <v>1876.8130030155862</v>
      </c>
      <c r="AB445" s="23">
        <f ca="1"/>
        <v>1876.8130030155862</v>
      </c>
      <c r="AC445" s="23">
        <f ca="1"/>
        <v>1876.8130030155862</v>
      </c>
      <c r="AD445" s="23">
        <f ca="1"/>
        <v>1876.8130030155862</v>
      </c>
      <c r="AE445" s="23">
        <f ca="1"/>
        <v>1876.8130030155862</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23.478399956491145</v>
      </c>
      <c r="AH445" s="23">
        <f ca="1"/>
        <v>1076.6800378719827</v>
      </c>
      <c r="AI445" s="23">
        <f ca="1"/>
        <v>1369.1919287977244</v>
      </c>
      <c r="AJ445" s="23">
        <f ca="1"/>
        <v>1414.2583893329318</v>
      </c>
      <c r="AK445" s="30">
        <f ca="1"/>
        <v>1442.655702555842</v>
      </c>
      <c r="AL445" s="23">
        <f ca="1"/>
        <v>1505.5298011762436</v>
      </c>
      <c r="AM445" s="23">
        <f ca="1"/>
        <v>1654.372539648901</v>
      </c>
      <c r="AN445" s="23">
        <f ca="1"/>
        <v>1735.3969936300975</v>
      </c>
      <c r="AO445" s="23">
        <f ca="1"/>
        <v>1890.2148388830792</v>
      </c>
      <c r="AP445" s="23">
        <f ca="1"/>
        <v>2361.3315226753607</v>
      </c>
      <c r="AQ445" s="23">
        <f ca="1"/>
        <v>1972.3587649039764</v>
      </c>
      <c r="AR445" s="23">
        <f ca="1"/>
        <v>1896.0974359482609</v>
      </c>
      <c r="AS445" s="23">
        <f ca="1"/>
        <v>1998.4488997468109</v>
      </c>
      <c r="AT445" s="23">
        <f ca="1"/>
        <v>2222.5876040543858</v>
      </c>
      <c r="AU445" s="23">
        <f ca="1"/>
        <v>2070.4491695977495</v>
      </c>
      <c r="AV445" s="23">
        <f ca="1"/>
        <v>2070.4491695977495</v>
      </c>
      <c r="AW445" s="23">
        <f ca="1"/>
        <v>2070.4491695977495</v>
      </c>
      <c r="AX445" s="23">
        <f ca="1"/>
        <v>2070.4491695977495</v>
      </c>
      <c r="AY445" s="23">
        <f ca="1"/>
        <v>2070.4491695977495</v>
      </c>
      <c r="AZ445" s="23">
        <f ca="1"/>
        <v>2070.4491695977495</v>
      </c>
      <c r="BA445" s="23">
        <f ca="1"/>
        <v>2070.4491695977495</v>
      </c>
      <c r="BB445" s="23">
        <f ca="1"/>
        <v>2070.4491695977495</v>
      </c>
      <c r="BC445" s="23">
        <f ca="1"/>
        <v>2070.4491695977495</v>
      </c>
      <c r="BD445" s="23">
        <f ca="1"/>
        <v>2070.4491695977495</v>
      </c>
      <c r="BE445" s="23">
        <f ca="1"/>
        <v>2070.4491695977495</v>
      </c>
      <c r="BF445" s="23">
        <f ca="1"/>
        <v>2070.4491695977495</v>
      </c>
      <c r="BG445" s="23">
        <f ca="1"/>
        <v>2070.4491695977495</v>
      </c>
      <c r="BH445" s="23">
        <f ca="1"/>
        <v>2070.4491695977495</v>
      </c>
      <c r="BI445" s="23">
        <f ca="1"/>
        <v>2070.4491695977495</v>
      </c>
      <c r="BJ445" s="23">
        <f ca="1"/>
        <v>2070.4491695977495</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1762.1241788288137</v>
      </c>
      <c r="D446" s="23">
        <f ca="1"/>
        <v>2449.8304140528953</v>
      </c>
      <c r="E446" s="23">
        <f ca="1"/>
        <v>2566.5980408290702</v>
      </c>
      <c r="F446" s="23">
        <f ca="1"/>
        <v>2657.2259235950237</v>
      </c>
      <c r="G446" s="23">
        <f ca="1"/>
        <v>2814.2406665218532</v>
      </c>
      <c r="H446" s="23">
        <f ca="1"/>
        <v>3172.248017229902</v>
      </c>
      <c r="I446" s="23">
        <f ca="1"/>
        <v>3411.3825494958724</v>
      </c>
      <c r="J446" s="23">
        <f ca="1"/>
        <v>3714.8784826879742</v>
      </c>
      <c r="K446" s="23">
        <f ca="1"/>
        <v>3872.1150523442166</v>
      </c>
      <c r="L446" s="23">
        <f ca="1"/>
        <v>4010.0635197687284</v>
      </c>
      <c r="M446" s="23">
        <f ca="1"/>
        <v>3753.5753664477111</v>
      </c>
      <c r="N446" s="23">
        <f ca="1"/>
        <v>4052.8358105749749</v>
      </c>
      <c r="O446" s="23">
        <f ca="1"/>
        <v>4523.6597152839049</v>
      </c>
      <c r="P446" s="23">
        <f ca="1"/>
        <v>4165.2882370061188</v>
      </c>
      <c r="Q446" s="23">
        <f ca="1"/>
        <v>4165.2882370061188</v>
      </c>
      <c r="R446" s="23">
        <f ca="1"/>
        <v>4165.2882370061188</v>
      </c>
      <c r="S446" s="23">
        <f ca="1"/>
        <v>4165.2882370061188</v>
      </c>
      <c r="T446" s="23">
        <f ca="1"/>
        <v>4165.2882370061188</v>
      </c>
      <c r="U446" s="23">
        <f ca="1"/>
        <v>4165.2882370061188</v>
      </c>
      <c r="V446" s="23">
        <f ca="1"/>
        <v>4165.2882370061188</v>
      </c>
      <c r="W446" s="23">
        <f ca="1"/>
        <v>4165.2882370061188</v>
      </c>
      <c r="X446" s="23">
        <f ca="1"/>
        <v>4165.2882370061188</v>
      </c>
      <c r="Y446" s="23">
        <f ca="1"/>
        <v>4165.2882370061188</v>
      </c>
      <c r="Z446" s="23">
        <f ca="1"/>
        <v>4165.2882370061188</v>
      </c>
      <c r="AA446" s="23">
        <f ca="1"/>
        <v>4165.2882370061188</v>
      </c>
      <c r="AB446" s="23">
        <f ca="1"/>
        <v>4165.2882370061188</v>
      </c>
      <c r="AC446" s="23">
        <f ca="1"/>
        <v>4165.2882370061188</v>
      </c>
      <c r="AD446" s="23">
        <f ca="1"/>
        <v>4165.2882370061188</v>
      </c>
      <c r="AE446" s="23">
        <f ca="1"/>
        <v>4165.2882370061188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2210.6207204783864</v>
      </c>
      <c r="AI446" s="23">
        <f ca="1"/>
        <v>2925.2063159962895</v>
      </c>
      <c r="AJ446" s="23">
        <f ca="1"/>
        <v>3035.3004507595551</v>
      </c>
      <c r="AK446" s="30">
        <f ca="1"/>
        <v>3104.6730527289342</v>
      </c>
      <c r="AL446" s="23">
        <f ca="1"/>
        <v>3258.2699716887769</v>
      </c>
      <c r="AM446" s="23">
        <f ca="1"/>
        <v>3621.8821194663901</v>
      </c>
      <c r="AN446" s="23">
        <f ca="1"/>
        <v>3819.8190563766416</v>
      </c>
      <c r="AO446" s="23">
        <f ca="1"/>
        <v>4198.0279619933526</v>
      </c>
      <c r="AP446" s="23">
        <f ca="1"/>
        <v>5348.9322721760564</v>
      </c>
      <c r="AQ446" s="23">
        <f ca="1"/>
        <v>4398.6996889035063</v>
      </c>
      <c r="AR446" s="23">
        <f ca="1"/>
        <v>4212.3987252252746</v>
      </c>
      <c r="AS446" s="23">
        <f ca="1"/>
        <v>4462.4360193644843</v>
      </c>
      <c r="AT446" s="23">
        <f ca="1"/>
        <v>5009.9908178697597</v>
      </c>
      <c r="AU446" s="23">
        <f ca="1"/>
        <v>4638.3275208896139</v>
      </c>
      <c r="AV446" s="23">
        <f ca="1"/>
        <v>4638.3275208896139</v>
      </c>
      <c r="AW446" s="23">
        <f ca="1"/>
        <v>4638.3275208896139</v>
      </c>
      <c r="AX446" s="23">
        <f ca="1"/>
        <v>4638.3275208896139</v>
      </c>
      <c r="AY446" s="23">
        <f ca="1"/>
        <v>4638.3275208896139</v>
      </c>
      <c r="AZ446" s="23">
        <f ca="1"/>
        <v>4638.3275208896139</v>
      </c>
      <c r="BA446" s="23">
        <f ca="1"/>
        <v>4638.3275208896139</v>
      </c>
      <c r="BB446" s="23">
        <f ca="1"/>
        <v>4638.3275208896139</v>
      </c>
      <c r="BC446" s="23">
        <f ca="1"/>
        <v>4638.3275208896139</v>
      </c>
      <c r="BD446" s="23">
        <f ca="1"/>
        <v>4638.3275208896139</v>
      </c>
      <c r="BE446" s="23">
        <f ca="1"/>
        <v>4638.3275208896139</v>
      </c>
      <c r="BF446" s="23">
        <f ca="1"/>
        <v>4638.3275208896139</v>
      </c>
      <c r="BG446" s="23">
        <f ca="1"/>
        <v>4638.3275208896139</v>
      </c>
      <c r="BH446" s="23">
        <f ca="1"/>
        <v>4638.3275208896139</v>
      </c>
      <c r="BI446" s="23">
        <f ca="1"/>
        <v>4638.3275208896139</v>
      </c>
      <c r="BJ446" s="23">
        <f ca="1"/>
        <v>4638.3275208896139</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2007.5732451084125</v>
      </c>
      <c r="D447" s="23">
        <f ca="1"/>
        <v>3076.4726088903967</v>
      </c>
      <c r="E447" s="23">
        <f ca="1"/>
        <v>3257.9641172969132</v>
      </c>
      <c r="F447" s="23">
        <f ca="1"/>
        <v>3398.8267142426444</v>
      </c>
      <c r="G447" s="23">
        <f ca="1"/>
        <v>3642.8741726231719</v>
      </c>
      <c r="H447" s="23">
        <f ca="1"/>
        <v>4199.3237288445362</v>
      </c>
      <c r="I447" s="23">
        <f ca="1"/>
        <v>4571.0096847150862</v>
      </c>
      <c r="J447" s="23">
        <f ca="1"/>
        <v>5042.7323379112622</v>
      </c>
      <c r="K447" s="23">
        <f ca="1"/>
        <v>5287.1245807910364</v>
      </c>
      <c r="L447" s="23">
        <f ca="1"/>
        <v>5501.5373947401695</v>
      </c>
      <c r="M447" s="23">
        <f ca="1"/>
        <v>5102.8787671749869</v>
      </c>
      <c r="N447" s="23">
        <f ca="1"/>
        <v>5568.0182147306959</v>
      </c>
      <c r="O447" s="23">
        <f ca="1"/>
        <v>6299.8181409488197</v>
      </c>
      <c r="P447" s="23">
        <f ca="1"/>
        <v>5742.8026225364874</v>
      </c>
      <c r="Q447" s="23">
        <f ca="1"/>
        <v>5742.8026225364874</v>
      </c>
      <c r="R447" s="23">
        <f ca="1"/>
        <v>5742.8026225364874</v>
      </c>
      <c r="S447" s="23">
        <f ca="1"/>
        <v>5742.8026225364874</v>
      </c>
      <c r="T447" s="23">
        <f ca="1"/>
        <v>5742.8026225364874</v>
      </c>
      <c r="U447" s="23">
        <f ca="1"/>
        <v>5742.8026225364874</v>
      </c>
      <c r="V447" s="23">
        <f ca="1"/>
        <v>5742.8026225364874</v>
      </c>
      <c r="W447" s="23">
        <f ca="1"/>
        <v>5742.8026225364874</v>
      </c>
      <c r="X447" s="23">
        <f ca="1"/>
        <v>5742.8026225364874</v>
      </c>
      <c r="Y447" s="23">
        <f ca="1"/>
        <v>5742.8026225364874</v>
      </c>
      <c r="Z447" s="23">
        <f ca="1"/>
        <v>5742.8026225364874</v>
      </c>
      <c r="AA447" s="23">
        <f ca="1"/>
        <v>5742.8026225364874</v>
      </c>
      <c r="AB447" s="23">
        <f ca="1"/>
        <v>5742.8026225364874</v>
      </c>
      <c r="AC447" s="23">
        <f ca="1"/>
        <v>5742.8026225364874</v>
      </c>
      <c r="AD447" s="23">
        <f ca="1"/>
        <v>5742.8026225364874</v>
      </c>
      <c r="AE447" s="23">
        <f ca="1"/>
        <v>5742.8026225364874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2704.6698300644016</v>
      </c>
      <c r="AI447" s="23">
        <f ca="1"/>
        <v>3815.3476882751461</v>
      </c>
      <c r="AJ447" s="23">
        <f ca="1"/>
        <v>3986.4666117006918</v>
      </c>
      <c r="AK447" s="30">
        <f ca="1"/>
        <v>4094.2922010452635</v>
      </c>
      <c r="AL447" s="23">
        <f ca="1"/>
        <v>4333.027347748638</v>
      </c>
      <c r="AM447" s="23">
        <f ca="1"/>
        <v>4898.1884201885987</v>
      </c>
      <c r="AN447" s="23">
        <f ca="1"/>
        <v>5205.841099625748</v>
      </c>
      <c r="AO447" s="23">
        <f ca="1"/>
        <v>5793.689861035713</v>
      </c>
      <c r="AP447" s="23">
        <f ca="1"/>
        <v>7582.5363508852442</v>
      </c>
      <c r="AQ447" s="23">
        <f ca="1"/>
        <v>6105.5932148760321</v>
      </c>
      <c r="AR447" s="23">
        <f ca="1"/>
        <v>5816.026287388825</v>
      </c>
      <c r="AS447" s="23">
        <f ca="1"/>
        <v>6204.6583673932864</v>
      </c>
      <c r="AT447" s="23">
        <f ca="1"/>
        <v>7055.7208498606024</v>
      </c>
      <c r="AU447" s="23">
        <f ca="1"/>
        <v>6478.0459047530485</v>
      </c>
      <c r="AV447" s="23">
        <f ca="1"/>
        <v>6478.0459047530485</v>
      </c>
      <c r="AW447" s="23">
        <f ca="1"/>
        <v>6478.0459047530485</v>
      </c>
      <c r="AX447" s="23">
        <f ca="1"/>
        <v>6478.0459047530485</v>
      </c>
      <c r="AY447" s="23">
        <f ca="1"/>
        <v>6478.0459047530485</v>
      </c>
      <c r="AZ447" s="23">
        <f ca="1"/>
        <v>6478.0459047530485</v>
      </c>
      <c r="BA447" s="23">
        <f ca="1"/>
        <v>6478.0459047530485</v>
      </c>
      <c r="BB447" s="23">
        <f ca="1"/>
        <v>6478.0459047530485</v>
      </c>
      <c r="BC447" s="23">
        <f ca="1"/>
        <v>6478.0459047530485</v>
      </c>
      <c r="BD447" s="23">
        <f ca="1"/>
        <v>6478.0459047530485</v>
      </c>
      <c r="BE447" s="23">
        <f ca="1"/>
        <v>6478.0459047530485</v>
      </c>
      <c r="BF447" s="23">
        <f ca="1"/>
        <v>6478.0459047530485</v>
      </c>
      <c r="BG447" s="23">
        <f ca="1"/>
        <v>6478.0459047530485</v>
      </c>
      <c r="BH447" s="23">
        <f ca="1"/>
        <v>6478.0459047530485</v>
      </c>
      <c r="BI447" s="23">
        <f ca="1"/>
        <v>6478.0459047530485</v>
      </c>
      <c r="BJ447" s="23">
        <f ca="1"/>
        <v>6478.0459047530485</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1303.9910468900759</v>
      </c>
      <c r="D448" s="23">
        <f ca="1"/>
        <v>2483.2853589578331</v>
      </c>
      <c r="E448" s="23">
        <f ca="1"/>
        <v>2683.5211442941745</v>
      </c>
      <c r="F448" s="23">
        <f ca="1"/>
        <v>2838.9319013680988</v>
      </c>
      <c r="G448" s="23">
        <f ca="1"/>
        <v>3108.1843579552537</v>
      </c>
      <c r="H448" s="23">
        <f ca="1"/>
        <v>3722.1035152112308</v>
      </c>
      <c r="I448" s="23">
        <f ca="1"/>
        <v>4132.1768565244056</v>
      </c>
      <c r="J448" s="23">
        <f ca="1"/>
        <v>4652.618593732911</v>
      </c>
      <c r="K448" s="23">
        <f ca="1"/>
        <v>4922.2514438469298</v>
      </c>
      <c r="L448" s="23">
        <f ca="1"/>
        <v>5158.8086170404831</v>
      </c>
      <c r="M448" s="23">
        <f ca="1"/>
        <v>4718.976891179107</v>
      </c>
      <c r="N448" s="23">
        <f ca="1"/>
        <v>5232.155515292</v>
      </c>
      <c r="O448" s="23">
        <f ca="1"/>
        <v>6039.535068318527</v>
      </c>
      <c r="P448" s="23">
        <f ca="1"/>
        <v>5424.9914968143366</v>
      </c>
      <c r="Q448" s="23">
        <f ca="1"/>
        <v>5424.9914968143366</v>
      </c>
      <c r="R448" s="23">
        <f ca="1"/>
        <v>5424.9914968143366</v>
      </c>
      <c r="S448" s="23">
        <f ca="1"/>
        <v>5424.9914968143366</v>
      </c>
      <c r="T448" s="23">
        <f ca="1"/>
        <v>5424.9914968143366</v>
      </c>
      <c r="U448" s="23">
        <f ca="1"/>
        <v>5424.9914968143366</v>
      </c>
      <c r="V448" s="23">
        <f ca="1"/>
        <v>5424.9914968143366</v>
      </c>
      <c r="W448" s="23">
        <f ca="1"/>
        <v>5424.9914968143366</v>
      </c>
      <c r="X448" s="23">
        <f ca="1"/>
        <v>5424.9914968143366</v>
      </c>
      <c r="Y448" s="23">
        <f ca="1"/>
        <v>5424.9914968143366</v>
      </c>
      <c r="Z448" s="23">
        <f ca="1"/>
        <v>5424.9914968143366</v>
      </c>
      <c r="AA448" s="23">
        <f ca="1"/>
        <v>5424.9914968143366</v>
      </c>
      <c r="AB448" s="23">
        <f ca="1"/>
        <v>5424.9914968143366</v>
      </c>
      <c r="AC448" s="23">
        <f ca="1"/>
        <v>5424.9914968143366</v>
      </c>
      <c r="AD448" s="23">
        <f ca="1"/>
        <v>5424.9914968143366</v>
      </c>
      <c r="AE448" s="23">
        <f ca="1"/>
        <v>5424.9914968143366</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2073.0831293212623</v>
      </c>
      <c r="AI448" s="23">
        <f ca="1"/>
        <v>3298.470780496516</v>
      </c>
      <c r="AJ448" s="23">
        <f ca="1"/>
        <v>3487.2627097656064</v>
      </c>
      <c r="AK448" s="30">
        <f ca="1"/>
        <v>3606.224427321029</v>
      </c>
      <c r="AL448" s="23">
        <f ca="1"/>
        <v>3869.6159215416001</v>
      </c>
      <c r="AM448" s="23">
        <f ca="1"/>
        <v>4493.1463124404936</v>
      </c>
      <c r="AN448" s="23">
        <f ca="1"/>
        <v>4832.5730791184424</v>
      </c>
      <c r="AO448" s="23">
        <f ca="1"/>
        <v>5481.1343227457191</v>
      </c>
      <c r="AP448" s="23">
        <f ca="1"/>
        <v>7454.7312413347636</v>
      </c>
      <c r="AQ448" s="23">
        <f ca="1"/>
        <v>5825.2507695899785</v>
      </c>
      <c r="AR448" s="23">
        <f ca="1"/>
        <v>5505.7776347755316</v>
      </c>
      <c r="AS448" s="23">
        <f ca="1"/>
        <v>5934.5472804180527</v>
      </c>
      <c r="AT448" s="23">
        <f ca="1"/>
        <v>6873.5067173821062</v>
      </c>
      <c r="AU448" s="23">
        <f ca="1"/>
        <v>6236.1700324962731</v>
      </c>
      <c r="AV448" s="23">
        <f ca="1"/>
        <v>6236.1700324962731</v>
      </c>
      <c r="AW448" s="23">
        <f ca="1"/>
        <v>6236.1700324962731</v>
      </c>
      <c r="AX448" s="23">
        <f ca="1"/>
        <v>6236.1700324962731</v>
      </c>
      <c r="AY448" s="23">
        <f ca="1"/>
        <v>6236.1700324962731</v>
      </c>
      <c r="AZ448" s="23">
        <f ca="1"/>
        <v>6236.1700324962731</v>
      </c>
      <c r="BA448" s="23">
        <f ca="1"/>
        <v>6236.1700324962731</v>
      </c>
      <c r="BB448" s="23">
        <f ca="1"/>
        <v>6236.1700324962731</v>
      </c>
      <c r="BC448" s="23">
        <f ca="1"/>
        <v>6236.1700324962731</v>
      </c>
      <c r="BD448" s="23">
        <f ca="1"/>
        <v>6236.1700324962731</v>
      </c>
      <c r="BE448" s="23">
        <f ca="1"/>
        <v>6236.1700324962731</v>
      </c>
      <c r="BF448" s="23">
        <f ca="1"/>
        <v>6236.1700324962731</v>
      </c>
      <c r="BG448" s="23">
        <f ca="1"/>
        <v>6236.1700324962731</v>
      </c>
      <c r="BH448" s="23">
        <f ca="1"/>
        <v>6236.1700324962731</v>
      </c>
      <c r="BI448" s="23">
        <f ca="1"/>
        <v>6236.1700324962731</v>
      </c>
      <c r="BJ448" s="23">
        <f ca="1"/>
        <v>6236.1700324962731</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f ca="1"/>
        <v>329.06640751911465</v>
      </c>
      <c r="D449" s="23">
        <f ca="1"/>
        <v>1554.4179866211709</v>
      </c>
      <c r="E449" s="23">
        <f ca="1"/>
        <v>1769.5601440760333</v>
      </c>
      <c r="F449" s="23">
        <f ca="1"/>
        <v>1936.5403145406394</v>
      </c>
      <c r="G449" s="23">
        <f ca="1"/>
        <v>2225.837026978324</v>
      </c>
      <c r="H449" s="23">
        <f ca="1"/>
        <v>2885.4588411963014</v>
      </c>
      <c r="I449" s="23">
        <f ca="1"/>
        <v>3326.0597218862677</v>
      </c>
      <c r="J449" s="23">
        <f ca="1"/>
        <v>3885.2452739818355</v>
      </c>
      <c r="K449" s="23">
        <f ca="1"/>
        <v>4174.9506979987937</v>
      </c>
      <c r="L449" s="23">
        <f ca="1"/>
        <v>4429.1181562121019</v>
      </c>
      <c r="M449" s="23">
        <f ca="1"/>
        <v>3956.543554924107</v>
      </c>
      <c r="N449" s="23">
        <f ca="1"/>
        <v>4507.925298032168</v>
      </c>
      <c r="O449" s="23">
        <f ca="1"/>
        <v>5375.4094923848179</v>
      </c>
      <c r="P449" s="23">
        <f ca="1"/>
        <v>4715.116779964098</v>
      </c>
      <c r="Q449" s="23">
        <f ca="1"/>
        <v>4715.116779964098</v>
      </c>
      <c r="R449" s="23">
        <f ca="1"/>
        <v>4715.116779964098</v>
      </c>
      <c r="S449" s="23">
        <f ca="1"/>
        <v>4715.116779964098</v>
      </c>
      <c r="T449" s="23">
        <f ca="1"/>
        <v>4715.116779964098</v>
      </c>
      <c r="U449" s="23">
        <f ca="1"/>
        <v>4715.116779964098</v>
      </c>
      <c r="V449" s="23">
        <f ca="1"/>
        <v>4715.116779964098</v>
      </c>
      <c r="W449" s="23">
        <f ca="1"/>
        <v>4715.116779964098</v>
      </c>
      <c r="X449" s="23">
        <f ca="1"/>
        <v>4715.116779964098</v>
      </c>
      <c r="Y449" s="23">
        <f ca="1"/>
        <v>4715.116779964098</v>
      </c>
      <c r="Z449" s="23">
        <f ca="1"/>
        <v>4715.116779964098</v>
      </c>
      <c r="AA449" s="23">
        <f ca="1"/>
        <v>4715.116779964098</v>
      </c>
      <c r="AB449" s="23">
        <f ca="1"/>
        <v>4715.116779964098</v>
      </c>
      <c r="AC449" s="23">
        <f ca="1"/>
        <v>4715.116779964098</v>
      </c>
      <c r="AD449" s="23">
        <f ca="1"/>
        <v>4715.116779964098</v>
      </c>
      <c r="AE449" s="23">
        <f ca="1"/>
        <v>4715.116779964098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f ca="1"/>
        <v>1113.6786226330303</v>
      </c>
      <c r="AI449" s="23">
        <f ca="1"/>
        <v>2430.2891503144574</v>
      </c>
      <c r="AJ449" s="23">
        <f ca="1"/>
        <v>2633.1355241771139</v>
      </c>
      <c r="AK449" s="30">
        <f ca="1"/>
        <v>2760.9532393093937</v>
      </c>
      <c r="AL449" s="23">
        <f ca="1"/>
        <v>3043.9526753327191</v>
      </c>
      <c r="AM449" s="23">
        <f ca="1"/>
        <v>3713.9012227980384</v>
      </c>
      <c r="AN449" s="23">
        <f ca="1"/>
        <v>4078.5963084359933</v>
      </c>
      <c r="AO449" s="23">
        <f ca="1"/>
        <v>4775.4391078447043</v>
      </c>
      <c r="AP449" s="23">
        <f ca="1"/>
        <v>6895.958665816278</v>
      </c>
      <c r="AQ449" s="23">
        <f ca="1"/>
        <v>5145.1729926516455</v>
      </c>
      <c r="AR449" s="23">
        <f ca="1"/>
        <v>4801.916968972384</v>
      </c>
      <c r="AS449" s="23">
        <f ca="1"/>
        <v>5262.6059834746566</v>
      </c>
      <c r="AT449" s="23">
        <f ca="1"/>
        <v>6271.4654073370039</v>
      </c>
      <c r="AU449" s="23">
        <f ca="1"/>
        <v>5586.6827688034064</v>
      </c>
      <c r="AV449" s="23">
        <f ca="1"/>
        <v>5586.6827688034064</v>
      </c>
      <c r="AW449" s="23">
        <f ca="1"/>
        <v>5586.6827688034064</v>
      </c>
      <c r="AX449" s="23">
        <f ca="1"/>
        <v>5586.6827688034064</v>
      </c>
      <c r="AY449" s="23">
        <f ca="1"/>
        <v>5586.6827688034064</v>
      </c>
      <c r="AZ449" s="23">
        <f ca="1"/>
        <v>5586.6827688034064</v>
      </c>
      <c r="BA449" s="23">
        <f ca="1"/>
        <v>5586.6827688034064</v>
      </c>
      <c r="BB449" s="23">
        <f ca="1"/>
        <v>5586.6827688034064</v>
      </c>
      <c r="BC449" s="23">
        <f ca="1"/>
        <v>5586.6827688034064</v>
      </c>
      <c r="BD449" s="23">
        <f ca="1"/>
        <v>5586.6827688034064</v>
      </c>
      <c r="BE449" s="23">
        <f ca="1"/>
        <v>5586.6827688034064</v>
      </c>
      <c r="BF449" s="23">
        <f ca="1"/>
        <v>5586.6827688034064</v>
      </c>
      <c r="BG449" s="23">
        <f ca="1"/>
        <v>5586.6827688034064</v>
      </c>
      <c r="BH449" s="23">
        <f ca="1"/>
        <v>5586.6827688034064</v>
      </c>
      <c r="BI449" s="23">
        <f ca="1"/>
        <v>5586.6827688034064</v>
      </c>
      <c r="BJ449" s="23">
        <f ca="1"/>
        <v>5586.6827688034064</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f ca="1"/>
        <v>357.60043470590654</v>
      </c>
      <c r="E450" s="23">
        <f ca="1"/>
        <v>534.36790142785321</v>
      </c>
      <c r="F450" s="23">
        <f ca="1"/>
        <v>694.25678490002861</v>
      </c>
      <c r="G450" s="23">
        <f ca="1"/>
        <v>998.06832979605383</v>
      </c>
      <c r="H450" s="23">
        <f ca="1"/>
        <v>1693.1832465600523</v>
      </c>
      <c r="I450" s="23">
        <f ca="1"/>
        <v>2157.4920943049551</v>
      </c>
      <c r="J450" s="23">
        <f ca="1"/>
        <v>2746.7664483700455</v>
      </c>
      <c r="K450" s="23">
        <f ca="1"/>
        <v>3052.0604173701067</v>
      </c>
      <c r="L450" s="23">
        <f ca="1"/>
        <v>3319.9041844376338</v>
      </c>
      <c r="M450" s="23">
        <f ca="1"/>
        <v>2821.9011658010627</v>
      </c>
      <c r="N450" s="23">
        <f ca="1"/>
        <v>3402.9518014901555</v>
      </c>
      <c r="O450" s="23">
        <f ca="1"/>
        <v>4317.1138115298363</v>
      </c>
      <c r="P450" s="23">
        <f ca="1"/>
        <v>3621.2918966976958</v>
      </c>
      <c r="Q450" s="23">
        <f ca="1"/>
        <v>3621.2918966976958</v>
      </c>
      <c r="R450" s="23">
        <f ca="1"/>
        <v>3621.2918966976958</v>
      </c>
      <c r="S450" s="23">
        <f ca="1"/>
        <v>3621.2918966976958</v>
      </c>
      <c r="T450" s="23">
        <f ca="1"/>
        <v>3621.2918966976958</v>
      </c>
      <c r="U450" s="23">
        <f ca="1"/>
        <v>3621.2918966976958</v>
      </c>
      <c r="V450" s="23">
        <f ca="1"/>
        <v>3621.2918966976958</v>
      </c>
      <c r="W450" s="23">
        <f ca="1"/>
        <v>3621.2918966976958</v>
      </c>
      <c r="X450" s="23">
        <f ca="1"/>
        <v>3621.2918966976958</v>
      </c>
      <c r="Y450" s="23">
        <f ca="1"/>
        <v>3621.2918966976958</v>
      </c>
      <c r="Z450" s="23">
        <f ca="1"/>
        <v>3621.2918966976958</v>
      </c>
      <c r="AA450" s="23">
        <f ca="1"/>
        <v>3621.2918966976958</v>
      </c>
      <c r="AB450" s="23">
        <f ca="1"/>
        <v>3621.2918966976958</v>
      </c>
      <c r="AC450" s="23">
        <f ca="1"/>
        <v>3621.2918966976958</v>
      </c>
      <c r="AD450" s="23">
        <f ca="1"/>
        <v>3621.2918966976958</v>
      </c>
      <c r="AE450" s="23">
        <f ca="1"/>
        <v>3621.2918966976958</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f ca="1"/>
        <v>102.88709108271328</v>
      </c>
      <c r="AI450" s="23">
        <f ca="1"/>
        <v>1213.5216662863102</v>
      </c>
      <c r="AJ450" s="23">
        <f ca="1"/>
        <v>1427.2828507167926</v>
      </c>
      <c r="AK450" s="30">
        <f ca="1"/>
        <v>1561.978214787604</v>
      </c>
      <c r="AL450" s="23">
        <f ca="1"/>
        <v>1860.2053582437886</v>
      </c>
      <c r="AM450" s="23">
        <f ca="1"/>
        <v>2566.2026718099337</v>
      </c>
      <c r="AN450" s="23">
        <f ca="1"/>
        <v>2950.5213656936585</v>
      </c>
      <c r="AO450" s="23">
        <f ca="1"/>
        <v>3684.8600641232215</v>
      </c>
      <c r="AP450" s="23">
        <f ca="1"/>
        <v>5919.4810912997837</v>
      </c>
      <c r="AQ450" s="23">
        <f ca="1"/>
        <v>4074.4886861952591</v>
      </c>
      <c r="AR450" s="23">
        <f ca="1"/>
        <v>3712.7626529053678</v>
      </c>
      <c r="AS450" s="23">
        <f ca="1"/>
        <v>4198.2405420038212</v>
      </c>
      <c r="AT450" s="23">
        <f ca="1"/>
        <v>5261.3849367598586</v>
      </c>
      <c r="AU450" s="23">
        <f ca="1"/>
        <v>4539.7553354859201</v>
      </c>
      <c r="AV450" s="23">
        <f ca="1"/>
        <v>4539.7553354859201</v>
      </c>
      <c r="AW450" s="23">
        <f ca="1"/>
        <v>4539.7553354859201</v>
      </c>
      <c r="AX450" s="23">
        <f ca="1"/>
        <v>4539.7553354859201</v>
      </c>
      <c r="AY450" s="23">
        <f ca="1"/>
        <v>4539.7553354859201</v>
      </c>
      <c r="AZ450" s="23">
        <f ca="1"/>
        <v>4539.7553354859201</v>
      </c>
      <c r="BA450" s="23">
        <f ca="1"/>
        <v>4539.7553354859201</v>
      </c>
      <c r="BB450" s="23">
        <f ca="1"/>
        <v>4539.7553354859201</v>
      </c>
      <c r="BC450" s="23">
        <f ca="1"/>
        <v>4539.7553354859201</v>
      </c>
      <c r="BD450" s="23">
        <f ca="1"/>
        <v>4539.7553354859201</v>
      </c>
      <c r="BE450" s="23">
        <f ca="1"/>
        <v>4539.7553354859201</v>
      </c>
      <c r="BF450" s="23">
        <f ca="1"/>
        <v>4539.7553354859201</v>
      </c>
      <c r="BG450" s="23">
        <f ca="1"/>
        <v>4539.7553354859201</v>
      </c>
      <c r="BH450" s="23">
        <f ca="1"/>
        <v>4539.7553354859201</v>
      </c>
      <c r="BI450" s="23">
        <f ca="1"/>
        <v>4539.7553354859201</v>
      </c>
      <c r="BJ450" s="23">
        <f ca="1"/>
        <v>4539.7553354859201</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f ca="1"/>
        <v>22.02806881605752</v>
      </c>
      <c r="H451" s="23">
        <f ca="1"/>
        <v>310.8023848943418</v>
      </c>
      <c r="I451" s="23">
        <f ca="1"/>
        <v>678.03021202690695</v>
      </c>
      <c r="J451" s="23">
        <f ca="1"/>
        <v>1303.0235682696227</v>
      </c>
      <c r="K451" s="23">
        <f ca="1"/>
        <v>1639.1146247850556</v>
      </c>
      <c r="L451" s="23">
        <f ca="1"/>
        <v>1933.977621750387</v>
      </c>
      <c r="M451" s="23">
        <f ca="1"/>
        <v>1385.7376377453081</v>
      </c>
      <c r="N451" s="23">
        <f ca="1"/>
        <v>2025.4028190698425</v>
      </c>
      <c r="O451" s="23">
        <f ca="1"/>
        <v>3031.7825939039999</v>
      </c>
      <c r="P451" s="23">
        <f ca="1"/>
        <v>2265.7683707325032</v>
      </c>
      <c r="Q451" s="23">
        <f ca="1"/>
        <v>2265.7683707325032</v>
      </c>
      <c r="R451" s="23">
        <f ca="1"/>
        <v>2265.7683707325032</v>
      </c>
      <c r="S451" s="23">
        <f ca="1"/>
        <v>2265.7683707325032</v>
      </c>
      <c r="T451" s="23">
        <f ca="1"/>
        <v>2265.7683707325032</v>
      </c>
      <c r="U451" s="23">
        <f ca="1"/>
        <v>2265.7683707325032</v>
      </c>
      <c r="V451" s="23">
        <f ca="1"/>
        <v>2265.7683707325032</v>
      </c>
      <c r="W451" s="23">
        <f ca="1"/>
        <v>2265.7683707325032</v>
      </c>
      <c r="X451" s="23">
        <f ca="1"/>
        <v>2265.7683707325032</v>
      </c>
      <c r="Y451" s="23">
        <f ca="1"/>
        <v>2265.7683707325032</v>
      </c>
      <c r="Z451" s="23">
        <f ca="1"/>
        <v>2265.7683707325032</v>
      </c>
      <c r="AA451" s="23">
        <f ca="1"/>
        <v>2265.7683707325032</v>
      </c>
      <c r="AB451" s="23">
        <f ca="1"/>
        <v>2265.7683707325032</v>
      </c>
      <c r="AC451" s="23">
        <f ca="1"/>
        <v>2265.7683707325032</v>
      </c>
      <c r="AD451" s="23">
        <f ca="1"/>
        <v>2265.7683707325032</v>
      </c>
      <c r="AE451" s="23">
        <f ca="1"/>
        <v>2265.7683707325032</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f ca="1"/>
        <v>76.544213706478217</v>
      </c>
      <c r="AJ451" s="23">
        <f ca="1"/>
        <v>162.09070213119008</v>
      </c>
      <c r="AK451" s="30">
        <f ca="1"/>
        <v>231.6582221616963</v>
      </c>
      <c r="AL451" s="23">
        <f ca="1"/>
        <v>427.46990138259315</v>
      </c>
      <c r="AM451" s="23">
        <f ca="1"/>
        <v>1104.2450904920527</v>
      </c>
      <c r="AN451" s="23">
        <f ca="1"/>
        <v>1527.3326355525526</v>
      </c>
      <c r="AO451" s="23">
        <f ca="1"/>
        <v>2335.7490933153031</v>
      </c>
      <c r="AP451" s="23">
        <f ca="1"/>
        <v>4795.7916038020439</v>
      </c>
      <c r="AQ451" s="23">
        <f ca="1"/>
        <v>2764.6822152821392</v>
      </c>
      <c r="AR451" s="23">
        <f ca="1"/>
        <v>2366.4664067755803</v>
      </c>
      <c r="AS451" s="23">
        <f ca="1"/>
        <v>2900.9177658915155</v>
      </c>
      <c r="AT451" s="23">
        <f ca="1"/>
        <v>4071.3087959938666</v>
      </c>
      <c r="AU451" s="23">
        <f ca="1"/>
        <v>3276.8834888076663</v>
      </c>
      <c r="AV451" s="23">
        <f ca="1"/>
        <v>3276.8834888076663</v>
      </c>
      <c r="AW451" s="23">
        <f ca="1"/>
        <v>3276.8834888076663</v>
      </c>
      <c r="AX451" s="23">
        <f ca="1"/>
        <v>3276.8834888076663</v>
      </c>
      <c r="AY451" s="23">
        <f ca="1"/>
        <v>3276.8834888076663</v>
      </c>
      <c r="AZ451" s="23">
        <f ca="1"/>
        <v>3276.8834888076663</v>
      </c>
      <c r="BA451" s="23">
        <f ca="1"/>
        <v>3276.8834888076663</v>
      </c>
      <c r="BB451" s="23">
        <f ca="1"/>
        <v>3276.8834888076663</v>
      </c>
      <c r="BC451" s="23">
        <f ca="1"/>
        <v>3276.8834888076663</v>
      </c>
      <c r="BD451" s="23">
        <f ca="1"/>
        <v>3276.8834888076663</v>
      </c>
      <c r="BE451" s="23">
        <f ca="1"/>
        <v>3276.8834888076663</v>
      </c>
      <c r="BF451" s="23">
        <f ca="1"/>
        <v>3276.8834888076663</v>
      </c>
      <c r="BG451" s="23">
        <f ca="1"/>
        <v>3276.8834888076663</v>
      </c>
      <c r="BH451" s="23">
        <f ca="1"/>
        <v>3276.8834888076663</v>
      </c>
      <c r="BI451" s="23">
        <f ca="1"/>
        <v>3276.8834888076663</v>
      </c>
      <c r="BJ451" s="23">
        <f ca="1"/>
        <v>3276.8834888076663</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f ca="1"/>
        <v>31.869686333889685</v>
      </c>
      <c r="K452" s="23">
        <f ca="1"/>
        <v>126.14412274230149</v>
      </c>
      <c r="L452" s="23">
        <f ca="1"/>
        <v>258.27090440710668</v>
      </c>
      <c r="M452" s="23">
        <f ca="1"/>
        <v>49.38044332195863</v>
      </c>
      <c r="N452" s="23">
        <f ca="1"/>
        <v>308.3505165115385</v>
      </c>
      <c r="O452" s="23">
        <f ca="1"/>
        <v>1129.5586641674076</v>
      </c>
      <c r="P452" s="23">
        <f ca="1"/>
        <v>460.08629370498181</v>
      </c>
      <c r="Q452" s="23">
        <f ca="1"/>
        <v>460.08629370498181</v>
      </c>
      <c r="R452" s="23">
        <f ca="1"/>
        <v>460.08629370498181</v>
      </c>
      <c r="S452" s="23">
        <f ca="1"/>
        <v>460.08629370498181</v>
      </c>
      <c r="T452" s="23">
        <f ca="1"/>
        <v>460.08629370498181</v>
      </c>
      <c r="U452" s="23">
        <f ca="1"/>
        <v>460.08629370498181</v>
      </c>
      <c r="V452" s="23">
        <f ca="1"/>
        <v>460.08629370498181</v>
      </c>
      <c r="W452" s="23">
        <f ca="1"/>
        <v>460.08629370498181</v>
      </c>
      <c r="X452" s="23">
        <f ca="1"/>
        <v>460.08629370498181</v>
      </c>
      <c r="Y452" s="23">
        <f ca="1"/>
        <v>460.08629370498181</v>
      </c>
      <c r="Z452" s="23">
        <f ca="1"/>
        <v>460.08629370498181</v>
      </c>
      <c r="AA452" s="23">
        <f ca="1"/>
        <v>460.08629370498181</v>
      </c>
      <c r="AB452" s="23">
        <f ca="1"/>
        <v>460.08629370498181</v>
      </c>
      <c r="AC452" s="23">
        <f ca="1"/>
        <v>460.08629370498181</v>
      </c>
      <c r="AD452" s="23">
        <f ca="1"/>
        <v>460.08629370498181</v>
      </c>
      <c r="AE452" s="23">
        <f ca="1"/>
        <v>460.08629370498181</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f ca="1"/>
        <v>5.3153444791489433</v>
      </c>
      <c r="AN452" s="23">
        <f ca="1"/>
        <v>88.019556728087807</v>
      </c>
      <c r="AO452" s="23">
        <f ca="1"/>
        <v>509.64323063044782</v>
      </c>
      <c r="AP452" s="23">
        <f ca="1"/>
        <v>3087.7798880243431</v>
      </c>
      <c r="AQ452" s="23">
        <f ca="1"/>
        <v>864.89835579255009</v>
      </c>
      <c r="AR452" s="23">
        <f ca="1"/>
        <v>532.15177994950557</v>
      </c>
      <c r="AS452" s="23">
        <f ca="1"/>
        <v>995.81364671234337</v>
      </c>
      <c r="AT452" s="23">
        <f ca="1"/>
        <v>2281.8382720518048</v>
      </c>
      <c r="AU452" s="23">
        <f ca="1"/>
        <v>1398.0900188942908</v>
      </c>
      <c r="AV452" s="23">
        <f ca="1"/>
        <v>1398.0900188942908</v>
      </c>
      <c r="AW452" s="23">
        <f ca="1"/>
        <v>1398.0900188942908</v>
      </c>
      <c r="AX452" s="23">
        <f ca="1"/>
        <v>1398.0900188942908</v>
      </c>
      <c r="AY452" s="23">
        <f ca="1"/>
        <v>1398.0900188942908</v>
      </c>
      <c r="AZ452" s="23">
        <f ca="1"/>
        <v>1398.0900188942908</v>
      </c>
      <c r="BA452" s="23">
        <f ca="1"/>
        <v>1398.0900188942908</v>
      </c>
      <c r="BB452" s="23">
        <f ca="1"/>
        <v>1398.0900188942908</v>
      </c>
      <c r="BC452" s="23">
        <f ca="1"/>
        <v>1398.0900188942908</v>
      </c>
      <c r="BD452" s="23">
        <f ca="1"/>
        <v>1398.0900188942908</v>
      </c>
      <c r="BE452" s="23">
        <f ca="1"/>
        <v>1398.0900188942908</v>
      </c>
      <c r="BF452" s="23">
        <f ca="1"/>
        <v>1398.0900188942908</v>
      </c>
      <c r="BG452" s="23">
        <f ca="1"/>
        <v>1398.0900188942908</v>
      </c>
      <c r="BH452" s="23">
        <f ca="1"/>
        <v>1398.0900188942908</v>
      </c>
      <c r="BI452" s="23">
        <f ca="1"/>
        <v>1398.0900188942908</v>
      </c>
      <c r="BJ452" s="23">
        <f ca="1"/>
        <v>1398.0900188942908</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f ca="1"/>
        <v>614.31077361525206</v>
      </c>
      <c r="AQ453" s="23" t="str">
        <f ca="1"/>
        <v/>
      </c>
      <c r="AR453" s="23" t="str">
        <f ca="1"/>
        <v/>
      </c>
      <c r="AS453" s="23" t="str">
        <f ca="1"/>
        <v/>
      </c>
      <c r="AT453" s="23">
        <f ca="1"/>
        <v>194.21596608223007</v>
      </c>
      <c r="AU453" s="23">
        <f ca="1"/>
        <v>2.9117030168992728</v>
      </c>
      <c r="AV453" s="23">
        <f ca="1"/>
        <v>2.9117030168992728</v>
      </c>
      <c r="AW453" s="23">
        <f ca="1"/>
        <v>2.9117030168992728</v>
      </c>
      <c r="AX453" s="23">
        <f ca="1"/>
        <v>2.9117030168992728</v>
      </c>
      <c r="AY453" s="23">
        <f ca="1"/>
        <v>2.9117030168992728</v>
      </c>
      <c r="AZ453" s="23">
        <f ca="1"/>
        <v>2.9117030168992728</v>
      </c>
      <c r="BA453" s="23">
        <f ca="1"/>
        <v>2.9117030168992728</v>
      </c>
      <c r="BB453" s="23">
        <f ca="1"/>
        <v>2.9117030168992728</v>
      </c>
      <c r="BC453" s="23">
        <f ca="1"/>
        <v>2.9117030168992728</v>
      </c>
      <c r="BD453" s="23">
        <f ca="1"/>
        <v>2.9117030168992728</v>
      </c>
      <c r="BE453" s="23">
        <f ca="1"/>
        <v>2.9117030168992728</v>
      </c>
      <c r="BF453" s="23">
        <f ca="1"/>
        <v>2.9117030168992728</v>
      </c>
      <c r="BG453" s="23">
        <f ca="1"/>
        <v>2.9117030168992728</v>
      </c>
      <c r="BH453" s="23">
        <f ca="1"/>
        <v>2.9117030168992728</v>
      </c>
      <c r="BI453" s="23">
        <f ca="1"/>
        <v>2.9117030168992728</v>
      </c>
      <c r="BJ453" s="23">
        <f ca="1"/>
        <v>2.9117030168992728</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0.54917576239515853</v>
      </c>
      <c r="C464" s="31">
        <f t="shared" ca="1" si="56"/>
        <v>6604.2218923071914</v>
      </c>
      <c r="D464" s="31">
        <f t="shared" ca="1" si="56"/>
        <v>11489.005924458203</v>
      </c>
      <c r="E464" s="31">
        <f t="shared" ca="1" si="56"/>
        <v>12441.5431379281</v>
      </c>
      <c r="F464" s="31">
        <f t="shared" ca="1" si="56"/>
        <v>13203.537002059111</v>
      </c>
      <c r="G464" s="31">
        <f t="shared" ca="1" si="56"/>
        <v>14572.536357208135</v>
      </c>
      <c r="H464" s="31">
        <f t="shared" ca="1" si="56"/>
        <v>17934.921064014747</v>
      </c>
      <c r="I464" s="31">
        <f t="shared" ca="1" si="56"/>
        <v>20355.197192253399</v>
      </c>
      <c r="J464" s="31">
        <f t="shared" ca="1" si="56"/>
        <v>23617.672247985975</v>
      </c>
      <c r="K464" s="31">
        <f t="shared" ca="1" si="56"/>
        <v>25397.96520285185</v>
      </c>
      <c r="L464" s="31">
        <f t="shared" ca="1" si="56"/>
        <v>27009.287766891161</v>
      </c>
      <c r="M464" s="31">
        <f t="shared" ca="1" si="56"/>
        <v>24050.12249880904</v>
      </c>
      <c r="N464" s="31">
        <f t="shared" ca="1" si="56"/>
        <v>27518.006705291253</v>
      </c>
      <c r="O464" s="31">
        <f t="shared" ca="1" si="56"/>
        <v>33387.772093843356</v>
      </c>
      <c r="P464" s="31">
        <f t="shared" ca="1" si="56"/>
        <v>28875.548955004982</v>
      </c>
      <c r="Q464" s="31">
        <f t="shared" ca="1" si="56"/>
        <v>28875.548955004982</v>
      </c>
      <c r="R464" s="31">
        <f t="shared" ca="1" si="56"/>
        <v>28875.548955004982</v>
      </c>
      <c r="S464" s="31">
        <f t="shared" ca="1" si="56"/>
        <v>28875.548955004982</v>
      </c>
      <c r="T464" s="31">
        <f t="shared" ca="1" si="56"/>
        <v>28875.548955004982</v>
      </c>
      <c r="U464" s="31">
        <f t="shared" ca="1" si="56"/>
        <v>28875.548955004982</v>
      </c>
      <c r="V464" s="31">
        <f t="shared" ca="1" si="56"/>
        <v>28875.548955004982</v>
      </c>
      <c r="W464" s="31">
        <f t="shared" ca="1" si="56"/>
        <v>28875.548955004982</v>
      </c>
      <c r="X464" s="31">
        <f t="shared" ca="1" si="56"/>
        <v>28875.548955004982</v>
      </c>
      <c r="Y464" s="31">
        <f t="shared" ca="1" si="56"/>
        <v>28875.548955004982</v>
      </c>
      <c r="Z464" s="31">
        <f t="shared" ca="1" si="56"/>
        <v>28875.548955004982</v>
      </c>
      <c r="AA464" s="31">
        <f t="shared" ca="1" si="56"/>
        <v>28875.548955004982</v>
      </c>
      <c r="AB464" s="31">
        <f t="shared" ca="1" si="56"/>
        <v>28875.548955004982</v>
      </c>
      <c r="AC464" s="31">
        <f t="shared" ca="1" si="56"/>
        <v>28875.548955004982</v>
      </c>
      <c r="AD464" s="31">
        <f t="shared" ca="1" si="56"/>
        <v>28875.548955004982</v>
      </c>
      <c r="AE464" s="31">
        <f t="shared" ca="1" si="56"/>
        <v>28875.548955004982</v>
      </c>
      <c r="AF464" s="4" t="s">
        <v>859</v>
      </c>
      <c r="AG464" s="31">
        <f t="shared" ref="AG464:BJ464" ca="1" si="57">PowerFactor*SUM(AG440:AG463)</f>
        <v>65.830045172163011</v>
      </c>
      <c r="AH464" s="31">
        <f t="shared" ca="1" si="57"/>
        <v>9645.0537778604121</v>
      </c>
      <c r="AI464" s="31">
        <f t="shared" ca="1" si="57"/>
        <v>15579.728955707698</v>
      </c>
      <c r="AJ464" s="31">
        <f t="shared" ca="1" si="57"/>
        <v>16610.469658433798</v>
      </c>
      <c r="AK464" s="31">
        <f t="shared" ca="1" si="57"/>
        <v>17275.62369316363</v>
      </c>
      <c r="AL464" s="31">
        <f t="shared" ca="1" si="57"/>
        <v>18790.115240731193</v>
      </c>
      <c r="AM464" s="31">
        <f t="shared" ca="1" si="57"/>
        <v>22593.93518404834</v>
      </c>
      <c r="AN464" s="31">
        <f t="shared" ca="1" si="57"/>
        <v>24799.080389808103</v>
      </c>
      <c r="AO464" s="31">
        <f t="shared" ca="1" si="57"/>
        <v>29276.167879217275</v>
      </c>
      <c r="AP464" s="31">
        <f t="shared" ca="1" si="57"/>
        <v>44809.548365321876</v>
      </c>
      <c r="AQ464" s="31">
        <f t="shared" ca="1" si="57"/>
        <v>31783.188642875797</v>
      </c>
      <c r="AR464" s="31">
        <f t="shared" ca="1" si="57"/>
        <v>29452.77145227258</v>
      </c>
      <c r="AS464" s="31">
        <f t="shared" ca="1" si="57"/>
        <v>32597.536761735504</v>
      </c>
      <c r="AT464" s="31">
        <f t="shared" ca="1" si="57"/>
        <v>39949.105709966578</v>
      </c>
      <c r="AU464" s="31">
        <f t="shared" ca="1" si="57"/>
        <v>34888.776723330724</v>
      </c>
      <c r="AV464" s="31">
        <f t="shared" ca="1" si="57"/>
        <v>34888.776723330724</v>
      </c>
      <c r="AW464" s="31">
        <f t="shared" ca="1" si="57"/>
        <v>34888.776723330724</v>
      </c>
      <c r="AX464" s="31">
        <f t="shared" ca="1" si="57"/>
        <v>34888.776723330724</v>
      </c>
      <c r="AY464" s="31">
        <f t="shared" ca="1" si="57"/>
        <v>34888.776723330724</v>
      </c>
      <c r="AZ464" s="31">
        <f t="shared" ca="1" si="57"/>
        <v>34888.776723330724</v>
      </c>
      <c r="BA464" s="31">
        <f t="shared" ca="1" si="57"/>
        <v>34888.776723330724</v>
      </c>
      <c r="BB464" s="31">
        <f t="shared" ca="1" si="57"/>
        <v>34888.776723330724</v>
      </c>
      <c r="BC464" s="31">
        <f t="shared" ca="1" si="57"/>
        <v>34888.776723330724</v>
      </c>
      <c r="BD464" s="31">
        <f t="shared" ca="1" si="57"/>
        <v>34888.776723330724</v>
      </c>
      <c r="BE464" s="31">
        <f t="shared" ca="1" si="57"/>
        <v>34888.776723330724</v>
      </c>
      <c r="BF464" s="31">
        <f t="shared" ca="1" si="57"/>
        <v>34888.776723330724</v>
      </c>
      <c r="BG464" s="31">
        <f t="shared" ca="1" si="57"/>
        <v>34888.776723330724</v>
      </c>
      <c r="BH464" s="31">
        <f t="shared" ca="1" si="57"/>
        <v>34888.776723330724</v>
      </c>
      <c r="BI464" s="31">
        <f t="shared" ca="1" si="57"/>
        <v>34888.776723330724</v>
      </c>
      <c r="BJ464" s="31">
        <f t="shared" ca="1" si="57"/>
        <v>34888.776723330724</v>
      </c>
    </row>
    <row r="465" spans="1:62">
      <c r="A465" s="4" t="s">
        <v>920</v>
      </c>
      <c r="B465" s="31">
        <f t="shared" ref="B465:AD465" ca="1" si="58">B464*Probability_Weighting_for_50__POE_MDs</f>
        <v>0.38442303367661096</v>
      </c>
      <c r="C465" s="31">
        <f t="shared" ca="1" si="58"/>
        <v>4622.9553246150335</v>
      </c>
      <c r="D465" s="31">
        <f t="shared" ca="1" si="58"/>
        <v>8042.3041471207416</v>
      </c>
      <c r="E465" s="31">
        <f t="shared" ca="1" si="58"/>
        <v>8709.0801965496685</v>
      </c>
      <c r="F465" s="31">
        <f t="shared" ca="1" si="58"/>
        <v>9242.4759014413776</v>
      </c>
      <c r="G465" s="31">
        <f t="shared" ca="1" si="58"/>
        <v>10200.775450045694</v>
      </c>
      <c r="H465" s="31">
        <f t="shared" ca="1" si="58"/>
        <v>12554.444744810322</v>
      </c>
      <c r="I465" s="31">
        <f t="shared" ca="1" si="58"/>
        <v>14248.63803457738</v>
      </c>
      <c r="J465" s="31">
        <f t="shared" ca="1" si="58"/>
        <v>16532.370573590182</v>
      </c>
      <c r="K465" s="31">
        <f t="shared" ca="1" si="58"/>
        <v>17778.575641996293</v>
      </c>
      <c r="L465" s="31">
        <f t="shared" ca="1" si="58"/>
        <v>18906.501436823812</v>
      </c>
      <c r="M465" s="31">
        <f t="shared" ca="1" si="58"/>
        <v>16835.085749166326</v>
      </c>
      <c r="N465" s="31">
        <f t="shared" ca="1" si="58"/>
        <v>19262.604693703877</v>
      </c>
      <c r="O465" s="31">
        <f t="shared" ca="1" si="58"/>
        <v>23371.440465690346</v>
      </c>
      <c r="P465" s="31">
        <f t="shared" ca="1" si="58"/>
        <v>20212.884268503487</v>
      </c>
      <c r="Q465" s="31">
        <f t="shared" ca="1" si="58"/>
        <v>20212.884268503487</v>
      </c>
      <c r="R465" s="31">
        <f t="shared" ca="1" si="58"/>
        <v>20212.884268503487</v>
      </c>
      <c r="S465" s="31">
        <f t="shared" ca="1" si="58"/>
        <v>20212.884268503487</v>
      </c>
      <c r="T465" s="31">
        <f t="shared" ca="1" si="58"/>
        <v>20212.884268503487</v>
      </c>
      <c r="U465" s="31">
        <f t="shared" ca="1" si="58"/>
        <v>20212.884268503487</v>
      </c>
      <c r="V465" s="31">
        <f t="shared" ca="1" si="58"/>
        <v>20212.884268503487</v>
      </c>
      <c r="W465" s="31">
        <f t="shared" ca="1" si="58"/>
        <v>20212.884268503487</v>
      </c>
      <c r="X465" s="31">
        <f t="shared" ca="1" si="58"/>
        <v>20212.884268503487</v>
      </c>
      <c r="Y465" s="31">
        <f t="shared" ca="1" si="58"/>
        <v>20212.884268503487</v>
      </c>
      <c r="Z465" s="31">
        <f t="shared" ca="1" si="58"/>
        <v>20212.884268503487</v>
      </c>
      <c r="AA465" s="31">
        <f t="shared" ca="1" si="58"/>
        <v>20212.884268503487</v>
      </c>
      <c r="AB465" s="31">
        <f t="shared" ca="1" si="58"/>
        <v>20212.884268503487</v>
      </c>
      <c r="AC465" s="31">
        <f t="shared" ca="1" si="58"/>
        <v>20212.884268503487</v>
      </c>
      <c r="AD465" s="31">
        <f t="shared" ca="1" si="58"/>
        <v>20212.884268503487</v>
      </c>
      <c r="AE465" s="31">
        <f ca="1">AE464*Probability_Weighting_for_50__POE_MDs</f>
        <v>20212.884268503487</v>
      </c>
      <c r="AF465" s="4" t="s">
        <v>921</v>
      </c>
      <c r="AG465" s="31">
        <f t="shared" ref="AG465:BJ465" ca="1" si="59">AG464*Probability_Weighting_for_10__POE_MDs</f>
        <v>19.749013551648904</v>
      </c>
      <c r="AH465" s="31">
        <f t="shared" ca="1" si="59"/>
        <v>2893.5161333581236</v>
      </c>
      <c r="AI465" s="31">
        <f t="shared" ca="1" si="59"/>
        <v>4673.918686712309</v>
      </c>
      <c r="AJ465" s="31">
        <f t="shared" ca="1" si="59"/>
        <v>4983.1408975301392</v>
      </c>
      <c r="AK465" s="31">
        <f t="shared" ca="1" si="59"/>
        <v>5182.6871079490893</v>
      </c>
      <c r="AL465" s="31">
        <f t="shared" ca="1" si="59"/>
        <v>5637.0345722193579</v>
      </c>
      <c r="AM465" s="31">
        <f t="shared" ca="1" si="59"/>
        <v>6778.1805552145015</v>
      </c>
      <c r="AN465" s="31">
        <f t="shared" ca="1" si="59"/>
        <v>7439.7241169424306</v>
      </c>
      <c r="AO465" s="31">
        <f t="shared" ca="1" si="59"/>
        <v>8782.8503637651829</v>
      </c>
      <c r="AP465" s="31">
        <f t="shared" ca="1" si="59"/>
        <v>13442.864509596562</v>
      </c>
      <c r="AQ465" s="31">
        <f t="shared" ca="1" si="59"/>
        <v>9534.956592862738</v>
      </c>
      <c r="AR465" s="31">
        <f t="shared" ca="1" si="59"/>
        <v>8835.8314356817737</v>
      </c>
      <c r="AS465" s="31">
        <f t="shared" ca="1" si="59"/>
        <v>9779.2610285206501</v>
      </c>
      <c r="AT465" s="31">
        <f t="shared" ca="1" si="59"/>
        <v>11984.731712989973</v>
      </c>
      <c r="AU465" s="31">
        <f t="shared" ca="1" si="59"/>
        <v>10466.633016999216</v>
      </c>
      <c r="AV465" s="31">
        <f t="shared" ca="1" si="59"/>
        <v>10466.633016999216</v>
      </c>
      <c r="AW465" s="31">
        <f t="shared" ca="1" si="59"/>
        <v>10466.633016999216</v>
      </c>
      <c r="AX465" s="31">
        <f t="shared" ca="1" si="59"/>
        <v>10466.633016999216</v>
      </c>
      <c r="AY465" s="31">
        <f t="shared" ca="1" si="59"/>
        <v>10466.633016999216</v>
      </c>
      <c r="AZ465" s="31">
        <f t="shared" ca="1" si="59"/>
        <v>10466.633016999216</v>
      </c>
      <c r="BA465" s="31">
        <f t="shared" ca="1" si="59"/>
        <v>10466.633016999216</v>
      </c>
      <c r="BB465" s="31">
        <f t="shared" ca="1" si="59"/>
        <v>10466.633016999216</v>
      </c>
      <c r="BC465" s="31">
        <f t="shared" ca="1" si="59"/>
        <v>10466.633016999216</v>
      </c>
      <c r="BD465" s="31">
        <f t="shared" ca="1" si="59"/>
        <v>10466.633016999216</v>
      </c>
      <c r="BE465" s="31">
        <f t="shared" ca="1" si="59"/>
        <v>10466.633016999216</v>
      </c>
      <c r="BF465" s="31">
        <f t="shared" ca="1" si="59"/>
        <v>10466.633016999216</v>
      </c>
      <c r="BG465" s="31">
        <f t="shared" ca="1" si="59"/>
        <v>10466.633016999216</v>
      </c>
      <c r="BH465" s="31">
        <f t="shared" ca="1" si="59"/>
        <v>10466.633016999216</v>
      </c>
      <c r="BI465" s="31">
        <f t="shared" ca="1" si="59"/>
        <v>10466.633016999216</v>
      </c>
      <c r="BJ465" s="31">
        <f t="shared" ca="1" si="59"/>
        <v>10466.633016999216</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26.602316313568188</v>
      </c>
      <c r="AH471" s="4">
        <f ca="1"/>
        <v>54.404081598991162</v>
      </c>
      <c r="AI471" s="4">
        <f ca="1"/>
        <v>61.674031773660658</v>
      </c>
      <c r="AJ471" s="4">
        <f ca="1"/>
        <v>61.234381185986123</v>
      </c>
      <c r="AK471" s="4">
        <f ca="1"/>
        <v>61.260694830105564</v>
      </c>
      <c r="AL471" s="4">
        <f ca="1"/>
        <v>62.003502013958929</v>
      </c>
      <c r="AM471" s="4">
        <f ca="1"/>
        <v>63.969958689294579</v>
      </c>
      <c r="AN471" s="4">
        <f ca="1"/>
        <v>65.28289404891224</v>
      </c>
      <c r="AO471" s="4">
        <f ca="1"/>
        <v>66.570229064703057</v>
      </c>
      <c r="AP471" s="4">
        <f ca="1"/>
        <v>68.076511814909693</v>
      </c>
      <c r="AQ471" s="4">
        <f ca="1"/>
        <v>69.469846149383031</v>
      </c>
      <c r="AR471" s="4">
        <f ca="1"/>
        <v>70.824513766182037</v>
      </c>
      <c r="AS471" s="4">
        <f ca="1"/>
        <v>70.97553796455712</v>
      </c>
      <c r="AT471" s="4">
        <f ca="1"/>
        <v>72.557322021698283</v>
      </c>
      <c r="AU471" s="4">
        <f ca="1"/>
        <v>71.350986687028467</v>
      </c>
      <c r="AV471" s="4">
        <f ca="1"/>
        <v>71.350986687028467</v>
      </c>
      <c r="AW471" s="4">
        <f ca="1"/>
        <v>71.350986687028467</v>
      </c>
      <c r="AX471" s="4">
        <f ca="1"/>
        <v>71.350986687028467</v>
      </c>
      <c r="AY471" s="4">
        <f ca="1"/>
        <v>71.350986687028467</v>
      </c>
      <c r="AZ471" s="4">
        <f ca="1"/>
        <v>71.350986687028467</v>
      </c>
      <c r="BA471" s="4">
        <f ca="1"/>
        <v>71.350986687028467</v>
      </c>
      <c r="BB471" s="4">
        <f ca="1"/>
        <v>71.350986687028467</v>
      </c>
      <c r="BC471" s="4">
        <f ca="1"/>
        <v>71.350986687028467</v>
      </c>
      <c r="BD471" s="4">
        <f ca="1"/>
        <v>71.350986687028467</v>
      </c>
      <c r="BE471" s="4">
        <f ca="1"/>
        <v>71.350986687028467</v>
      </c>
      <c r="BF471" s="4">
        <f ca="1"/>
        <v>71.350986687028467</v>
      </c>
      <c r="BG471" s="4">
        <f ca="1"/>
        <v>71.350986687028467</v>
      </c>
      <c r="BH471" s="4">
        <f ca="1"/>
        <v>71.350986687028467</v>
      </c>
      <c r="BI471" s="4">
        <f ca="1"/>
        <v>71.350986687028467</v>
      </c>
      <c r="BJ471" s="4">
        <f ca="1"/>
        <v>71.350986687028467</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12.825420028539211</v>
      </c>
      <c r="AH472" s="23">
        <f ca="1"/>
        <v>26.586595308007375</v>
      </c>
      <c r="AI472" s="23">
        <f ca="1"/>
        <v>30.185037982404083</v>
      </c>
      <c r="AJ472" s="23">
        <f ca="1"/>
        <v>29.967421988002378</v>
      </c>
      <c r="AK472" s="23">
        <f ca="1"/>
        <v>29.980446580694657</v>
      </c>
      <c r="AL472" s="23">
        <f ca="1"/>
        <v>30.348117473204983</v>
      </c>
      <c r="AM472" s="23">
        <f ca="1"/>
        <v>31.321464119036957</v>
      </c>
      <c r="AN472" s="23">
        <f ca="1"/>
        <v>31.971334133722085</v>
      </c>
      <c r="AO472" s="23">
        <f ca="1"/>
        <v>32.608532621437632</v>
      </c>
      <c r="AP472" s="23">
        <f ca="1"/>
        <v>33.354104736489667</v>
      </c>
      <c r="AQ472" s="23">
        <f ca="1"/>
        <v>34.043770223653596</v>
      </c>
      <c r="AR472" s="23">
        <f ca="1"/>
        <v>34.714296657094316</v>
      </c>
      <c r="AS472" s="23">
        <f ca="1"/>
        <v>34.789049840712117</v>
      </c>
      <c r="AT472" s="23">
        <f ca="1"/>
        <v>35.571993205678986</v>
      </c>
      <c r="AU472" s="23">
        <f ca="1"/>
        <v>34.974887524950447</v>
      </c>
      <c r="AV472" s="23">
        <f ca="1"/>
        <v>34.974887524950447</v>
      </c>
      <c r="AW472" s="23">
        <f ca="1"/>
        <v>34.974887524950447</v>
      </c>
      <c r="AX472" s="23">
        <f ca="1"/>
        <v>34.974887524950447</v>
      </c>
      <c r="AY472" s="23">
        <f ca="1"/>
        <v>34.974887524950447</v>
      </c>
      <c r="AZ472" s="23">
        <f ca="1"/>
        <v>34.974887524950447</v>
      </c>
      <c r="BA472" s="23">
        <f ca="1"/>
        <v>34.974887524950447</v>
      </c>
      <c r="BB472" s="23">
        <f ca="1"/>
        <v>34.974887524950447</v>
      </c>
      <c r="BC472" s="23">
        <f ca="1"/>
        <v>34.974887524950447</v>
      </c>
      <c r="BD472" s="23">
        <f ca="1"/>
        <v>34.974887524950447</v>
      </c>
      <c r="BE472" s="23">
        <f ca="1"/>
        <v>34.974887524950447</v>
      </c>
      <c r="BF472" s="23">
        <f ca="1"/>
        <v>34.974887524950447</v>
      </c>
      <c r="BG472" s="23">
        <f ca="1"/>
        <v>34.974887524950447</v>
      </c>
      <c r="BH472" s="23">
        <f ca="1"/>
        <v>34.974887524950447</v>
      </c>
      <c r="BI472" s="23">
        <f ca="1"/>
        <v>34.974887524950447</v>
      </c>
      <c r="BJ472" s="23">
        <f ca="1"/>
        <v>34.974887524950447</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3.7956733557700715</v>
      </c>
      <c r="C473" s="23">
        <f ca="1"/>
        <v>10.592768219026789</v>
      </c>
      <c r="D473" s="23">
        <f ca="1"/>
        <v>12.441801779474186</v>
      </c>
      <c r="E473" s="23">
        <f ca="1"/>
        <v>12.387181654567543</v>
      </c>
      <c r="F473" s="23">
        <f ca="1"/>
        <v>12.384089680575197</v>
      </c>
      <c r="G473" s="23">
        <f ca="1"/>
        <v>12.594210993012021</v>
      </c>
      <c r="H473" s="23">
        <f ca="1"/>
        <v>12.824858772862628</v>
      </c>
      <c r="I473" s="23">
        <f ca="1"/>
        <v>13.298793265221807</v>
      </c>
      <c r="J473" s="23">
        <f ca="1"/>
        <v>13.639412536141428</v>
      </c>
      <c r="K473" s="23">
        <f ca="1"/>
        <v>13.82384920498661</v>
      </c>
      <c r="L473" s="23">
        <f ca="1"/>
        <v>14.0252333716455</v>
      </c>
      <c r="M473" s="23">
        <f ca="1"/>
        <v>14.209865352019776</v>
      </c>
      <c r="N473" s="23">
        <f ca="1"/>
        <v>14.544090242642547</v>
      </c>
      <c r="O473" s="23">
        <f ca="1"/>
        <v>14.959098404605017</v>
      </c>
      <c r="P473" s="23">
        <f ca="1"/>
        <v>14.92930107477337</v>
      </c>
      <c r="Q473" s="23">
        <f ca="1"/>
        <v>14.92930107477337</v>
      </c>
      <c r="R473" s="23">
        <f ca="1"/>
        <v>14.92930107477337</v>
      </c>
      <c r="S473" s="23">
        <f ca="1"/>
        <v>14.92930107477337</v>
      </c>
      <c r="T473" s="23">
        <f ca="1"/>
        <v>14.92930107477337</v>
      </c>
      <c r="U473" s="23">
        <f ca="1"/>
        <v>14.92930107477337</v>
      </c>
      <c r="V473" s="23">
        <f ca="1"/>
        <v>14.92930107477337</v>
      </c>
      <c r="W473" s="23">
        <f ca="1"/>
        <v>14.92930107477337</v>
      </c>
      <c r="X473" s="23">
        <f ca="1"/>
        <v>14.92930107477337</v>
      </c>
      <c r="Y473" s="23">
        <f ca="1"/>
        <v>14.92930107477337</v>
      </c>
      <c r="Z473" s="23">
        <f ca="1"/>
        <v>14.92930107477337</v>
      </c>
      <c r="AA473" s="23">
        <f ca="1"/>
        <v>14.92930107477337</v>
      </c>
      <c r="AB473" s="23">
        <f ca="1"/>
        <v>14.92930107477337</v>
      </c>
      <c r="AC473" s="23">
        <f ca="1"/>
        <v>14.92930107477337</v>
      </c>
      <c r="AD473" s="23">
        <f ca="1"/>
        <v>14.92930107477337</v>
      </c>
      <c r="AE473" s="23">
        <f ca="1"/>
        <v>14.92930107477337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24.699363800588657</v>
      </c>
      <c r="AH473" s="23">
        <f ca="1"/>
        <v>51.942299633038324</v>
      </c>
      <c r="AI473" s="23">
        <f ca="1"/>
        <v>59.066120155955673</v>
      </c>
      <c r="AJ473" s="23">
        <f ca="1"/>
        <v>58.635306766023341</v>
      </c>
      <c r="AK473" s="23">
        <f ca="1"/>
        <v>58.661091492673066</v>
      </c>
      <c r="AL473" s="23">
        <f ca="1"/>
        <v>59.388967878861024</v>
      </c>
      <c r="AM473" s="23">
        <f ca="1"/>
        <v>61.315897786853242</v>
      </c>
      <c r="AN473" s="23">
        <f ca="1"/>
        <v>62.602442485976091</v>
      </c>
      <c r="AO473" s="23">
        <f ca="1"/>
        <v>63.863901421047487</v>
      </c>
      <c r="AP473" s="23">
        <f ca="1"/>
        <v>65.33990713104896</v>
      </c>
      <c r="AQ473" s="23">
        <f ca="1"/>
        <v>66.705234745231351</v>
      </c>
      <c r="AR473" s="23">
        <f ca="1"/>
        <v>68.032672862195213</v>
      </c>
      <c r="AS473" s="23">
        <f ca="1"/>
        <v>68.180661398291406</v>
      </c>
      <c r="AT473" s="23">
        <f ca="1"/>
        <v>69.730650801017688</v>
      </c>
      <c r="AU473" s="23">
        <f ca="1"/>
        <v>68.548563412773376</v>
      </c>
      <c r="AV473" s="23">
        <f ca="1"/>
        <v>68.548563412773376</v>
      </c>
      <c r="AW473" s="23">
        <f ca="1"/>
        <v>68.548563412773376</v>
      </c>
      <c r="AX473" s="23">
        <f ca="1"/>
        <v>68.548563412773376</v>
      </c>
      <c r="AY473" s="23">
        <f ca="1"/>
        <v>68.548563412773376</v>
      </c>
      <c r="AZ473" s="23">
        <f ca="1"/>
        <v>68.548563412773376</v>
      </c>
      <c r="BA473" s="23">
        <f ca="1"/>
        <v>68.548563412773376</v>
      </c>
      <c r="BB473" s="23">
        <f ca="1"/>
        <v>68.548563412773376</v>
      </c>
      <c r="BC473" s="23">
        <f ca="1"/>
        <v>68.548563412773376</v>
      </c>
      <c r="BD473" s="23">
        <f ca="1"/>
        <v>68.548563412773376</v>
      </c>
      <c r="BE473" s="23">
        <f ca="1"/>
        <v>68.548563412773376</v>
      </c>
      <c r="BF473" s="23">
        <f ca="1"/>
        <v>68.548563412773376</v>
      </c>
      <c r="BG473" s="23">
        <f ca="1"/>
        <v>68.548563412773376</v>
      </c>
      <c r="BH473" s="23">
        <f ca="1"/>
        <v>68.548563412773376</v>
      </c>
      <c r="BI473" s="23">
        <f ca="1"/>
        <v>68.548563412773376</v>
      </c>
      <c r="BJ473" s="23">
        <f ca="1"/>
        <v>68.548563412773376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17.377361689807206</v>
      </c>
      <c r="C474" s="23">
        <f ca="1"/>
        <v>50.839982555071046</v>
      </c>
      <c r="D474" s="23">
        <f ca="1"/>
        <v>59.942917006504409</v>
      </c>
      <c r="E474" s="23">
        <f ca="1"/>
        <v>59.674017930040939</v>
      </c>
      <c r="F474" s="23">
        <f ca="1"/>
        <v>59.658795904232434</v>
      </c>
      <c r="G474" s="23">
        <f ca="1"/>
        <v>60.693239288536795</v>
      </c>
      <c r="H474" s="23">
        <f ca="1"/>
        <v>61.828736050878263</v>
      </c>
      <c r="I474" s="23">
        <f ca="1"/>
        <v>64.161952013261882</v>
      </c>
      <c r="J474" s="23">
        <f ca="1"/>
        <v>65.838846885481573</v>
      </c>
      <c r="K474" s="23">
        <f ca="1"/>
        <v>66.746842793642472</v>
      </c>
      <c r="L474" s="23">
        <f ca="1"/>
        <v>67.73827253719395</v>
      </c>
      <c r="M474" s="23">
        <f ca="1"/>
        <v>68.647229979036496</v>
      </c>
      <c r="N474" s="23">
        <f ca="1"/>
        <v>70.292644825179408</v>
      </c>
      <c r="O474" s="23">
        <f ca="1"/>
        <v>72.335761930225374</v>
      </c>
      <c r="P474" s="23">
        <f ca="1"/>
        <v>72.189067383361888</v>
      </c>
      <c r="Q474" s="23">
        <f ca="1"/>
        <v>72.189067383361888</v>
      </c>
      <c r="R474" s="23">
        <f ca="1"/>
        <v>72.189067383361888</v>
      </c>
      <c r="S474" s="23">
        <f ca="1"/>
        <v>72.189067383361888</v>
      </c>
      <c r="T474" s="23">
        <f ca="1"/>
        <v>72.189067383361888</v>
      </c>
      <c r="U474" s="23">
        <f ca="1"/>
        <v>72.189067383361888</v>
      </c>
      <c r="V474" s="23">
        <f ca="1"/>
        <v>72.189067383361888</v>
      </c>
      <c r="W474" s="23">
        <f ca="1"/>
        <v>72.189067383361888</v>
      </c>
      <c r="X474" s="23">
        <f ca="1"/>
        <v>72.189067383361888</v>
      </c>
      <c r="Y474" s="23">
        <f ca="1"/>
        <v>72.189067383361888</v>
      </c>
      <c r="Z474" s="23">
        <f ca="1"/>
        <v>72.189067383361888</v>
      </c>
      <c r="AA474" s="23">
        <f ca="1"/>
        <v>72.189067383361888</v>
      </c>
      <c r="AB474" s="23">
        <f ca="1"/>
        <v>72.189067383361888</v>
      </c>
      <c r="AC474" s="23">
        <f ca="1"/>
        <v>72.189067383361888</v>
      </c>
      <c r="AD474" s="23">
        <f ca="1"/>
        <v>72.189067383361888</v>
      </c>
      <c r="AE474" s="23">
        <f ca="1"/>
        <v>72.189067383361888</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34.908224123780982</v>
      </c>
      <c r="AH474" s="23">
        <f ca="1"/>
        <v>75.143944737860423</v>
      </c>
      <c r="AI474" s="23">
        <f ca="1"/>
        <v>85.665279664015273</v>
      </c>
      <c r="AJ474" s="23">
        <f ca="1"/>
        <v>85.02900142657677</v>
      </c>
      <c r="AK474" s="23">
        <f ca="1"/>
        <v>85.067083484397855</v>
      </c>
      <c r="AL474" s="23">
        <f ca="1"/>
        <v>86.142100916306248</v>
      </c>
      <c r="AM474" s="23">
        <f ca="1"/>
        <v>88.988028165033199</v>
      </c>
      <c r="AN474" s="23">
        <f ca="1"/>
        <v>90.888155720660819</v>
      </c>
      <c r="AO474" s="23">
        <f ca="1"/>
        <v>92.751233532458528</v>
      </c>
      <c r="AP474" s="23">
        <f ca="1"/>
        <v>94.931180427229947</v>
      </c>
      <c r="AQ474" s="23">
        <f ca="1"/>
        <v>96.947664288176284</v>
      </c>
      <c r="AR474" s="23">
        <f ca="1"/>
        <v>98.908188276307513</v>
      </c>
      <c r="AS474" s="23">
        <f ca="1"/>
        <v>99.126755960388039</v>
      </c>
      <c r="AT474" s="23">
        <f ca="1"/>
        <v>101.41597107826068</v>
      </c>
      <c r="AU474" s="23">
        <f ca="1"/>
        <v>99.670118935622938</v>
      </c>
      <c r="AV474" s="23">
        <f ca="1"/>
        <v>99.670118935622938</v>
      </c>
      <c r="AW474" s="23">
        <f ca="1"/>
        <v>99.670118935622938</v>
      </c>
      <c r="AX474" s="23">
        <f ca="1"/>
        <v>99.670118935622938</v>
      </c>
      <c r="AY474" s="23">
        <f ca="1"/>
        <v>99.670118935622938</v>
      </c>
      <c r="AZ474" s="23">
        <f ca="1"/>
        <v>99.670118935622938</v>
      </c>
      <c r="BA474" s="23">
        <f ca="1"/>
        <v>99.670118935622938</v>
      </c>
      <c r="BB474" s="23">
        <f ca="1"/>
        <v>99.670118935622938</v>
      </c>
      <c r="BC474" s="23">
        <f ca="1"/>
        <v>99.670118935622938</v>
      </c>
      <c r="BD474" s="23">
        <f ca="1"/>
        <v>99.670118935622938</v>
      </c>
      <c r="BE474" s="23">
        <f ca="1"/>
        <v>99.670118935622938</v>
      </c>
      <c r="BF474" s="23">
        <f ca="1"/>
        <v>99.670118935622938</v>
      </c>
      <c r="BG474" s="23">
        <f ca="1"/>
        <v>99.670118935622938</v>
      </c>
      <c r="BH474" s="23">
        <f ca="1"/>
        <v>99.670118935622938</v>
      </c>
      <c r="BI474" s="23">
        <f ca="1"/>
        <v>99.670118935622938</v>
      </c>
      <c r="BJ474" s="23">
        <f ca="1"/>
        <v>99.670118935622938</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24.555029667671722</v>
      </c>
      <c r="C475" s="23">
        <f ca="1"/>
        <v>82.591762730863678</v>
      </c>
      <c r="D475" s="23">
        <f ca="1"/>
        <v>98.379664670068422</v>
      </c>
      <c r="E475" s="23">
        <f ca="1"/>
        <v>97.913292834327123</v>
      </c>
      <c r="F475" s="23">
        <f ca="1"/>
        <v>97.88689213331547</v>
      </c>
      <c r="G475" s="23">
        <f ca="1"/>
        <v>99.681004877968391</v>
      </c>
      <c r="H475" s="23">
        <f ca="1"/>
        <v>101.65038207515438</v>
      </c>
      <c r="I475" s="23">
        <f ca="1"/>
        <v>105.69705350991346</v>
      </c>
      <c r="J475" s="23">
        <f ca="1"/>
        <v>108.60541805391948</v>
      </c>
      <c r="K475" s="23">
        <f ca="1"/>
        <v>110.18022345713607</v>
      </c>
      <c r="L475" s="23">
        <f ca="1"/>
        <v>111.89973441860811</v>
      </c>
      <c r="M475" s="23">
        <f ca="1"/>
        <v>113.4762074818038</v>
      </c>
      <c r="N475" s="23">
        <f ca="1"/>
        <v>116.32997385558292</v>
      </c>
      <c r="O475" s="23">
        <f ca="1"/>
        <v>119.87350508464699</v>
      </c>
      <c r="P475" s="23">
        <f ca="1"/>
        <v>119.61908172993066</v>
      </c>
      <c r="Q475" s="23">
        <f ca="1"/>
        <v>119.61908172993066</v>
      </c>
      <c r="R475" s="23">
        <f ca="1"/>
        <v>119.61908172993066</v>
      </c>
      <c r="S475" s="23">
        <f ca="1"/>
        <v>119.61908172993066</v>
      </c>
      <c r="T475" s="23">
        <f ca="1"/>
        <v>119.61908172993066</v>
      </c>
      <c r="U475" s="23">
        <f ca="1"/>
        <v>119.61908172993066</v>
      </c>
      <c r="V475" s="23">
        <f ca="1"/>
        <v>119.61908172993066</v>
      </c>
      <c r="W475" s="23">
        <f ca="1"/>
        <v>119.61908172993066</v>
      </c>
      <c r="X475" s="23">
        <f ca="1"/>
        <v>119.61908172993066</v>
      </c>
      <c r="Y475" s="23">
        <f ca="1"/>
        <v>119.61908172993066</v>
      </c>
      <c r="Z475" s="23">
        <f ca="1"/>
        <v>119.61908172993066</v>
      </c>
      <c r="AA475" s="23">
        <f ca="1"/>
        <v>119.61908172993066</v>
      </c>
      <c r="AB475" s="23">
        <f ca="1"/>
        <v>119.61908172993066</v>
      </c>
      <c r="AC475" s="23">
        <f ca="1"/>
        <v>119.61908172993066</v>
      </c>
      <c r="AD475" s="23">
        <f ca="1"/>
        <v>119.61908172993066</v>
      </c>
      <c r="AE475" s="23">
        <f ca="1"/>
        <v>119.61908172993066</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134.60838199744362</v>
      </c>
      <c r="AH475" s="23">
        <f ca="1"/>
        <v>309.0679518475539</v>
      </c>
      <c r="AI475" s="23">
        <f ca="1"/>
        <v>354.68780250392825</v>
      </c>
      <c r="AJ475" s="23">
        <f ca="1"/>
        <v>351.9289398337848</v>
      </c>
      <c r="AK475" s="23">
        <f ca="1"/>
        <v>352.09406125636843</v>
      </c>
      <c r="AL475" s="23">
        <f ca="1"/>
        <v>356.75526965253368</v>
      </c>
      <c r="AM475" s="23">
        <f ca="1"/>
        <v>369.09503233256072</v>
      </c>
      <c r="AN475" s="23">
        <f ca="1"/>
        <v>377.33386665578968</v>
      </c>
      <c r="AO475" s="23">
        <f ca="1"/>
        <v>385.41205560538151</v>
      </c>
      <c r="AP475" s="23">
        <f ca="1"/>
        <v>394.86416909442943</v>
      </c>
      <c r="AQ475" s="23">
        <f ca="1"/>
        <v>403.60751708525135</v>
      </c>
      <c r="AR475" s="23">
        <f ca="1"/>
        <v>412.10822656503922</v>
      </c>
      <c r="AS475" s="23">
        <f ca="1"/>
        <v>413.05592238273204</v>
      </c>
      <c r="AT475" s="23">
        <f ca="1"/>
        <v>422.98181605788301</v>
      </c>
      <c r="AU475" s="23">
        <f ca="1"/>
        <v>415.41191028316456</v>
      </c>
      <c r="AV475" s="23">
        <f ca="1"/>
        <v>415.41191028316456</v>
      </c>
      <c r="AW475" s="23">
        <f ca="1"/>
        <v>415.41191028316456</v>
      </c>
      <c r="AX475" s="23">
        <f ca="1"/>
        <v>415.41191028316456</v>
      </c>
      <c r="AY475" s="23">
        <f ca="1"/>
        <v>415.41191028316456</v>
      </c>
      <c r="AZ475" s="23">
        <f ca="1"/>
        <v>415.41191028316456</v>
      </c>
      <c r="BA475" s="23">
        <f ca="1"/>
        <v>415.41191028316456</v>
      </c>
      <c r="BB475" s="23">
        <f ca="1"/>
        <v>415.41191028316456</v>
      </c>
      <c r="BC475" s="23">
        <f ca="1"/>
        <v>415.41191028316456</v>
      </c>
      <c r="BD475" s="23">
        <f ca="1"/>
        <v>415.41191028316456</v>
      </c>
      <c r="BE475" s="23">
        <f ca="1"/>
        <v>415.41191028316456</v>
      </c>
      <c r="BF475" s="23">
        <f ca="1"/>
        <v>415.41191028316456</v>
      </c>
      <c r="BG475" s="23">
        <f ca="1"/>
        <v>415.41191028316456</v>
      </c>
      <c r="BH475" s="23">
        <f ca="1"/>
        <v>415.41191028316456</v>
      </c>
      <c r="BI475" s="23">
        <f ca="1"/>
        <v>415.41191028316456</v>
      </c>
      <c r="BJ475" s="23">
        <f ca="1"/>
        <v>415.41191028316456</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44.846997400238358</v>
      </c>
      <c r="C476" s="23">
        <f ca="1"/>
        <v>209.54583447145879</v>
      </c>
      <c r="D476" s="23">
        <f ca="1"/>
        <v>254.3493399746072</v>
      </c>
      <c r="E476" s="23">
        <f ca="1"/>
        <v>253.02585233263852</v>
      </c>
      <c r="F476" s="23">
        <f ca="1"/>
        <v>252.95093142436227</v>
      </c>
      <c r="G476" s="23">
        <f ca="1"/>
        <v>258.04233245648533</v>
      </c>
      <c r="H476" s="23">
        <f ca="1"/>
        <v>263.63110558363474</v>
      </c>
      <c r="I476" s="23">
        <f ca="1"/>
        <v>275.11490289849166</v>
      </c>
      <c r="J476" s="23">
        <f ca="1"/>
        <v>283.36836984769786</v>
      </c>
      <c r="K476" s="23">
        <f ca="1"/>
        <v>287.83741220817734</v>
      </c>
      <c r="L476" s="23">
        <f ca="1"/>
        <v>292.71710547721983</v>
      </c>
      <c r="M476" s="23">
        <f ca="1"/>
        <v>297.19088038628854</v>
      </c>
      <c r="N476" s="23">
        <f ca="1"/>
        <v>305.2894065821481</v>
      </c>
      <c r="O476" s="23">
        <f ca="1"/>
        <v>315.34537358354646</v>
      </c>
      <c r="P476" s="23">
        <f ca="1"/>
        <v>314.62336136070263</v>
      </c>
      <c r="Q476" s="23">
        <f ca="1"/>
        <v>314.62336136070263</v>
      </c>
      <c r="R476" s="23">
        <f ca="1"/>
        <v>314.62336136070263</v>
      </c>
      <c r="S476" s="23">
        <f ca="1"/>
        <v>314.62336136070263</v>
      </c>
      <c r="T476" s="23">
        <f ca="1"/>
        <v>314.62336136070263</v>
      </c>
      <c r="U476" s="23">
        <f ca="1"/>
        <v>314.62336136070263</v>
      </c>
      <c r="V476" s="23">
        <f ca="1"/>
        <v>314.62336136070263</v>
      </c>
      <c r="W476" s="23">
        <f ca="1"/>
        <v>314.62336136070263</v>
      </c>
      <c r="X476" s="23">
        <f ca="1"/>
        <v>314.62336136070263</v>
      </c>
      <c r="Y476" s="23">
        <f ca="1"/>
        <v>314.62336136070263</v>
      </c>
      <c r="Z476" s="23">
        <f ca="1"/>
        <v>314.62336136070263</v>
      </c>
      <c r="AA476" s="23">
        <f ca="1"/>
        <v>314.62336136070263</v>
      </c>
      <c r="AB476" s="23">
        <f ca="1"/>
        <v>314.62336136070263</v>
      </c>
      <c r="AC476" s="23">
        <f ca="1"/>
        <v>314.62336136070263</v>
      </c>
      <c r="AD476" s="23">
        <f ca="1"/>
        <v>314.62336136070263</v>
      </c>
      <c r="AE476" s="23">
        <f ca="1"/>
        <v>314.62336136070263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102.49605834091396</v>
      </c>
      <c r="AH476" s="23">
        <f ca="1"/>
        <v>267.52538117209929</v>
      </c>
      <c r="AI476" s="23">
        <f ca="1"/>
        <v>310.6792939551562</v>
      </c>
      <c r="AJ476" s="23">
        <f ca="1"/>
        <v>308.06955899691241</v>
      </c>
      <c r="AK476" s="23">
        <f ca="1"/>
        <v>308.2257549371941</v>
      </c>
      <c r="AL476" s="23">
        <f ca="1"/>
        <v>312.63500612275578</v>
      </c>
      <c r="AM476" s="23">
        <f ca="1"/>
        <v>324.30775460386252</v>
      </c>
      <c r="AN476" s="23">
        <f ca="1"/>
        <v>332.10124653124126</v>
      </c>
      <c r="AO476" s="23">
        <f ca="1"/>
        <v>339.74277661869297</v>
      </c>
      <c r="AP476" s="23">
        <f ca="1"/>
        <v>348.68396505427893</v>
      </c>
      <c r="AQ476" s="23">
        <f ca="1"/>
        <v>356.95469964019156</v>
      </c>
      <c r="AR476" s="23">
        <f ca="1"/>
        <v>364.99591131026091</v>
      </c>
      <c r="AS476" s="23">
        <f ca="1"/>
        <v>365.89238032699751</v>
      </c>
      <c r="AT476" s="23">
        <f ca="1"/>
        <v>375.28173920889708</v>
      </c>
      <c r="AU476" s="23">
        <f ca="1"/>
        <v>368.12101753010944</v>
      </c>
      <c r="AV476" s="23">
        <f ca="1"/>
        <v>368.12101753010944</v>
      </c>
      <c r="AW476" s="23">
        <f ca="1"/>
        <v>368.12101753010944</v>
      </c>
      <c r="AX476" s="23">
        <f ca="1"/>
        <v>368.12101753010944</v>
      </c>
      <c r="AY476" s="23">
        <f ca="1"/>
        <v>368.12101753010944</v>
      </c>
      <c r="AZ476" s="23">
        <f ca="1"/>
        <v>368.12101753010944</v>
      </c>
      <c r="BA476" s="23">
        <f ca="1"/>
        <v>368.12101753010944</v>
      </c>
      <c r="BB476" s="23">
        <f ca="1"/>
        <v>368.12101753010944</v>
      </c>
      <c r="BC476" s="23">
        <f ca="1"/>
        <v>368.12101753010944</v>
      </c>
      <c r="BD476" s="23">
        <f ca="1"/>
        <v>368.12101753010944</v>
      </c>
      <c r="BE476" s="23">
        <f ca="1"/>
        <v>368.12101753010944</v>
      </c>
      <c r="BF476" s="23">
        <f ca="1"/>
        <v>368.12101753010944</v>
      </c>
      <c r="BG476" s="23">
        <f ca="1"/>
        <v>368.12101753010944</v>
      </c>
      <c r="BH476" s="23">
        <f ca="1"/>
        <v>368.12101753010944</v>
      </c>
      <c r="BI476" s="23">
        <f ca="1"/>
        <v>368.12101753010944</v>
      </c>
      <c r="BJ476" s="23">
        <f ca="1"/>
        <v>368.12101753010944</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23.746527107350527</v>
      </c>
      <c r="C477" s="23">
        <f ca="1"/>
        <v>253.80204555603939</v>
      </c>
      <c r="D477" s="23">
        <f ca="1"/>
        <v>316.38471990964359</v>
      </c>
      <c r="E477" s="23">
        <f ca="1"/>
        <v>314.53603875895715</v>
      </c>
      <c r="F477" s="23">
        <f ca="1"/>
        <v>314.43138733152369</v>
      </c>
      <c r="G477" s="23">
        <f ca="1"/>
        <v>321.54318559861622</v>
      </c>
      <c r="H477" s="23">
        <f ca="1"/>
        <v>329.34972583971398</v>
      </c>
      <c r="I477" s="23">
        <f ca="1"/>
        <v>345.39058558110133</v>
      </c>
      <c r="J477" s="23">
        <f ca="1"/>
        <v>356.91923782761154</v>
      </c>
      <c r="K477" s="23">
        <f ca="1"/>
        <v>363.16170969621783</v>
      </c>
      <c r="L477" s="23">
        <f ca="1"/>
        <v>369.97778918313429</v>
      </c>
      <c r="M477" s="23">
        <f ca="1"/>
        <v>376.2268715958017</v>
      </c>
      <c r="N477" s="23">
        <f ca="1"/>
        <v>387.53909866303422</v>
      </c>
      <c r="O477" s="23">
        <f ca="1"/>
        <v>401.5855287602252</v>
      </c>
      <c r="P477" s="23">
        <f ca="1"/>
        <v>400.57700375053884</v>
      </c>
      <c r="Q477" s="23">
        <f ca="1"/>
        <v>400.57700375053884</v>
      </c>
      <c r="R477" s="23">
        <f ca="1"/>
        <v>400.57700375053884</v>
      </c>
      <c r="S477" s="23">
        <f ca="1"/>
        <v>400.57700375053884</v>
      </c>
      <c r="T477" s="23">
        <f ca="1"/>
        <v>400.57700375053884</v>
      </c>
      <c r="U477" s="23">
        <f ca="1"/>
        <v>400.57700375053884</v>
      </c>
      <c r="V477" s="23">
        <f ca="1"/>
        <v>400.57700375053884</v>
      </c>
      <c r="W477" s="23">
        <f ca="1"/>
        <v>400.57700375053884</v>
      </c>
      <c r="X477" s="23">
        <f ca="1"/>
        <v>400.57700375053884</v>
      </c>
      <c r="Y477" s="23">
        <f ca="1"/>
        <v>400.57700375053884</v>
      </c>
      <c r="Z477" s="23">
        <f ca="1"/>
        <v>400.57700375053884</v>
      </c>
      <c r="AA477" s="23">
        <f ca="1"/>
        <v>400.57700375053884</v>
      </c>
      <c r="AB477" s="23">
        <f ca="1"/>
        <v>400.57700375053884</v>
      </c>
      <c r="AC477" s="23">
        <f ca="1"/>
        <v>400.57700375053884</v>
      </c>
      <c r="AD477" s="23">
        <f ca="1"/>
        <v>400.57700375053884</v>
      </c>
      <c r="AE477" s="23">
        <f ca="1"/>
        <v>400.57700375053884</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52.136099766210592</v>
      </c>
      <c r="AH477" s="23">
        <f ca="1"/>
        <v>167.39467444195895</v>
      </c>
      <c r="AI477" s="23">
        <f ca="1"/>
        <v>197.53391511583999</v>
      </c>
      <c r="AJ477" s="23">
        <f ca="1"/>
        <v>195.71124308151096</v>
      </c>
      <c r="AK477" s="23">
        <f ca="1"/>
        <v>195.8203323096443</v>
      </c>
      <c r="AL477" s="23">
        <f ca="1"/>
        <v>198.89980932813185</v>
      </c>
      <c r="AM477" s="23">
        <f ca="1"/>
        <v>207.0522050927143</v>
      </c>
      <c r="AN477" s="23">
        <f ca="1"/>
        <v>212.49527881977244</v>
      </c>
      <c r="AO477" s="23">
        <f ca="1"/>
        <v>217.83222046815143</v>
      </c>
      <c r="AP477" s="23">
        <f ca="1"/>
        <v>224.07686001046534</v>
      </c>
      <c r="AQ477" s="23">
        <f ca="1"/>
        <v>229.85324607046783</v>
      </c>
      <c r="AR477" s="23">
        <f ca="1"/>
        <v>235.46933041146877</v>
      </c>
      <c r="AS477" s="23">
        <f ca="1"/>
        <v>236.09543575649107</v>
      </c>
      <c r="AT477" s="23">
        <f ca="1"/>
        <v>242.65308322956375</v>
      </c>
      <c r="AU477" s="23">
        <f ca="1"/>
        <v>237.65194427929947</v>
      </c>
      <c r="AV477" s="23">
        <f ca="1"/>
        <v>237.65194427929947</v>
      </c>
      <c r="AW477" s="23">
        <f ca="1"/>
        <v>237.65194427929947</v>
      </c>
      <c r="AX477" s="23">
        <f ca="1"/>
        <v>237.65194427929947</v>
      </c>
      <c r="AY477" s="23">
        <f ca="1"/>
        <v>237.65194427929947</v>
      </c>
      <c r="AZ477" s="23">
        <f ca="1"/>
        <v>237.65194427929947</v>
      </c>
      <c r="BA477" s="23">
        <f ca="1"/>
        <v>237.65194427929947</v>
      </c>
      <c r="BB477" s="23">
        <f ca="1"/>
        <v>237.65194427929947</v>
      </c>
      <c r="BC477" s="23">
        <f ca="1"/>
        <v>237.65194427929947</v>
      </c>
      <c r="BD477" s="23">
        <f ca="1"/>
        <v>237.65194427929947</v>
      </c>
      <c r="BE477" s="23">
        <f ca="1"/>
        <v>237.65194427929947</v>
      </c>
      <c r="BF477" s="23">
        <f ca="1"/>
        <v>237.65194427929947</v>
      </c>
      <c r="BG477" s="23">
        <f ca="1"/>
        <v>237.65194427929947</v>
      </c>
      <c r="BH477" s="23">
        <f ca="1"/>
        <v>237.65194427929947</v>
      </c>
      <c r="BI477" s="23">
        <f ca="1"/>
        <v>237.65194427929947</v>
      </c>
      <c r="BJ477" s="23">
        <f ca="1"/>
        <v>237.65194427929947</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0.18716255359599152</v>
      </c>
      <c r="C478" s="23">
        <f ca="1"/>
        <v>547.13514445335841</v>
      </c>
      <c r="D478" s="23">
        <f ca="1"/>
        <v>710.27679782514144</v>
      </c>
      <c r="E478" s="23">
        <f ca="1"/>
        <v>705.45762218914763</v>
      </c>
      <c r="F478" s="23">
        <f ca="1"/>
        <v>705.18481494536081</v>
      </c>
      <c r="G478" s="23">
        <f ca="1"/>
        <v>723.72397997344081</v>
      </c>
      <c r="H478" s="23">
        <f ca="1"/>
        <v>744.07421101102932</v>
      </c>
      <c r="I478" s="23">
        <f ca="1"/>
        <v>785.88981583687394</v>
      </c>
      <c r="J478" s="23">
        <f ca="1"/>
        <v>815.942916124936</v>
      </c>
      <c r="K478" s="23">
        <f ca="1"/>
        <v>832.21590529150808</v>
      </c>
      <c r="L478" s="23">
        <f ca="1"/>
        <v>849.98418522671921</v>
      </c>
      <c r="M478" s="23">
        <f ca="1"/>
        <v>866.27440687974149</v>
      </c>
      <c r="N478" s="23">
        <f ca="1"/>
        <v>895.76332607545828</v>
      </c>
      <c r="O478" s="23">
        <f ca="1"/>
        <v>932.37981544245531</v>
      </c>
      <c r="P478" s="23">
        <f ca="1"/>
        <v>929.75077411038524</v>
      </c>
      <c r="Q478" s="23">
        <f ca="1"/>
        <v>929.75077411038524</v>
      </c>
      <c r="R478" s="23">
        <f ca="1"/>
        <v>929.75077411038524</v>
      </c>
      <c r="S478" s="23">
        <f ca="1"/>
        <v>929.75077411038524</v>
      </c>
      <c r="T478" s="23">
        <f ca="1"/>
        <v>929.75077411038524</v>
      </c>
      <c r="U478" s="23">
        <f ca="1"/>
        <v>929.75077411038524</v>
      </c>
      <c r="V478" s="23">
        <f ca="1"/>
        <v>929.75077411038524</v>
      </c>
      <c r="W478" s="23">
        <f ca="1"/>
        <v>929.75077411038524</v>
      </c>
      <c r="X478" s="23">
        <f ca="1"/>
        <v>929.75077411038524</v>
      </c>
      <c r="Y478" s="23">
        <f ca="1"/>
        <v>929.75077411038524</v>
      </c>
      <c r="Z478" s="23">
        <f ca="1"/>
        <v>929.75077411038524</v>
      </c>
      <c r="AA478" s="23">
        <f ca="1"/>
        <v>929.75077411038524</v>
      </c>
      <c r="AB478" s="23">
        <f ca="1"/>
        <v>929.75077411038524</v>
      </c>
      <c r="AC478" s="23">
        <f ca="1"/>
        <v>929.75077411038524</v>
      </c>
      <c r="AD478" s="23">
        <f ca="1"/>
        <v>929.75077411038524</v>
      </c>
      <c r="AE478" s="23">
        <f ca="1"/>
        <v>929.75077411038524</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53.863467372536817</v>
      </c>
      <c r="AH478" s="23">
        <f ca="1"/>
        <v>259.58255974834441</v>
      </c>
      <c r="AI478" s="23">
        <f ca="1"/>
        <v>313.37653779960556</v>
      </c>
      <c r="AJ478" s="23">
        <f ca="1"/>
        <v>310.12334438075743</v>
      </c>
      <c r="AK478" s="23">
        <f ca="1"/>
        <v>310.3180521243047</v>
      </c>
      <c r="AL478" s="23">
        <f ca="1"/>
        <v>315.81445201487804</v>
      </c>
      <c r="AM478" s="23">
        <f ca="1"/>
        <v>330.3652432431781</v>
      </c>
      <c r="AN478" s="23">
        <f ca="1"/>
        <v>340.08030513783666</v>
      </c>
      <c r="AO478" s="23">
        <f ca="1"/>
        <v>349.60593735267094</v>
      </c>
      <c r="AP478" s="23">
        <f ca="1"/>
        <v>360.75167277819486</v>
      </c>
      <c r="AQ478" s="23">
        <f ca="1"/>
        <v>371.06164668529016</v>
      </c>
      <c r="AR478" s="23">
        <f ca="1"/>
        <v>381.08550631210738</v>
      </c>
      <c r="AS478" s="23">
        <f ca="1"/>
        <v>382.20300948852577</v>
      </c>
      <c r="AT478" s="23">
        <f ca="1"/>
        <v>393.90741664501019</v>
      </c>
      <c r="AU478" s="23">
        <f ca="1"/>
        <v>384.98114136711405</v>
      </c>
      <c r="AV478" s="23">
        <f ca="1"/>
        <v>384.98114136711405</v>
      </c>
      <c r="AW478" s="23">
        <f ca="1"/>
        <v>384.98114136711405</v>
      </c>
      <c r="AX478" s="23">
        <f ca="1"/>
        <v>384.98114136711405</v>
      </c>
      <c r="AY478" s="23">
        <f ca="1"/>
        <v>384.98114136711405</v>
      </c>
      <c r="AZ478" s="23">
        <f ca="1"/>
        <v>384.98114136711405</v>
      </c>
      <c r="BA478" s="23">
        <f ca="1"/>
        <v>384.98114136711405</v>
      </c>
      <c r="BB478" s="23">
        <f ca="1"/>
        <v>384.98114136711405</v>
      </c>
      <c r="BC478" s="23">
        <f ca="1"/>
        <v>384.98114136711405</v>
      </c>
      <c r="BD478" s="23">
        <f ca="1"/>
        <v>384.98114136711405</v>
      </c>
      <c r="BE478" s="23">
        <f ca="1"/>
        <v>384.98114136711405</v>
      </c>
      <c r="BF478" s="23">
        <f ca="1"/>
        <v>384.98114136711405</v>
      </c>
      <c r="BG478" s="23">
        <f ca="1"/>
        <v>384.98114136711405</v>
      </c>
      <c r="BH478" s="23">
        <f ca="1"/>
        <v>384.98114136711405</v>
      </c>
      <c r="BI478" s="23">
        <f ca="1"/>
        <v>384.98114136711405</v>
      </c>
      <c r="BJ478" s="23">
        <f ca="1"/>
        <v>384.98114136711405</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720.21414919083895</v>
      </c>
      <c r="D479" s="23">
        <f ca="1"/>
        <v>1002.0732393667303</v>
      </c>
      <c r="E479" s="23">
        <f ca="1"/>
        <v>993.74717160852526</v>
      </c>
      <c r="F479" s="23">
        <f ca="1"/>
        <v>993.27584377815299</v>
      </c>
      <c r="G479" s="23">
        <f ca="1"/>
        <v>1025.3058746098691</v>
      </c>
      <c r="H479" s="23">
        <f ca="1"/>
        <v>1060.4648759229938</v>
      </c>
      <c r="I479" s="23">
        <f ca="1"/>
        <v>1132.7095055915906</v>
      </c>
      <c r="J479" s="23">
        <f ca="1"/>
        <v>1184.6321098381845</v>
      </c>
      <c r="K479" s="23">
        <f ca="1"/>
        <v>1212.7468789736872</v>
      </c>
      <c r="L479" s="23">
        <f ca="1"/>
        <v>1243.4450551477159</v>
      </c>
      <c r="M479" s="23">
        <f ca="1"/>
        <v>1271.5895967714343</v>
      </c>
      <c r="N479" s="23">
        <f ca="1"/>
        <v>1322.5374679189315</v>
      </c>
      <c r="O479" s="23">
        <f ca="1"/>
        <v>1385.799609530902</v>
      </c>
      <c r="P479" s="23">
        <f ca="1"/>
        <v>1381.2574268168216</v>
      </c>
      <c r="Q479" s="23">
        <f ca="1"/>
        <v>1381.2574268168216</v>
      </c>
      <c r="R479" s="23">
        <f ca="1"/>
        <v>1381.2574268168216</v>
      </c>
      <c r="S479" s="23">
        <f ca="1"/>
        <v>1381.2574268168216</v>
      </c>
      <c r="T479" s="23">
        <f ca="1"/>
        <v>1381.2574268168216</v>
      </c>
      <c r="U479" s="23">
        <f ca="1"/>
        <v>1381.2574268168216</v>
      </c>
      <c r="V479" s="23">
        <f ca="1"/>
        <v>1381.2574268168216</v>
      </c>
      <c r="W479" s="23">
        <f ca="1"/>
        <v>1381.2574268168216</v>
      </c>
      <c r="X479" s="23">
        <f ca="1"/>
        <v>1381.2574268168216</v>
      </c>
      <c r="Y479" s="23">
        <f ca="1"/>
        <v>1381.2574268168216</v>
      </c>
      <c r="Z479" s="23">
        <f ca="1"/>
        <v>1381.2574268168216</v>
      </c>
      <c r="AA479" s="23">
        <f ca="1"/>
        <v>1381.2574268168216</v>
      </c>
      <c r="AB479" s="23">
        <f ca="1"/>
        <v>1381.2574268168216</v>
      </c>
      <c r="AC479" s="23">
        <f ca="1"/>
        <v>1381.2574268168216</v>
      </c>
      <c r="AD479" s="23">
        <f ca="1"/>
        <v>1381.2574268168216</v>
      </c>
      <c r="AE479" s="23">
        <f ca="1"/>
        <v>1381.2574268168216</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21.060496534214156</v>
      </c>
      <c r="AH479" s="23">
        <f ca="1"/>
        <v>391.64546358461041</v>
      </c>
      <c r="AI479" s="23">
        <f ca="1"/>
        <v>489.64366129089706</v>
      </c>
      <c r="AJ479" s="23">
        <f ca="1"/>
        <v>483.71721555503296</v>
      </c>
      <c r="AK479" s="23">
        <f ca="1"/>
        <v>484.07192083317562</v>
      </c>
      <c r="AL479" s="23">
        <f ca="1"/>
        <v>494.08488701753072</v>
      </c>
      <c r="AM479" s="23">
        <f ca="1"/>
        <v>520.59252536721851</v>
      </c>
      <c r="AN479" s="23">
        <f ca="1"/>
        <v>538.29076206156242</v>
      </c>
      <c r="AO479" s="23">
        <f ca="1"/>
        <v>555.64390869401871</v>
      </c>
      <c r="AP479" s="23">
        <f ca="1"/>
        <v>575.9484487816037</v>
      </c>
      <c r="AQ479" s="23">
        <f ca="1"/>
        <v>594.73045557670252</v>
      </c>
      <c r="AR479" s="23">
        <f ca="1"/>
        <v>612.99123890365399</v>
      </c>
      <c r="AS479" s="23">
        <f ca="1"/>
        <v>615.02702991943863</v>
      </c>
      <c r="AT479" s="23">
        <f ca="1"/>
        <v>636.34932003642996</v>
      </c>
      <c r="AU479" s="23">
        <f ca="1"/>
        <v>620.08804096481242</v>
      </c>
      <c r="AV479" s="23">
        <f ca="1"/>
        <v>620.08804096481242</v>
      </c>
      <c r="AW479" s="23">
        <f ca="1"/>
        <v>620.08804096481242</v>
      </c>
      <c r="AX479" s="23">
        <f ca="1"/>
        <v>620.08804096481242</v>
      </c>
      <c r="AY479" s="23">
        <f ca="1"/>
        <v>620.08804096481242</v>
      </c>
      <c r="AZ479" s="23">
        <f ca="1"/>
        <v>620.08804096481242</v>
      </c>
      <c r="BA479" s="23">
        <f ca="1"/>
        <v>620.08804096481242</v>
      </c>
      <c r="BB479" s="23">
        <f ca="1"/>
        <v>620.08804096481242</v>
      </c>
      <c r="BC479" s="23">
        <f ca="1"/>
        <v>620.08804096481242</v>
      </c>
      <c r="BD479" s="23">
        <f ca="1"/>
        <v>620.08804096481242</v>
      </c>
      <c r="BE479" s="23">
        <f ca="1"/>
        <v>620.08804096481242</v>
      </c>
      <c r="BF479" s="23">
        <f ca="1"/>
        <v>620.08804096481242</v>
      </c>
      <c r="BG479" s="23">
        <f ca="1"/>
        <v>620.08804096481242</v>
      </c>
      <c r="BH479" s="23">
        <f ca="1"/>
        <v>620.08804096481242</v>
      </c>
      <c r="BI479" s="23">
        <f ca="1"/>
        <v>620.08804096481242</v>
      </c>
      <c r="BJ479" s="23">
        <f ca="1"/>
        <v>620.08804096481242</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1159.8257345026707</v>
      </c>
      <c r="D480" s="23">
        <f ca="1"/>
        <v>1867.7211214524152</v>
      </c>
      <c r="E480" s="23">
        <f ca="1"/>
        <v>1846.81001670931</v>
      </c>
      <c r="F480" s="23">
        <f ca="1"/>
        <v>1845.6262663585464</v>
      </c>
      <c r="G480" s="23">
        <f ca="1"/>
        <v>1926.0704026660899</v>
      </c>
      <c r="H480" s="23">
        <f ca="1"/>
        <v>2014.3730180750508</v>
      </c>
      <c r="I480" s="23">
        <f ca="1"/>
        <v>2195.817015649789</v>
      </c>
      <c r="J480" s="23">
        <f ca="1"/>
        <v>2326.2217934472469</v>
      </c>
      <c r="K480" s="23">
        <f ca="1"/>
        <v>2396.8326627428219</v>
      </c>
      <c r="L480" s="23">
        <f ca="1"/>
        <v>2473.9318163936923</v>
      </c>
      <c r="M480" s="23">
        <f ca="1"/>
        <v>2544.6174599569795</v>
      </c>
      <c r="N480" s="23">
        <f ca="1"/>
        <v>2672.5741738515612</v>
      </c>
      <c r="O480" s="23">
        <f ca="1"/>
        <v>2831.4584524736506</v>
      </c>
      <c r="P480" s="23">
        <f ca="1"/>
        <v>2820.0506593527189</v>
      </c>
      <c r="Q480" s="23">
        <f ca="1"/>
        <v>2820.0506593527189</v>
      </c>
      <c r="R480" s="23">
        <f ca="1"/>
        <v>2820.0506593527189</v>
      </c>
      <c r="S480" s="23">
        <f ca="1"/>
        <v>2820.0506593527189</v>
      </c>
      <c r="T480" s="23">
        <f ca="1"/>
        <v>2820.0506593527189</v>
      </c>
      <c r="U480" s="23">
        <f ca="1"/>
        <v>2820.0506593527189</v>
      </c>
      <c r="V480" s="23">
        <f ca="1"/>
        <v>2820.0506593527189</v>
      </c>
      <c r="W480" s="23">
        <f ca="1"/>
        <v>2820.0506593527189</v>
      </c>
      <c r="X480" s="23">
        <f ca="1"/>
        <v>2820.0506593527189</v>
      </c>
      <c r="Y480" s="23">
        <f ca="1"/>
        <v>2820.0506593527189</v>
      </c>
      <c r="Z480" s="23">
        <f ca="1"/>
        <v>2820.0506593527189</v>
      </c>
      <c r="AA480" s="23">
        <f ca="1"/>
        <v>2820.0506593527189</v>
      </c>
      <c r="AB480" s="23">
        <f ca="1"/>
        <v>2820.0506593527189</v>
      </c>
      <c r="AC480" s="23">
        <f ca="1"/>
        <v>2820.0506593527189</v>
      </c>
      <c r="AD480" s="23">
        <f ca="1"/>
        <v>2820.0506593527189</v>
      </c>
      <c r="AE480" s="23">
        <f ca="1"/>
        <v>2820.0506593527189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375.38925359362969</v>
      </c>
      <c r="AI480" s="23">
        <f ca="1"/>
        <v>498.68614725950573</v>
      </c>
      <c r="AJ480" s="23">
        <f ca="1"/>
        <v>491.22976166452332</v>
      </c>
      <c r="AK480" s="23">
        <f ca="1"/>
        <v>491.67603577961427</v>
      </c>
      <c r="AL480" s="23">
        <f ca="1"/>
        <v>504.27389630979059</v>
      </c>
      <c r="AM480" s="23">
        <f ca="1"/>
        <v>537.62460625580911</v>
      </c>
      <c r="AN480" s="23">
        <f ca="1"/>
        <v>559.8917260483197</v>
      </c>
      <c r="AO480" s="23">
        <f ca="1"/>
        <v>581.72466915532448</v>
      </c>
      <c r="AP480" s="23">
        <f ca="1"/>
        <v>607.27092182842671</v>
      </c>
      <c r="AQ480" s="23">
        <f ca="1"/>
        <v>630.90159207389115</v>
      </c>
      <c r="AR480" s="23">
        <f ca="1"/>
        <v>653.87648255980378</v>
      </c>
      <c r="AS480" s="23">
        <f ca="1"/>
        <v>656.43782260762214</v>
      </c>
      <c r="AT480" s="23">
        <f ca="1"/>
        <v>683.2645622701923</v>
      </c>
      <c r="AU480" s="23">
        <f ca="1"/>
        <v>662.80535747365639</v>
      </c>
      <c r="AV480" s="23">
        <f ca="1"/>
        <v>662.80535747365639</v>
      </c>
      <c r="AW480" s="23">
        <f ca="1"/>
        <v>662.80535747365639</v>
      </c>
      <c r="AX480" s="23">
        <f ca="1"/>
        <v>662.80535747365639</v>
      </c>
      <c r="AY480" s="23">
        <f ca="1"/>
        <v>662.80535747365639</v>
      </c>
      <c r="AZ480" s="23">
        <f ca="1"/>
        <v>662.80535747365639</v>
      </c>
      <c r="BA480" s="23">
        <f ca="1"/>
        <v>662.80535747365639</v>
      </c>
      <c r="BB480" s="23">
        <f ca="1"/>
        <v>662.80535747365639</v>
      </c>
      <c r="BC480" s="23">
        <f ca="1"/>
        <v>662.80535747365639</v>
      </c>
      <c r="BD480" s="23">
        <f ca="1"/>
        <v>662.80535747365639</v>
      </c>
      <c r="BE480" s="23">
        <f ca="1"/>
        <v>662.80535747365639</v>
      </c>
      <c r="BF480" s="23">
        <f ca="1"/>
        <v>662.80535747365639</v>
      </c>
      <c r="BG480" s="23">
        <f ca="1"/>
        <v>662.80535747365639</v>
      </c>
      <c r="BH480" s="23">
        <f ca="1"/>
        <v>662.80535747365639</v>
      </c>
      <c r="BI480" s="23">
        <f ca="1"/>
        <v>662.80535747365639</v>
      </c>
      <c r="BJ480" s="23">
        <f ca="1"/>
        <v>662.80535747365639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f ca="1"/>
        <v>595.10385508687534</v>
      </c>
      <c r="D481" s="23">
        <f ca="1"/>
        <v>1629.6345900906797</v>
      </c>
      <c r="E481" s="23">
        <f ca="1"/>
        <v>1599.0683278833042</v>
      </c>
      <c r="F481" s="23">
        <f ca="1"/>
        <v>1597.3380116683563</v>
      </c>
      <c r="G481" s="23">
        <f ca="1"/>
        <v>1714.9251307435813</v>
      </c>
      <c r="H481" s="23">
        <f ca="1"/>
        <v>1843.9991767753679</v>
      </c>
      <c r="I481" s="23">
        <f ca="1"/>
        <v>2109.2202099994488</v>
      </c>
      <c r="J481" s="23">
        <f ca="1"/>
        <v>2299.8359943025484</v>
      </c>
      <c r="K481" s="23">
        <f ca="1"/>
        <v>2403.0495916755281</v>
      </c>
      <c r="L481" s="23">
        <f ca="1"/>
        <v>2515.7472695557972</v>
      </c>
      <c r="M481" s="23">
        <f ca="1"/>
        <v>2619.0701662652432</v>
      </c>
      <c r="N481" s="23">
        <f ca="1"/>
        <v>2806.1075569791474</v>
      </c>
      <c r="O481" s="23">
        <f ca="1"/>
        <v>3038.3525091542988</v>
      </c>
      <c r="P481" s="23">
        <f ca="1"/>
        <v>3021.677464960052</v>
      </c>
      <c r="Q481" s="23">
        <f ca="1"/>
        <v>3021.677464960052</v>
      </c>
      <c r="R481" s="23">
        <f ca="1"/>
        <v>3021.677464960052</v>
      </c>
      <c r="S481" s="23">
        <f ca="1"/>
        <v>3021.677464960052</v>
      </c>
      <c r="T481" s="23">
        <f ca="1"/>
        <v>3021.677464960052</v>
      </c>
      <c r="U481" s="23">
        <f ca="1"/>
        <v>3021.677464960052</v>
      </c>
      <c r="V481" s="23">
        <f ca="1"/>
        <v>3021.677464960052</v>
      </c>
      <c r="W481" s="23">
        <f ca="1"/>
        <v>3021.677464960052</v>
      </c>
      <c r="X481" s="23">
        <f ca="1"/>
        <v>3021.677464960052</v>
      </c>
      <c r="Y481" s="23">
        <f ca="1"/>
        <v>3021.677464960052</v>
      </c>
      <c r="Z481" s="23">
        <f ca="1"/>
        <v>3021.677464960052</v>
      </c>
      <c r="AA481" s="23">
        <f ca="1"/>
        <v>3021.677464960052</v>
      </c>
      <c r="AB481" s="23">
        <f ca="1"/>
        <v>3021.677464960052</v>
      </c>
      <c r="AC481" s="23">
        <f ca="1"/>
        <v>3021.677464960052</v>
      </c>
      <c r="AD481" s="23">
        <f ca="1"/>
        <v>3021.677464960052</v>
      </c>
      <c r="AE481" s="23">
        <f ca="1"/>
        <v>3021.677464960052</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374.38211841947577</v>
      </c>
      <c r="AI481" s="23">
        <f ca="1"/>
        <v>567.31892424849002</v>
      </c>
      <c r="AJ481" s="23">
        <f ca="1"/>
        <v>555.65106160448966</v>
      </c>
      <c r="AK481" s="23">
        <f ca="1"/>
        <v>556.3493979512524</v>
      </c>
      <c r="AL481" s="23">
        <f ca="1"/>
        <v>576.06271674384323</v>
      </c>
      <c r="AM481" s="23">
        <f ca="1"/>
        <v>628.25040175196636</v>
      </c>
      <c r="AN481" s="23">
        <f ca="1"/>
        <v>663.09432068654382</v>
      </c>
      <c r="AO481" s="23">
        <f ca="1"/>
        <v>697.25883351139487</v>
      </c>
      <c r="AP481" s="23">
        <f ca="1"/>
        <v>737.23398815726944</v>
      </c>
      <c r="AQ481" s="23">
        <f ca="1"/>
        <v>774.21161104137639</v>
      </c>
      <c r="AR481" s="23">
        <f ca="1"/>
        <v>810.16306004248122</v>
      </c>
      <c r="AS481" s="23">
        <f ca="1"/>
        <v>814.17108289508644</v>
      </c>
      <c r="AT481" s="23">
        <f ca="1"/>
        <v>856.14996255225697</v>
      </c>
      <c r="AU481" s="23">
        <f ca="1"/>
        <v>824.13509578730668</v>
      </c>
      <c r="AV481" s="23">
        <f ca="1"/>
        <v>824.13509578730668</v>
      </c>
      <c r="AW481" s="23">
        <f ca="1"/>
        <v>824.13509578730668</v>
      </c>
      <c r="AX481" s="23">
        <f ca="1"/>
        <v>824.13509578730668</v>
      </c>
      <c r="AY481" s="23">
        <f ca="1"/>
        <v>824.13509578730668</v>
      </c>
      <c r="AZ481" s="23">
        <f ca="1"/>
        <v>824.13509578730668</v>
      </c>
      <c r="BA481" s="23">
        <f ca="1"/>
        <v>824.13509578730668</v>
      </c>
      <c r="BB481" s="23">
        <f ca="1"/>
        <v>824.13509578730668</v>
      </c>
      <c r="BC481" s="23">
        <f ca="1"/>
        <v>824.13509578730668</v>
      </c>
      <c r="BD481" s="23">
        <f ca="1"/>
        <v>824.13509578730668</v>
      </c>
      <c r="BE481" s="23">
        <f ca="1"/>
        <v>824.13509578730668</v>
      </c>
      <c r="BF481" s="23">
        <f ca="1"/>
        <v>824.13509578730668</v>
      </c>
      <c r="BG481" s="23">
        <f ca="1"/>
        <v>824.13509578730668</v>
      </c>
      <c r="BH481" s="23">
        <f ca="1"/>
        <v>824.13509578730668</v>
      </c>
      <c r="BI481" s="23">
        <f ca="1"/>
        <v>824.13509578730668</v>
      </c>
      <c r="BJ481" s="23">
        <f ca="1"/>
        <v>824.13509578730668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f ca="1"/>
        <v>438.61065533314826</v>
      </c>
      <c r="E482" s="23">
        <f ca="1"/>
        <v>413.24664412175133</v>
      </c>
      <c r="F482" s="23">
        <f ca="1"/>
        <v>411.83204752088568</v>
      </c>
      <c r="G482" s="23">
        <f ca="1"/>
        <v>513.111897441172</v>
      </c>
      <c r="H482" s="23">
        <f ca="1"/>
        <v>636.1402704832376</v>
      </c>
      <c r="I482" s="23">
        <f ca="1"/>
        <v>924.26459926325015</v>
      </c>
      <c r="J482" s="23">
        <f ca="1"/>
        <v>1139.8067271357197</v>
      </c>
      <c r="K482" s="23">
        <f ca="1"/>
        <v>1256.5173053518947</v>
      </c>
      <c r="L482" s="23">
        <f ca="1"/>
        <v>1383.9521732743372</v>
      </c>
      <c r="M482" s="23">
        <f ca="1"/>
        <v>1500.7863436245218</v>
      </c>
      <c r="N482" s="23">
        <f ca="1"/>
        <v>1712.2821404368383</v>
      </c>
      <c r="O482" s="23">
        <f ca="1"/>
        <v>1974.8971770797293</v>
      </c>
      <c r="P482" s="23">
        <f ca="1"/>
        <v>1956.0415795690813</v>
      </c>
      <c r="Q482" s="23">
        <f ca="1"/>
        <v>1956.0415795690813</v>
      </c>
      <c r="R482" s="23">
        <f ca="1"/>
        <v>1956.0415795690813</v>
      </c>
      <c r="S482" s="23">
        <f ca="1"/>
        <v>1956.0415795690813</v>
      </c>
      <c r="T482" s="23">
        <f ca="1"/>
        <v>1956.0415795690813</v>
      </c>
      <c r="U482" s="23">
        <f ca="1"/>
        <v>1956.0415795690813</v>
      </c>
      <c r="V482" s="23">
        <f ca="1"/>
        <v>1956.0415795690813</v>
      </c>
      <c r="W482" s="23">
        <f ca="1"/>
        <v>1956.0415795690813</v>
      </c>
      <c r="X482" s="23">
        <f ca="1"/>
        <v>1956.0415795690813</v>
      </c>
      <c r="Y482" s="23">
        <f ca="1"/>
        <v>1956.0415795690813</v>
      </c>
      <c r="Z482" s="23">
        <f ca="1"/>
        <v>1956.0415795690813</v>
      </c>
      <c r="AA482" s="23">
        <f ca="1"/>
        <v>1956.0415795690813</v>
      </c>
      <c r="AB482" s="23">
        <f ca="1"/>
        <v>1956.0415795690813</v>
      </c>
      <c r="AC482" s="23">
        <f ca="1"/>
        <v>1956.0415795690813</v>
      </c>
      <c r="AD482" s="23">
        <f ca="1"/>
        <v>1956.0415795690813</v>
      </c>
      <c r="AE482" s="23">
        <f ca="1"/>
        <v>1956.0415795690813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f ca="1"/>
        <v>239.84730268403231</v>
      </c>
      <c r="AI482" s="23">
        <f ca="1"/>
        <v>609.6210985137476</v>
      </c>
      <c r="AJ482" s="23">
        <f ca="1"/>
        <v>587.19947086720504</v>
      </c>
      <c r="AK482" s="23">
        <f ca="1"/>
        <v>588.54143365995458</v>
      </c>
      <c r="AL482" s="23">
        <f ca="1"/>
        <v>626.42366686162177</v>
      </c>
      <c r="AM482" s="23">
        <f ca="1"/>
        <v>726.71048688078133</v>
      </c>
      <c r="AN482" s="23">
        <f ca="1"/>
        <v>793.66854080500161</v>
      </c>
      <c r="AO482" s="23">
        <f ca="1"/>
        <v>859.32100935528877</v>
      </c>
      <c r="AP482" s="23">
        <f ca="1"/>
        <v>936.13953730081573</v>
      </c>
      <c r="AQ482" s="23">
        <f ca="1"/>
        <v>1007.1978379389382</v>
      </c>
      <c r="AR482" s="23">
        <f ca="1"/>
        <v>1076.2841845519479</v>
      </c>
      <c r="AS482" s="23">
        <f ca="1"/>
        <v>1083.9862289401851</v>
      </c>
      <c r="AT482" s="23">
        <f ca="1"/>
        <v>1164.6552286884842</v>
      </c>
      <c r="AU482" s="23">
        <f ca="1"/>
        <v>1103.1336421169738</v>
      </c>
      <c r="AV482" s="23">
        <f ca="1"/>
        <v>1103.1336421169738</v>
      </c>
      <c r="AW482" s="23">
        <f ca="1"/>
        <v>1103.1336421169738</v>
      </c>
      <c r="AX482" s="23">
        <f ca="1"/>
        <v>1103.1336421169738</v>
      </c>
      <c r="AY482" s="23">
        <f ca="1"/>
        <v>1103.1336421169738</v>
      </c>
      <c r="AZ482" s="23">
        <f ca="1"/>
        <v>1103.1336421169738</v>
      </c>
      <c r="BA482" s="23">
        <f ca="1"/>
        <v>1103.1336421169738</v>
      </c>
      <c r="BB482" s="23">
        <f ca="1"/>
        <v>1103.1336421169738</v>
      </c>
      <c r="BC482" s="23">
        <f ca="1"/>
        <v>1103.1336421169738</v>
      </c>
      <c r="BD482" s="23">
        <f ca="1"/>
        <v>1103.1336421169738</v>
      </c>
      <c r="BE482" s="23">
        <f ca="1"/>
        <v>1103.1336421169738</v>
      </c>
      <c r="BF482" s="23">
        <f ca="1"/>
        <v>1103.1336421169738</v>
      </c>
      <c r="BG482" s="23">
        <f ca="1"/>
        <v>1103.1336421169738</v>
      </c>
      <c r="BH482" s="23">
        <f ca="1"/>
        <v>1103.1336421169738</v>
      </c>
      <c r="BI482" s="23">
        <f ca="1"/>
        <v>1103.1336421169738</v>
      </c>
      <c r="BJ482" s="23">
        <f ca="1"/>
        <v>1103.1336421169738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f ca="1"/>
        <v>3.4280578614954931</v>
      </c>
      <c r="J483" s="23">
        <f ca="1"/>
        <v>36.608497515317616</v>
      </c>
      <c r="K483" s="23">
        <f ca="1"/>
        <v>68.969455666992388</v>
      </c>
      <c r="L483" s="23">
        <f ca="1"/>
        <v>115.58307461575656</v>
      </c>
      <c r="M483" s="23">
        <f ca="1"/>
        <v>168.47619212156047</v>
      </c>
      <c r="N483" s="23">
        <f ca="1"/>
        <v>288.37444987729629</v>
      </c>
      <c r="O483" s="23">
        <f ca="1"/>
        <v>479.2894867698738</v>
      </c>
      <c r="P483" s="23">
        <f ca="1"/>
        <v>464.06505855233388</v>
      </c>
      <c r="Q483" s="23">
        <f ca="1"/>
        <v>464.06505855233388</v>
      </c>
      <c r="R483" s="23">
        <f ca="1"/>
        <v>464.06505855233388</v>
      </c>
      <c r="S483" s="23">
        <f ca="1"/>
        <v>464.06505855233388</v>
      </c>
      <c r="T483" s="23">
        <f ca="1"/>
        <v>464.06505855233388</v>
      </c>
      <c r="U483" s="23">
        <f ca="1"/>
        <v>464.06505855233388</v>
      </c>
      <c r="V483" s="23">
        <f ca="1"/>
        <v>464.06505855233388</v>
      </c>
      <c r="W483" s="23">
        <f ca="1"/>
        <v>464.06505855233388</v>
      </c>
      <c r="X483" s="23">
        <f ca="1"/>
        <v>464.06505855233388</v>
      </c>
      <c r="Y483" s="23">
        <f ca="1"/>
        <v>464.06505855233388</v>
      </c>
      <c r="Z483" s="23">
        <f ca="1"/>
        <v>464.06505855233388</v>
      </c>
      <c r="AA483" s="23">
        <f ca="1"/>
        <v>464.06505855233388</v>
      </c>
      <c r="AB483" s="23">
        <f ca="1"/>
        <v>464.06505855233388</v>
      </c>
      <c r="AC483" s="23">
        <f ca="1"/>
        <v>464.06505855233388</v>
      </c>
      <c r="AD483" s="23">
        <f ca="1"/>
        <v>464.06505855233388</v>
      </c>
      <c r="AE483" s="23">
        <f ca="1"/>
        <v>464.06505855233388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f ca="1"/>
        <v>218.91406874400437</v>
      </c>
      <c r="AJ483" s="23">
        <f ca="1"/>
        <v>191.3667668926268</v>
      </c>
      <c r="AK483" s="23">
        <f ca="1"/>
        <v>192.9659349450412</v>
      </c>
      <c r="AL483" s="23">
        <f ca="1"/>
        <v>240.70614222541036</v>
      </c>
      <c r="AM483" s="23">
        <f ca="1"/>
        <v>390.80951323959977</v>
      </c>
      <c r="AN483" s="23">
        <f ca="1"/>
        <v>509.619272533301</v>
      </c>
      <c r="AO483" s="23">
        <f ca="1"/>
        <v>640.07571150756712</v>
      </c>
      <c r="AP483" s="23">
        <f ca="1"/>
        <v>807.87172412696111</v>
      </c>
      <c r="AQ483" s="23">
        <f ca="1"/>
        <v>965.56706356502923</v>
      </c>
      <c r="AR483" s="23">
        <f ca="1"/>
        <v>1118.8861660743532</v>
      </c>
      <c r="AS483" s="23">
        <f ca="1"/>
        <v>1135.9788419934619</v>
      </c>
      <c r="AT483" s="23">
        <f ca="1"/>
        <v>1315.0026180083457</v>
      </c>
      <c r="AU483" s="23">
        <f ca="1"/>
        <v>1178.4715246661303</v>
      </c>
      <c r="AV483" s="23">
        <f ca="1"/>
        <v>1178.4715246661303</v>
      </c>
      <c r="AW483" s="23">
        <f ca="1"/>
        <v>1178.4715246661303</v>
      </c>
      <c r="AX483" s="23">
        <f ca="1"/>
        <v>1178.4715246661303</v>
      </c>
      <c r="AY483" s="23">
        <f ca="1"/>
        <v>1178.4715246661303</v>
      </c>
      <c r="AZ483" s="23">
        <f ca="1"/>
        <v>1178.4715246661303</v>
      </c>
      <c r="BA483" s="23">
        <f ca="1"/>
        <v>1178.4715246661303</v>
      </c>
      <c r="BB483" s="23">
        <f ca="1"/>
        <v>1178.4715246661303</v>
      </c>
      <c r="BC483" s="23">
        <f ca="1"/>
        <v>1178.4715246661303</v>
      </c>
      <c r="BD483" s="23">
        <f ca="1"/>
        <v>1178.4715246661303</v>
      </c>
      <c r="BE483" s="23">
        <f ca="1"/>
        <v>1178.4715246661303</v>
      </c>
      <c r="BF483" s="23">
        <f ca="1"/>
        <v>1178.4715246661303</v>
      </c>
      <c r="BG483" s="23">
        <f ca="1"/>
        <v>1178.4715246661303</v>
      </c>
      <c r="BH483" s="23">
        <f ca="1"/>
        <v>1178.4715246661303</v>
      </c>
      <c r="BI483" s="23">
        <f ca="1"/>
        <v>1178.4715246661303</v>
      </c>
      <c r="BJ483" s="23">
        <f ca="1"/>
        <v>1178.4715246661303</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f ca="1"/>
        <v>3.1349178765910386</v>
      </c>
      <c r="AQ484" s="23">
        <f ca="1"/>
        <v>28.419631094753747</v>
      </c>
      <c r="AR484" s="23">
        <f ca="1"/>
        <v>76.708734406166982</v>
      </c>
      <c r="AS484" s="23">
        <f ca="1"/>
        <v>83.510100068082423</v>
      </c>
      <c r="AT484" s="23">
        <f ca="1"/>
        <v>171.46100981447927</v>
      </c>
      <c r="AU484" s="23">
        <f ca="1"/>
        <v>101.63427819284524</v>
      </c>
      <c r="AV484" s="23">
        <f ca="1"/>
        <v>101.63427819284524</v>
      </c>
      <c r="AW484" s="23">
        <f ca="1"/>
        <v>101.63427819284524</v>
      </c>
      <c r="AX484" s="23">
        <f ca="1"/>
        <v>101.63427819284524</v>
      </c>
      <c r="AY484" s="23">
        <f ca="1"/>
        <v>101.63427819284524</v>
      </c>
      <c r="AZ484" s="23">
        <f ca="1"/>
        <v>101.63427819284524</v>
      </c>
      <c r="BA484" s="23">
        <f ca="1"/>
        <v>101.63427819284524</v>
      </c>
      <c r="BB484" s="23">
        <f ca="1"/>
        <v>101.63427819284524</v>
      </c>
      <c r="BC484" s="23">
        <f ca="1"/>
        <v>101.63427819284524</v>
      </c>
      <c r="BD484" s="23">
        <f ca="1"/>
        <v>101.63427819284524</v>
      </c>
      <c r="BE484" s="23">
        <f ca="1"/>
        <v>101.63427819284524</v>
      </c>
      <c r="BF484" s="23">
        <f ca="1"/>
        <v>101.63427819284524</v>
      </c>
      <c r="BG484" s="23">
        <f ca="1"/>
        <v>101.63427819284524</v>
      </c>
      <c r="BH484" s="23">
        <f ca="1"/>
        <v>101.63427819284524</v>
      </c>
      <c r="BI484" s="23">
        <f ca="1"/>
        <v>101.63427819284524</v>
      </c>
      <c r="BJ484" s="23">
        <f ca="1"/>
        <v>101.63427819284524</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114.50875177443388</v>
      </c>
      <c r="C494" s="31">
        <f t="shared" ca="1" si="60"/>
        <v>3629.651276766203</v>
      </c>
      <c r="D494" s="31">
        <f t="shared" ca="1" si="60"/>
        <v>6389.8148474084128</v>
      </c>
      <c r="E494" s="31">
        <f t="shared" ca="1" si="60"/>
        <v>6295.8661660225689</v>
      </c>
      <c r="F494" s="31">
        <f t="shared" ca="1" si="60"/>
        <v>6290.5690807453111</v>
      </c>
      <c r="G494" s="31">
        <f t="shared" ca="1" si="60"/>
        <v>6655.6912586487724</v>
      </c>
      <c r="H494" s="31">
        <f t="shared" ca="1" si="60"/>
        <v>7068.3363605899231</v>
      </c>
      <c r="I494" s="31">
        <f t="shared" ca="1" si="60"/>
        <v>7954.9924914704379</v>
      </c>
      <c r="J494" s="31">
        <f t="shared" ca="1" si="60"/>
        <v>8631.419323514805</v>
      </c>
      <c r="K494" s="31">
        <f t="shared" ca="1" si="60"/>
        <v>9012.081837062593</v>
      </c>
      <c r="L494" s="31">
        <f t="shared" ca="1" si="60"/>
        <v>9439.0017092018206</v>
      </c>
      <c r="M494" s="31">
        <f t="shared" ca="1" si="60"/>
        <v>9840.5652204144317</v>
      </c>
      <c r="N494" s="31">
        <f t="shared" ca="1" si="60"/>
        <v>10591.634329307821</v>
      </c>
      <c r="O494" s="31">
        <f t="shared" ca="1" si="60"/>
        <v>11566.276318214157</v>
      </c>
      <c r="P494" s="31">
        <f t="shared" ca="1" si="60"/>
        <v>11494.780778660701</v>
      </c>
      <c r="Q494" s="31">
        <f t="shared" ca="1" si="60"/>
        <v>11494.780778660701</v>
      </c>
      <c r="R494" s="31">
        <f t="shared" ca="1" si="60"/>
        <v>11494.780778660701</v>
      </c>
      <c r="S494" s="31">
        <f t="shared" ca="1" si="60"/>
        <v>11494.780778660701</v>
      </c>
      <c r="T494" s="31">
        <f t="shared" ca="1" si="60"/>
        <v>11494.780778660701</v>
      </c>
      <c r="U494" s="31">
        <f t="shared" ca="1" si="60"/>
        <v>11494.780778660701</v>
      </c>
      <c r="V494" s="31">
        <f t="shared" ca="1" si="60"/>
        <v>11494.780778660701</v>
      </c>
      <c r="W494" s="31">
        <f t="shared" ca="1" si="60"/>
        <v>11494.780778660701</v>
      </c>
      <c r="X494" s="31">
        <f t="shared" ca="1" si="60"/>
        <v>11494.780778660701</v>
      </c>
      <c r="Y494" s="31">
        <f t="shared" ca="1" si="60"/>
        <v>11494.780778660701</v>
      </c>
      <c r="Z494" s="31">
        <f t="shared" ca="1" si="60"/>
        <v>11494.780778660701</v>
      </c>
      <c r="AA494" s="31">
        <f t="shared" ca="1" si="60"/>
        <v>11494.780778660701</v>
      </c>
      <c r="AB494" s="31">
        <f t="shared" ca="1" si="60"/>
        <v>11494.780778660701</v>
      </c>
      <c r="AC494" s="31">
        <f t="shared" ca="1" si="60"/>
        <v>11494.780778660701</v>
      </c>
      <c r="AD494" s="31">
        <f t="shared" ca="1" si="60"/>
        <v>11494.780778660701</v>
      </c>
      <c r="AE494" s="31">
        <f t="shared" ca="1" si="60"/>
        <v>11494.780778660701</v>
      </c>
      <c r="AF494" s="4" t="s">
        <v>859</v>
      </c>
      <c r="AG494" s="31">
        <f t="shared" ref="AG494:BJ494" ca="1" si="61">PowerFactor*SUM(AG470:AG493)</f>
        <v>463.1998282777962</v>
      </c>
      <c r="AH494" s="31">
        <f t="shared" ca="1" si="61"/>
        <v>2592.9116267696022</v>
      </c>
      <c r="AI494" s="31">
        <f t="shared" ca="1" si="61"/>
        <v>3797.0519190072105</v>
      </c>
      <c r="AJ494" s="31">
        <f t="shared" ca="1" si="61"/>
        <v>3709.8634742434319</v>
      </c>
      <c r="AK494" s="31">
        <f t="shared" ca="1" si="61"/>
        <v>3715.032240184421</v>
      </c>
      <c r="AL494" s="31">
        <f t="shared" ca="1" si="61"/>
        <v>3863.5385345588275</v>
      </c>
      <c r="AM494" s="31">
        <f t="shared" ca="1" si="61"/>
        <v>4280.4031175279088</v>
      </c>
      <c r="AN494" s="31">
        <f t="shared" ca="1" si="61"/>
        <v>4577.3201456686402</v>
      </c>
      <c r="AO494" s="31">
        <f t="shared" ca="1" si="61"/>
        <v>4882.4110189081384</v>
      </c>
      <c r="AP494" s="31">
        <f t="shared" ca="1" si="61"/>
        <v>5257.6779091187145</v>
      </c>
      <c r="AQ494" s="31">
        <f t="shared" ca="1" si="61"/>
        <v>5629.6718161783365</v>
      </c>
      <c r="AR494" s="31">
        <f t="shared" ca="1" si="61"/>
        <v>6015.0485126990625</v>
      </c>
      <c r="AS494" s="31">
        <f t="shared" ca="1" si="61"/>
        <v>6059.4298595425716</v>
      </c>
      <c r="AT494" s="31">
        <f t="shared" ca="1" si="61"/>
        <v>6540.982693618198</v>
      </c>
      <c r="AU494" s="31">
        <f t="shared" ca="1" si="61"/>
        <v>6170.978509221788</v>
      </c>
      <c r="AV494" s="31">
        <f t="shared" ca="1" si="61"/>
        <v>6170.978509221788</v>
      </c>
      <c r="AW494" s="31">
        <f t="shared" ca="1" si="61"/>
        <v>6170.978509221788</v>
      </c>
      <c r="AX494" s="31">
        <f t="shared" ca="1" si="61"/>
        <v>6170.978509221788</v>
      </c>
      <c r="AY494" s="31">
        <f t="shared" ca="1" si="61"/>
        <v>6170.978509221788</v>
      </c>
      <c r="AZ494" s="31">
        <f t="shared" ca="1" si="61"/>
        <v>6170.978509221788</v>
      </c>
      <c r="BA494" s="31">
        <f t="shared" ca="1" si="61"/>
        <v>6170.978509221788</v>
      </c>
      <c r="BB494" s="31">
        <f t="shared" ca="1" si="61"/>
        <v>6170.978509221788</v>
      </c>
      <c r="BC494" s="31">
        <f t="shared" ca="1" si="61"/>
        <v>6170.978509221788</v>
      </c>
      <c r="BD494" s="31">
        <f t="shared" ca="1" si="61"/>
        <v>6170.978509221788</v>
      </c>
      <c r="BE494" s="31">
        <f t="shared" ca="1" si="61"/>
        <v>6170.978509221788</v>
      </c>
      <c r="BF494" s="31">
        <f t="shared" ca="1" si="61"/>
        <v>6170.978509221788</v>
      </c>
      <c r="BG494" s="31">
        <f t="shared" ca="1" si="61"/>
        <v>6170.978509221788</v>
      </c>
      <c r="BH494" s="31">
        <f t="shared" ca="1" si="61"/>
        <v>6170.978509221788</v>
      </c>
      <c r="BI494" s="31">
        <f t="shared" ca="1" si="61"/>
        <v>6170.978509221788</v>
      </c>
      <c r="BJ494" s="31">
        <f t="shared" ca="1" si="61"/>
        <v>6170.978509221788</v>
      </c>
    </row>
    <row r="495" spans="1:62">
      <c r="A495" s="4" t="s">
        <v>922</v>
      </c>
      <c r="B495" s="31">
        <f t="shared" ref="B495:AE495" ca="1" si="62">B494*Probability_Weighting_for_50__POE_MDs</f>
        <v>80.15612624210371</v>
      </c>
      <c r="C495" s="31">
        <f t="shared" ca="1" si="62"/>
        <v>2540.7558937363419</v>
      </c>
      <c r="D495" s="31">
        <f t="shared" ca="1" si="62"/>
        <v>4472.870393185889</v>
      </c>
      <c r="E495" s="31">
        <f t="shared" ca="1" si="62"/>
        <v>4407.106316215798</v>
      </c>
      <c r="F495" s="31">
        <f t="shared" ca="1" si="62"/>
        <v>4403.3983565217177</v>
      </c>
      <c r="G495" s="31">
        <f t="shared" ca="1" si="62"/>
        <v>4658.9838810541405</v>
      </c>
      <c r="H495" s="31">
        <f t="shared" ca="1" si="62"/>
        <v>4947.8354524129454</v>
      </c>
      <c r="I495" s="31">
        <f t="shared" ca="1" si="62"/>
        <v>5568.4947440293063</v>
      </c>
      <c r="J495" s="31">
        <f t="shared" ca="1" si="62"/>
        <v>6041.9935264603628</v>
      </c>
      <c r="K495" s="31">
        <f t="shared" ca="1" si="62"/>
        <v>6308.4572859438149</v>
      </c>
      <c r="L495" s="31">
        <f t="shared" ca="1" si="62"/>
        <v>6607.3011964412744</v>
      </c>
      <c r="M495" s="31">
        <f t="shared" ca="1" si="62"/>
        <v>6888.3956542901014</v>
      </c>
      <c r="N495" s="31">
        <f t="shared" ca="1" si="62"/>
        <v>7414.1440305154738</v>
      </c>
      <c r="O495" s="31">
        <f t="shared" ca="1" si="62"/>
        <v>8096.3934227499094</v>
      </c>
      <c r="P495" s="31">
        <f t="shared" ca="1" si="62"/>
        <v>8046.3465450624899</v>
      </c>
      <c r="Q495" s="31">
        <f t="shared" ca="1" si="62"/>
        <v>8046.3465450624899</v>
      </c>
      <c r="R495" s="31">
        <f t="shared" ca="1" si="62"/>
        <v>8046.3465450624899</v>
      </c>
      <c r="S495" s="31">
        <f t="shared" ca="1" si="62"/>
        <v>8046.3465450624899</v>
      </c>
      <c r="T495" s="31">
        <f t="shared" ca="1" si="62"/>
        <v>8046.3465450624899</v>
      </c>
      <c r="U495" s="31">
        <f t="shared" ca="1" si="62"/>
        <v>8046.3465450624899</v>
      </c>
      <c r="V495" s="31">
        <f t="shared" ca="1" si="62"/>
        <v>8046.3465450624899</v>
      </c>
      <c r="W495" s="31">
        <f t="shared" ca="1" si="62"/>
        <v>8046.3465450624899</v>
      </c>
      <c r="X495" s="31">
        <f t="shared" ca="1" si="62"/>
        <v>8046.3465450624899</v>
      </c>
      <c r="Y495" s="31">
        <f t="shared" ca="1" si="62"/>
        <v>8046.3465450624899</v>
      </c>
      <c r="Z495" s="31">
        <f t="shared" ca="1" si="62"/>
        <v>8046.3465450624899</v>
      </c>
      <c r="AA495" s="31">
        <f t="shared" ca="1" si="62"/>
        <v>8046.3465450624899</v>
      </c>
      <c r="AB495" s="31">
        <f t="shared" ca="1" si="62"/>
        <v>8046.3465450624899</v>
      </c>
      <c r="AC495" s="31">
        <f t="shared" ca="1" si="62"/>
        <v>8046.3465450624899</v>
      </c>
      <c r="AD495" s="31">
        <f t="shared" ca="1" si="62"/>
        <v>8046.3465450624899</v>
      </c>
      <c r="AE495" s="31">
        <f t="shared" ca="1" si="62"/>
        <v>8046.3465450624899</v>
      </c>
      <c r="AF495" s="31" t="s">
        <v>923</v>
      </c>
      <c r="AG495" s="31">
        <f t="shared" ref="AG495:BJ495" ca="1" si="63">AG494*Probability_Weighting_for_10__POE_MDs</f>
        <v>138.95994848333885</v>
      </c>
      <c r="AH495" s="31">
        <f t="shared" ca="1" si="63"/>
        <v>777.87348803088059</v>
      </c>
      <c r="AI495" s="31">
        <f t="shared" ca="1" si="63"/>
        <v>1139.1155757021631</v>
      </c>
      <c r="AJ495" s="31">
        <f t="shared" ca="1" si="63"/>
        <v>1112.9590422730296</v>
      </c>
      <c r="AK495" s="31">
        <f t="shared" ca="1" si="63"/>
        <v>1114.5096720553263</v>
      </c>
      <c r="AL495" s="31">
        <f t="shared" ca="1" si="63"/>
        <v>1159.0615603676481</v>
      </c>
      <c r="AM495" s="31">
        <f t="shared" ca="1" si="63"/>
        <v>1284.1209352583726</v>
      </c>
      <c r="AN495" s="31">
        <f t="shared" ca="1" si="63"/>
        <v>1373.1960437005921</v>
      </c>
      <c r="AO495" s="31">
        <f t="shared" ca="1" si="63"/>
        <v>1464.7233056724415</v>
      </c>
      <c r="AP495" s="31">
        <f t="shared" ca="1" si="63"/>
        <v>1577.3033727356144</v>
      </c>
      <c r="AQ495" s="31">
        <f t="shared" ca="1" si="63"/>
        <v>1688.9015448535008</v>
      </c>
      <c r="AR495" s="31">
        <f t="shared" ca="1" si="63"/>
        <v>1804.5145538097188</v>
      </c>
      <c r="AS495" s="31">
        <f t="shared" ca="1" si="63"/>
        <v>1817.8289578627714</v>
      </c>
      <c r="AT495" s="31">
        <f t="shared" ca="1" si="63"/>
        <v>1962.2948080854594</v>
      </c>
      <c r="AU495" s="31">
        <f t="shared" ca="1" si="63"/>
        <v>1851.2935527665363</v>
      </c>
      <c r="AV495" s="31">
        <f t="shared" ca="1" si="63"/>
        <v>1851.2935527665363</v>
      </c>
      <c r="AW495" s="31">
        <f t="shared" ca="1" si="63"/>
        <v>1851.2935527665363</v>
      </c>
      <c r="AX495" s="31">
        <f t="shared" ca="1" si="63"/>
        <v>1851.2935527665363</v>
      </c>
      <c r="AY495" s="31">
        <f t="shared" ca="1" si="63"/>
        <v>1851.2935527665363</v>
      </c>
      <c r="AZ495" s="31">
        <f t="shared" ca="1" si="63"/>
        <v>1851.2935527665363</v>
      </c>
      <c r="BA495" s="31">
        <f t="shared" ca="1" si="63"/>
        <v>1851.2935527665363</v>
      </c>
      <c r="BB495" s="31">
        <f t="shared" ca="1" si="63"/>
        <v>1851.2935527665363</v>
      </c>
      <c r="BC495" s="31">
        <f t="shared" ca="1" si="63"/>
        <v>1851.2935527665363</v>
      </c>
      <c r="BD495" s="31">
        <f t="shared" ca="1" si="63"/>
        <v>1851.2935527665363</v>
      </c>
      <c r="BE495" s="31">
        <f t="shared" ca="1" si="63"/>
        <v>1851.2935527665363</v>
      </c>
      <c r="BF495" s="31">
        <f t="shared" ca="1" si="63"/>
        <v>1851.2935527665363</v>
      </c>
      <c r="BG495" s="31">
        <f t="shared" ca="1" si="63"/>
        <v>1851.2935527665363</v>
      </c>
      <c r="BH495" s="31">
        <f t="shared" ca="1" si="63"/>
        <v>1851.2935527665363</v>
      </c>
      <c r="BI495" s="31">
        <f t="shared" ca="1" si="63"/>
        <v>1851.2935527665363</v>
      </c>
      <c r="BJ495" s="31">
        <f t="shared" ca="1" si="63"/>
        <v>1851.2935527665363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73.490810508233139</v>
      </c>
      <c r="C7" s="23">
        <f ca="1"/>
        <v>101.80107525291814</v>
      </c>
      <c r="D7" s="23">
        <f ca="1"/>
        <v>109.15088947470052</v>
      </c>
      <c r="E7" s="151">
        <f ca="1"/>
        <v>110.398835647013</v>
      </c>
      <c r="F7" s="23">
        <f ca="1"/>
        <v>111.36741506003257</v>
      </c>
      <c r="G7" s="23">
        <f ca="1"/>
        <v>113.04549958433104</v>
      </c>
      <c r="H7" s="23">
        <f ca="1"/>
        <v>116.87167911123221</v>
      </c>
      <c r="I7" s="23">
        <f ca="1"/>
        <v>119.42741337121755</v>
      </c>
      <c r="J7" s="23">
        <f ca="1"/>
        <v>122.67100578288384</v>
      </c>
      <c r="K7" s="23">
        <f ca="1"/>
        <v>124.35146106546125</v>
      </c>
      <c r="L7" s="23">
        <f ca="1"/>
        <v>125.82577605028816</v>
      </c>
      <c r="M7" s="23">
        <f ca="1"/>
        <v>123.08457613026232</v>
      </c>
      <c r="N7" s="23">
        <f ca="1"/>
        <v>126.28290203688553</v>
      </c>
      <c r="O7" s="23">
        <f ca="1"/>
        <v>131.31480091105706</v>
      </c>
      <c r="P7" s="23">
        <f ca="1"/>
        <v>127.484729795199</v>
      </c>
      <c r="Q7" s="23">
        <f ca="1"/>
        <v>127.484729795199</v>
      </c>
      <c r="R7" s="23">
        <f ca="1"/>
        <v>127.484729795199</v>
      </c>
      <c r="S7" s="23">
        <f ca="1"/>
        <v>127.484729795199</v>
      </c>
      <c r="T7" s="23">
        <f ca="1"/>
        <v>127.484729795199</v>
      </c>
      <c r="U7" s="23">
        <f ca="1"/>
        <v>127.484729795199</v>
      </c>
      <c r="V7" s="23">
        <f ca="1"/>
        <v>127.484729795199</v>
      </c>
      <c r="W7" s="23">
        <f ca="1"/>
        <v>127.484729795199</v>
      </c>
      <c r="X7" s="23">
        <f ca="1"/>
        <v>127.484729795199</v>
      </c>
      <c r="Y7" s="23">
        <f ca="1"/>
        <v>127.484729795199</v>
      </c>
      <c r="Z7" s="23">
        <f ca="1"/>
        <v>127.484729795199</v>
      </c>
      <c r="AA7" s="23">
        <f ca="1"/>
        <v>127.484729795199</v>
      </c>
      <c r="AB7" s="23">
        <f ca="1"/>
        <v>127.484729795199</v>
      </c>
      <c r="AC7" s="23">
        <f ca="1"/>
        <v>127.484729795199</v>
      </c>
      <c r="AD7" s="23">
        <f ca="1"/>
        <v>127.484729795199</v>
      </c>
      <c r="AE7" s="23">
        <f ca="1"/>
        <v>127.484729795199</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78.641137506204572</v>
      </c>
      <c r="AH7" s="23">
        <f ca="1"/>
        <v>106.59435193327592</v>
      </c>
      <c r="AI7" s="23">
        <f ca="1"/>
        <v>114.23143751373021</v>
      </c>
      <c r="AJ7" s="23">
        <f ca="1"/>
        <v>115.40806118816033</v>
      </c>
      <c r="AK7" s="23">
        <f ca="1"/>
        <v>116.14947621457851</v>
      </c>
      <c r="AL7" s="23">
        <f ca="1"/>
        <v>117.79103297467559</v>
      </c>
      <c r="AM7" s="23">
        <f ca="1"/>
        <v>121.67711339399584</v>
      </c>
      <c r="AN7" s="23">
        <f ca="1"/>
        <v>123.79255111929866</v>
      </c>
      <c r="AO7" s="23">
        <f ca="1"/>
        <v>127.83463340811305</v>
      </c>
      <c r="AP7" s="23">
        <f ca="1"/>
        <v>140.13484596054869</v>
      </c>
      <c r="AQ7" s="23">
        <f ca="1"/>
        <v>129.97929901794757</v>
      </c>
      <c r="AR7" s="23">
        <f ca="1"/>
        <v>127.98821997541445</v>
      </c>
      <c r="AS7" s="23">
        <f ca="1"/>
        <v>130.66047677099453</v>
      </c>
      <c r="AT7" s="23">
        <f ca="1"/>
        <v>136.51243192150724</v>
      </c>
      <c r="AU7" s="23">
        <f ca="1"/>
        <v>132.54030538557561</v>
      </c>
      <c r="AV7" s="23">
        <f ca="1"/>
        <v>132.54030538557561</v>
      </c>
      <c r="AW7" s="23">
        <f ca="1"/>
        <v>132.54030538557561</v>
      </c>
      <c r="AX7" s="23">
        <f ca="1"/>
        <v>132.54030538557561</v>
      </c>
      <c r="AY7" s="23">
        <f ca="1"/>
        <v>132.54030538557561</v>
      </c>
      <c r="AZ7" s="23">
        <f ca="1"/>
        <v>132.54030538557561</v>
      </c>
      <c r="BA7" s="23">
        <f ca="1"/>
        <v>132.54030538557561</v>
      </c>
      <c r="BB7" s="23">
        <f ca="1"/>
        <v>132.54030538557561</v>
      </c>
      <c r="BC7" s="23">
        <f ca="1"/>
        <v>132.54030538557561</v>
      </c>
      <c r="BD7" s="23">
        <f ca="1"/>
        <v>132.54030538557561</v>
      </c>
      <c r="BE7" s="23">
        <f ca="1"/>
        <v>132.54030538557561</v>
      </c>
      <c r="BF7" s="23">
        <f ca="1"/>
        <v>132.54030538557561</v>
      </c>
      <c r="BG7" s="23">
        <f ca="1"/>
        <v>132.54030538557561</v>
      </c>
      <c r="BH7" s="23">
        <f ca="1"/>
        <v>132.54030538557561</v>
      </c>
      <c r="BI7" s="23">
        <f ca="1"/>
        <v>132.54030538557561</v>
      </c>
      <c r="BJ7" s="23">
        <f ca="1"/>
        <v>132.54030538557561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87.302651277117135</v>
      </c>
      <c r="C8" s="23">
        <f ca="1"/>
        <v>120.93353864215997</v>
      </c>
      <c r="D8" s="23">
        <f ca="1"/>
        <v>129.66467473275981</v>
      </c>
      <c r="E8" s="151">
        <f ca="1"/>
        <v>131.14715953243146</v>
      </c>
      <c r="F8" s="23">
        <f ca="1"/>
        <v>132.29777346829994</v>
      </c>
      <c r="G8" s="23">
        <f ca="1"/>
        <v>134.29123669213996</v>
      </c>
      <c r="H8" s="23">
        <f ca="1"/>
        <v>138.83650724570495</v>
      </c>
      <c r="I8" s="23">
        <f ca="1"/>
        <v>141.8725654319388</v>
      </c>
      <c r="J8" s="23">
        <f ca="1"/>
        <v>145.72575762348609</v>
      </c>
      <c r="K8" s="23">
        <f ca="1"/>
        <v>147.72203716520119</v>
      </c>
      <c r="L8" s="23">
        <f ca="1"/>
        <v>149.47343446375936</v>
      </c>
      <c r="M8" s="23">
        <f ca="1"/>
        <v>146.21705425725631</v>
      </c>
      <c r="N8" s="23">
        <f ca="1"/>
        <v>150.01647257045087</v>
      </c>
      <c r="O8" s="23">
        <f ca="1"/>
        <v>155.99406500187882</v>
      </c>
      <c r="P8" s="23">
        <f ca="1"/>
        <v>151.44417147530166</v>
      </c>
      <c r="Q8" s="23">
        <f ca="1"/>
        <v>151.44417147530166</v>
      </c>
      <c r="R8" s="23">
        <f ca="1"/>
        <v>151.44417147530166</v>
      </c>
      <c r="S8" s="23">
        <f ca="1"/>
        <v>151.44417147530166</v>
      </c>
      <c r="T8" s="23">
        <f ca="1"/>
        <v>151.44417147530166</v>
      </c>
      <c r="U8" s="23">
        <f ca="1"/>
        <v>151.44417147530166</v>
      </c>
      <c r="V8" s="23">
        <f ca="1"/>
        <v>151.44417147530166</v>
      </c>
      <c r="W8" s="23">
        <f ca="1"/>
        <v>151.44417147530166</v>
      </c>
      <c r="X8" s="23">
        <f ca="1"/>
        <v>151.44417147530166</v>
      </c>
      <c r="Y8" s="23">
        <f ca="1"/>
        <v>151.44417147530166</v>
      </c>
      <c r="Z8" s="23">
        <f ca="1"/>
        <v>151.44417147530166</v>
      </c>
      <c r="AA8" s="23">
        <f ca="1"/>
        <v>151.44417147530166</v>
      </c>
      <c r="AB8" s="23">
        <f ca="1"/>
        <v>151.44417147530166</v>
      </c>
      <c r="AC8" s="23">
        <f ca="1"/>
        <v>151.44417147530166</v>
      </c>
      <c r="AD8" s="23">
        <f ca="1"/>
        <v>151.44417147530166</v>
      </c>
      <c r="AE8" s="23">
        <f ca="1"/>
        <v>151.44417147530166</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93.420929178224895</v>
      </c>
      <c r="AH8" s="23">
        <f ca="1"/>
        <v>126.62766229661518</v>
      </c>
      <c r="AI8" s="23">
        <f ca="1"/>
        <v>135.70005943842116</v>
      </c>
      <c r="AJ8" s="23">
        <f ca="1"/>
        <v>137.09781741146281</v>
      </c>
      <c r="AK8" s="30">
        <f ca="1"/>
        <v>137.97857375440375</v>
      </c>
      <c r="AL8" s="23">
        <f ca="1"/>
        <v>139.92864419705174</v>
      </c>
      <c r="AM8" s="23">
        <f ca="1"/>
        <v>144.54507339869653</v>
      </c>
      <c r="AN8" s="23">
        <f ca="1"/>
        <v>147.05808585227231</v>
      </c>
      <c r="AO8" s="23">
        <f ca="1"/>
        <v>151.85983586772824</v>
      </c>
      <c r="AP8" s="23">
        <f ca="1"/>
        <v>166.4717466586618</v>
      </c>
      <c r="AQ8" s="23">
        <f ca="1"/>
        <v>154.40756928564221</v>
      </c>
      <c r="AR8" s="23">
        <f ca="1"/>
        <v>152.04228744818073</v>
      </c>
      <c r="AS8" s="23">
        <f ca="1"/>
        <v>155.2167673802166</v>
      </c>
      <c r="AT8" s="23">
        <f ca="1"/>
        <v>162.16853721730803</v>
      </c>
      <c r="AU8" s="23">
        <f ca="1"/>
        <v>157.4498904178395</v>
      </c>
      <c r="AV8" s="23">
        <f ca="1"/>
        <v>157.4498904178395</v>
      </c>
      <c r="AW8" s="23">
        <f ca="1"/>
        <v>157.4498904178395</v>
      </c>
      <c r="AX8" s="23">
        <f ca="1"/>
        <v>157.4498904178395</v>
      </c>
      <c r="AY8" s="23">
        <f ca="1"/>
        <v>157.4498904178395</v>
      </c>
      <c r="AZ8" s="23">
        <f ca="1"/>
        <v>157.4498904178395</v>
      </c>
      <c r="BA8" s="23">
        <f ca="1"/>
        <v>157.4498904178395</v>
      </c>
      <c r="BB8" s="23">
        <f ca="1"/>
        <v>157.4498904178395</v>
      </c>
      <c r="BC8" s="23">
        <f ca="1"/>
        <v>157.4498904178395</v>
      </c>
      <c r="BD8" s="23">
        <f ca="1"/>
        <v>157.4498904178395</v>
      </c>
      <c r="BE8" s="23">
        <f ca="1"/>
        <v>157.4498904178395</v>
      </c>
      <c r="BF8" s="23">
        <f ca="1"/>
        <v>157.4498904178395</v>
      </c>
      <c r="BG8" s="23">
        <f ca="1"/>
        <v>157.4498904178395</v>
      </c>
      <c r="BH8" s="23">
        <f ca="1"/>
        <v>157.4498904178395</v>
      </c>
      <c r="BI8" s="23">
        <f ca="1"/>
        <v>157.4498904178395</v>
      </c>
      <c r="BJ8" s="23">
        <f ca="1"/>
        <v>157.4498904178395</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172.83265988870909</v>
      </c>
      <c r="C9" s="23">
        <f ca="1"/>
        <v>239.41157396163661</v>
      </c>
      <c r="D9" s="23">
        <f ca="1"/>
        <v>256.696564191758</v>
      </c>
      <c r="E9" s="151">
        <f ca="1"/>
        <v>259.63143257689484</v>
      </c>
      <c r="F9" s="23">
        <f ca="1"/>
        <v>261.90929772912176</v>
      </c>
      <c r="G9" s="23">
        <f ca="1"/>
        <v>265.85574776616545</v>
      </c>
      <c r="H9" s="23">
        <f ca="1"/>
        <v>274.85399911586262</v>
      </c>
      <c r="I9" s="23">
        <f ca="1"/>
        <v>280.86446963683318</v>
      </c>
      <c r="J9" s="23">
        <f ca="1"/>
        <v>288.49261661502328</v>
      </c>
      <c r="K9" s="23">
        <f ca="1"/>
        <v>292.44464210369779</v>
      </c>
      <c r="L9" s="23">
        <f ca="1"/>
        <v>295.91187533434601</v>
      </c>
      <c r="M9" s="23">
        <f ca="1"/>
        <v>289.46523431639582</v>
      </c>
      <c r="N9" s="23">
        <f ca="1"/>
        <v>296.98692539327851</v>
      </c>
      <c r="O9" s="23">
        <f ca="1"/>
        <v>308.82073782097848</v>
      </c>
      <c r="P9" s="23">
        <f ca="1"/>
        <v>299.81333439272925</v>
      </c>
      <c r="Q9" s="23">
        <f ca="1"/>
        <v>299.81333439272925</v>
      </c>
      <c r="R9" s="23">
        <f ca="1"/>
        <v>299.81333439272925</v>
      </c>
      <c r="S9" s="23">
        <f ca="1"/>
        <v>299.81333439272925</v>
      </c>
      <c r="T9" s="23">
        <f ca="1"/>
        <v>299.81333439272925</v>
      </c>
      <c r="U9" s="23">
        <f ca="1"/>
        <v>299.81333439272925</v>
      </c>
      <c r="V9" s="23">
        <f ca="1"/>
        <v>299.81333439272925</v>
      </c>
      <c r="W9" s="23">
        <f ca="1"/>
        <v>299.81333439272925</v>
      </c>
      <c r="X9" s="23">
        <f ca="1"/>
        <v>299.81333439272925</v>
      </c>
      <c r="Y9" s="23">
        <f ca="1"/>
        <v>299.81333439272925</v>
      </c>
      <c r="Z9" s="23">
        <f ca="1"/>
        <v>299.81333439272925</v>
      </c>
      <c r="AA9" s="23">
        <f ca="1"/>
        <v>299.81333439272925</v>
      </c>
      <c r="AB9" s="23">
        <f ca="1"/>
        <v>299.81333439272925</v>
      </c>
      <c r="AC9" s="23">
        <f ca="1"/>
        <v>299.81333439272925</v>
      </c>
      <c r="AD9" s="23">
        <f ca="1"/>
        <v>299.81333439272925</v>
      </c>
      <c r="AE9" s="23">
        <f ca="1"/>
        <v>299.81333439272925</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184.94498669800871</v>
      </c>
      <c r="AH9" s="23">
        <f ca="1"/>
        <v>250.68420454659861</v>
      </c>
      <c r="AI9" s="23">
        <f ca="1"/>
        <v>268.64478772073232</v>
      </c>
      <c r="AJ9" s="23">
        <f ca="1"/>
        <v>271.4119227942665</v>
      </c>
      <c r="AK9" s="30">
        <f ca="1"/>
        <v>273.15555210262676</v>
      </c>
      <c r="AL9" s="23">
        <f ca="1"/>
        <v>277.01609764898575</v>
      </c>
      <c r="AM9" s="23">
        <f ca="1"/>
        <v>286.15522144919623</v>
      </c>
      <c r="AN9" s="23">
        <f ca="1"/>
        <v>291.13022072277272</v>
      </c>
      <c r="AO9" s="23">
        <f ca="1"/>
        <v>300.63622329144169</v>
      </c>
      <c r="AP9" s="23">
        <f ca="1"/>
        <v>329.56335632933053</v>
      </c>
      <c r="AQ9" s="23">
        <f ca="1"/>
        <v>305.67995949949483</v>
      </c>
      <c r="AR9" s="23">
        <f ca="1"/>
        <v>300.9974218517284</v>
      </c>
      <c r="AS9" s="23">
        <f ca="1"/>
        <v>307.28192527047958</v>
      </c>
      <c r="AT9" s="23">
        <f ca="1"/>
        <v>321.04431225761499</v>
      </c>
      <c r="AU9" s="23">
        <f ca="1"/>
        <v>311.70282874597677</v>
      </c>
      <c r="AV9" s="23">
        <f ca="1"/>
        <v>311.70282874597677</v>
      </c>
      <c r="AW9" s="23">
        <f ca="1"/>
        <v>311.70282874597677</v>
      </c>
      <c r="AX9" s="23">
        <f ca="1"/>
        <v>311.70282874597677</v>
      </c>
      <c r="AY9" s="23">
        <f ca="1"/>
        <v>311.70282874597677</v>
      </c>
      <c r="AZ9" s="23">
        <f ca="1"/>
        <v>311.70282874597677</v>
      </c>
      <c r="BA9" s="23">
        <f ca="1"/>
        <v>311.70282874597677</v>
      </c>
      <c r="BB9" s="23">
        <f ca="1"/>
        <v>311.70282874597677</v>
      </c>
      <c r="BC9" s="23">
        <f ca="1"/>
        <v>311.70282874597677</v>
      </c>
      <c r="BD9" s="23">
        <f ca="1"/>
        <v>311.70282874597677</v>
      </c>
      <c r="BE9" s="23">
        <f ca="1"/>
        <v>311.70282874597677</v>
      </c>
      <c r="BF9" s="23">
        <f ca="1"/>
        <v>311.70282874597677</v>
      </c>
      <c r="BG9" s="23">
        <f ca="1"/>
        <v>311.70282874597677</v>
      </c>
      <c r="BH9" s="23">
        <f ca="1"/>
        <v>311.70282874597677</v>
      </c>
      <c r="BI9" s="23">
        <f ca="1"/>
        <v>311.70282874597677</v>
      </c>
      <c r="BJ9" s="23">
        <f ca="1"/>
        <v>311.70282874597677</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510.52108767126487</v>
      </c>
      <c r="C10" s="23">
        <f ca="1"/>
        <v>707.18495693283569</v>
      </c>
      <c r="D10" s="23">
        <f ca="1"/>
        <v>758.24215884334831</v>
      </c>
      <c r="E10" s="151">
        <f ca="1"/>
        <v>766.91130853482957</v>
      </c>
      <c r="F10" s="23">
        <f ca="1"/>
        <v>773.63977175371531</v>
      </c>
      <c r="G10" s="23">
        <f ca="1"/>
        <v>785.29697801698262</v>
      </c>
      <c r="H10" s="23">
        <f ca="1"/>
        <v>811.87642815762683</v>
      </c>
      <c r="I10" s="23">
        <f ca="1"/>
        <v>829.63043338880129</v>
      </c>
      <c r="J10" s="23">
        <f ca="1"/>
        <v>852.16280600130131</v>
      </c>
      <c r="K10" s="23">
        <f ca="1"/>
        <v>863.83648129092467</v>
      </c>
      <c r="L10" s="23">
        <f ca="1"/>
        <v>874.07815483376237</v>
      </c>
      <c r="M10" s="23">
        <f ca="1"/>
        <v>855.03576905766329</v>
      </c>
      <c r="N10" s="23">
        <f ca="1"/>
        <v>877.25368731553215</v>
      </c>
      <c r="O10" s="23">
        <f ca="1"/>
        <v>912.20894864043066</v>
      </c>
      <c r="P10" s="23">
        <f ca="1"/>
        <v>885.60246466775607</v>
      </c>
      <c r="Q10" s="23">
        <f ca="1"/>
        <v>885.60246466775607</v>
      </c>
      <c r="R10" s="23">
        <f ca="1"/>
        <v>885.60246466775607</v>
      </c>
      <c r="S10" s="23">
        <f ca="1"/>
        <v>885.60246466775607</v>
      </c>
      <c r="T10" s="23">
        <f ca="1"/>
        <v>885.60246466775607</v>
      </c>
      <c r="U10" s="23">
        <f ca="1"/>
        <v>885.60246466775607</v>
      </c>
      <c r="V10" s="23">
        <f ca="1"/>
        <v>885.60246466775607</v>
      </c>
      <c r="W10" s="23">
        <f ca="1"/>
        <v>885.60246466775607</v>
      </c>
      <c r="X10" s="23">
        <f ca="1"/>
        <v>885.60246466775607</v>
      </c>
      <c r="Y10" s="23">
        <f ca="1"/>
        <v>885.60246466775607</v>
      </c>
      <c r="Z10" s="23">
        <f ca="1"/>
        <v>885.60246466775607</v>
      </c>
      <c r="AA10" s="23">
        <f ca="1"/>
        <v>885.60246466775607</v>
      </c>
      <c r="AB10" s="23">
        <f ca="1"/>
        <v>885.60246466775607</v>
      </c>
      <c r="AC10" s="23">
        <f ca="1"/>
        <v>885.60246466775607</v>
      </c>
      <c r="AD10" s="23">
        <f ca="1"/>
        <v>885.60246466775607</v>
      </c>
      <c r="AE10" s="23">
        <f ca="1"/>
        <v>885.60246466775607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546.29903763104221</v>
      </c>
      <c r="AH10" s="23">
        <f ca="1"/>
        <v>740.48257342995441</v>
      </c>
      <c r="AI10" s="23">
        <f ca="1"/>
        <v>793.5353729597033</v>
      </c>
      <c r="AJ10" s="23">
        <f ca="1"/>
        <v>801.70906425383509</v>
      </c>
      <c r="AK10" s="30">
        <f ca="1"/>
        <v>806.85947698006862</v>
      </c>
      <c r="AL10" s="23">
        <f ca="1"/>
        <v>818.26293459392889</v>
      </c>
      <c r="AM10" s="23">
        <f ca="1"/>
        <v>845.25850028070442</v>
      </c>
      <c r="AN10" s="23">
        <f ca="1"/>
        <v>859.95388275034577</v>
      </c>
      <c r="AO10" s="23">
        <f ca="1"/>
        <v>888.0331518762606</v>
      </c>
      <c r="AP10" s="23">
        <f ca="1"/>
        <v>973.47945254202455</v>
      </c>
      <c r="AQ10" s="23">
        <f ca="1"/>
        <v>902.93157267543279</v>
      </c>
      <c r="AR10" s="23">
        <f ca="1"/>
        <v>889.10007685433823</v>
      </c>
      <c r="AS10" s="23">
        <f ca="1"/>
        <v>907.66353310664942</v>
      </c>
      <c r="AT10" s="23">
        <f ca="1"/>
        <v>948.31550697634168</v>
      </c>
      <c r="AU10" s="23">
        <f ca="1"/>
        <v>920.7222018342718</v>
      </c>
      <c r="AV10" s="23">
        <f ca="1"/>
        <v>920.7222018342718</v>
      </c>
      <c r="AW10" s="23">
        <f ca="1"/>
        <v>920.7222018342718</v>
      </c>
      <c r="AX10" s="23">
        <f ca="1"/>
        <v>920.7222018342718</v>
      </c>
      <c r="AY10" s="23">
        <f ca="1"/>
        <v>920.7222018342718</v>
      </c>
      <c r="AZ10" s="23">
        <f ca="1"/>
        <v>920.7222018342718</v>
      </c>
      <c r="BA10" s="23">
        <f ca="1"/>
        <v>920.7222018342718</v>
      </c>
      <c r="BB10" s="23">
        <f ca="1"/>
        <v>920.7222018342718</v>
      </c>
      <c r="BC10" s="23">
        <f ca="1"/>
        <v>920.7222018342718</v>
      </c>
      <c r="BD10" s="23">
        <f ca="1"/>
        <v>920.7222018342718</v>
      </c>
      <c r="BE10" s="23">
        <f ca="1"/>
        <v>920.7222018342718</v>
      </c>
      <c r="BF10" s="23">
        <f ca="1"/>
        <v>920.7222018342718</v>
      </c>
      <c r="BG10" s="23">
        <f ca="1"/>
        <v>920.7222018342718</v>
      </c>
      <c r="BH10" s="23">
        <f ca="1"/>
        <v>920.7222018342718</v>
      </c>
      <c r="BI10" s="23">
        <f ca="1"/>
        <v>920.7222018342718</v>
      </c>
      <c r="BJ10" s="23">
        <f ca="1"/>
        <v>920.7222018342718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2814.8088326319148</v>
      </c>
      <c r="C11" s="23">
        <f ca="1"/>
        <v>3899.134651144419</v>
      </c>
      <c r="D11" s="23">
        <f ca="1"/>
        <v>4180.6436159606274</v>
      </c>
      <c r="E11" s="151">
        <f ca="1"/>
        <v>4228.4418356860815</v>
      </c>
      <c r="F11" s="23">
        <f ca="1"/>
        <v>4265.5398873747008</v>
      </c>
      <c r="G11" s="23">
        <f ca="1"/>
        <v>4329.8130544309961</v>
      </c>
      <c r="H11" s="23">
        <f ca="1"/>
        <v>4476.3614984211499</v>
      </c>
      <c r="I11" s="23">
        <f ca="1"/>
        <v>4574.2499734443072</v>
      </c>
      <c r="J11" s="23">
        <f ca="1"/>
        <v>4698.4844526489323</v>
      </c>
      <c r="K11" s="23">
        <f ca="1"/>
        <v>4762.8484233213194</v>
      </c>
      <c r="L11" s="23">
        <f ca="1"/>
        <v>4819.316909825593</v>
      </c>
      <c r="M11" s="23">
        <f ca="1"/>
        <v>4714.3248204264137</v>
      </c>
      <c r="N11" s="23">
        <f ca="1"/>
        <v>4836.8255242469249</v>
      </c>
      <c r="O11" s="23">
        <f ca="1"/>
        <v>5029.5548369048929</v>
      </c>
      <c r="P11" s="23">
        <f ca="1"/>
        <v>4882.8573391909722</v>
      </c>
      <c r="Q11" s="23">
        <f ca="1"/>
        <v>4882.8573391909722</v>
      </c>
      <c r="R11" s="23">
        <f ca="1"/>
        <v>4882.8573391909722</v>
      </c>
      <c r="S11" s="23">
        <f ca="1"/>
        <v>4882.8573391909722</v>
      </c>
      <c r="T11" s="23">
        <f ca="1"/>
        <v>4882.8573391909722</v>
      </c>
      <c r="U11" s="23">
        <f ca="1"/>
        <v>4882.8573391909722</v>
      </c>
      <c r="V11" s="23">
        <f ca="1"/>
        <v>4882.8573391909722</v>
      </c>
      <c r="W11" s="23">
        <f ca="1"/>
        <v>4882.8573391909722</v>
      </c>
      <c r="X11" s="23">
        <f ca="1"/>
        <v>4882.8573391909722</v>
      </c>
      <c r="Y11" s="23">
        <f ca="1"/>
        <v>4882.8573391909722</v>
      </c>
      <c r="Z11" s="23">
        <f ca="1"/>
        <v>4882.8573391909722</v>
      </c>
      <c r="AA11" s="23">
        <f ca="1"/>
        <v>4882.8573391909722</v>
      </c>
      <c r="AB11" s="23">
        <f ca="1"/>
        <v>4882.8573391909722</v>
      </c>
      <c r="AC11" s="23">
        <f ca="1"/>
        <v>4882.8573391909722</v>
      </c>
      <c r="AD11" s="23">
        <f ca="1"/>
        <v>4882.8573391909722</v>
      </c>
      <c r="AE11" s="23">
        <f ca="1"/>
        <v>4882.8573391909722</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3012.0741209662774</v>
      </c>
      <c r="AH11" s="23">
        <f ca="1"/>
        <v>4082.7243740473682</v>
      </c>
      <c r="AI11" s="23">
        <f ca="1"/>
        <v>4375.2362649731103</v>
      </c>
      <c r="AJ11" s="23">
        <f ca="1"/>
        <v>4420.3027255083171</v>
      </c>
      <c r="AK11" s="30">
        <f ca="1"/>
        <v>4448.7000387312273</v>
      </c>
      <c r="AL11" s="23">
        <f ca="1"/>
        <v>4511.5741373516294</v>
      </c>
      <c r="AM11" s="23">
        <f ca="1"/>
        <v>4660.4168758242868</v>
      </c>
      <c r="AN11" s="23">
        <f ca="1"/>
        <v>4741.4413298054833</v>
      </c>
      <c r="AO11" s="23">
        <f ca="1"/>
        <v>4896.2591750584652</v>
      </c>
      <c r="AP11" s="23">
        <f ca="1"/>
        <v>5367.3758588507462</v>
      </c>
      <c r="AQ11" s="23">
        <f ca="1"/>
        <v>4978.4031010793624</v>
      </c>
      <c r="AR11" s="23">
        <f ca="1"/>
        <v>4902.1417721236467</v>
      </c>
      <c r="AS11" s="23">
        <f ca="1"/>
        <v>5004.4932359221966</v>
      </c>
      <c r="AT11" s="23">
        <f ca="1"/>
        <v>5228.6319402297713</v>
      </c>
      <c r="AU11" s="23">
        <f ca="1"/>
        <v>5076.4935057731354</v>
      </c>
      <c r="AV11" s="23">
        <f ca="1"/>
        <v>5076.4935057731354</v>
      </c>
      <c r="AW11" s="23">
        <f ca="1"/>
        <v>5076.4935057731354</v>
      </c>
      <c r="AX11" s="23">
        <f ca="1"/>
        <v>5076.4935057731354</v>
      </c>
      <c r="AY11" s="23">
        <f ca="1"/>
        <v>5076.4935057731354</v>
      </c>
      <c r="AZ11" s="23">
        <f ca="1"/>
        <v>5076.4935057731354</v>
      </c>
      <c r="BA11" s="23">
        <f ca="1"/>
        <v>5076.4935057731354</v>
      </c>
      <c r="BB11" s="23">
        <f ca="1"/>
        <v>5076.4935057731354</v>
      </c>
      <c r="BC11" s="23">
        <f ca="1"/>
        <v>5076.4935057731354</v>
      </c>
      <c r="BD11" s="23">
        <f ca="1"/>
        <v>5076.4935057731354</v>
      </c>
      <c r="BE11" s="23">
        <f ca="1"/>
        <v>5076.4935057731354</v>
      </c>
      <c r="BF11" s="23">
        <f ca="1"/>
        <v>5076.4935057731354</v>
      </c>
      <c r="BG11" s="23">
        <f ca="1"/>
        <v>5076.4935057731354</v>
      </c>
      <c r="BH11" s="23">
        <f ca="1"/>
        <v>5076.4935057731354</v>
      </c>
      <c r="BI11" s="23">
        <f ca="1"/>
        <v>5076.4935057731354</v>
      </c>
      <c r="BJ11" s="23">
        <f ca="1"/>
        <v>5076.4935057731354</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6876.3763400167863</v>
      </c>
      <c r="C12" s="23">
        <f ca="1"/>
        <v>9525.3066392431647</v>
      </c>
      <c r="D12" s="23">
        <f ca="1"/>
        <v>10213.012874467247</v>
      </c>
      <c r="E12" s="151">
        <f ca="1"/>
        <v>10329.780501243422</v>
      </c>
      <c r="F12" s="23">
        <f ca="1"/>
        <v>10420.408384009375</v>
      </c>
      <c r="G12" s="23">
        <f ca="1"/>
        <v>10577.423126936204</v>
      </c>
      <c r="H12" s="23">
        <f ca="1"/>
        <v>10935.430477644253</v>
      </c>
      <c r="I12" s="23">
        <f ca="1"/>
        <v>11174.565009910224</v>
      </c>
      <c r="J12" s="23">
        <f ca="1"/>
        <v>11478.060943102326</v>
      </c>
      <c r="K12" s="23">
        <f ca="1"/>
        <v>11635.297512758569</v>
      </c>
      <c r="L12" s="23">
        <f ca="1"/>
        <v>11773.245980183081</v>
      </c>
      <c r="M12" s="23">
        <f ca="1"/>
        <v>11516.757826862064</v>
      </c>
      <c r="N12" s="23">
        <f ca="1"/>
        <v>11816.018270989327</v>
      </c>
      <c r="O12" s="23">
        <f ca="1"/>
        <v>12286.842175698257</v>
      </c>
      <c r="P12" s="23">
        <f ca="1"/>
        <v>11928.470697420471</v>
      </c>
      <c r="Q12" s="23">
        <f ca="1"/>
        <v>11928.470697420471</v>
      </c>
      <c r="R12" s="23">
        <f ca="1"/>
        <v>11928.470697420471</v>
      </c>
      <c r="S12" s="23">
        <f ca="1"/>
        <v>11928.470697420471</v>
      </c>
      <c r="T12" s="23">
        <f ca="1"/>
        <v>11928.470697420471</v>
      </c>
      <c r="U12" s="23">
        <f ca="1"/>
        <v>11928.470697420471</v>
      </c>
      <c r="V12" s="23">
        <f ca="1"/>
        <v>11928.470697420471</v>
      </c>
      <c r="W12" s="23">
        <f ca="1"/>
        <v>11928.470697420471</v>
      </c>
      <c r="X12" s="23">
        <f ca="1"/>
        <v>11928.470697420471</v>
      </c>
      <c r="Y12" s="23">
        <f ca="1"/>
        <v>11928.470697420471</v>
      </c>
      <c r="Z12" s="23">
        <f ca="1"/>
        <v>11928.470697420471</v>
      </c>
      <c r="AA12" s="23">
        <f ca="1"/>
        <v>11928.470697420471</v>
      </c>
      <c r="AB12" s="23">
        <f ca="1"/>
        <v>11928.470697420471</v>
      </c>
      <c r="AC12" s="23">
        <f ca="1"/>
        <v>11928.470697420471</v>
      </c>
      <c r="AD12" s="23">
        <f ca="1"/>
        <v>11928.470697420471</v>
      </c>
      <c r="AE12" s="23">
        <f ca="1"/>
        <v>11928.470697420471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7358.2813083697038</v>
      </c>
      <c r="AH12" s="23">
        <f ca="1"/>
        <v>9973.8031808927371</v>
      </c>
      <c r="AI12" s="23">
        <f ca="1"/>
        <v>10688.388776410642</v>
      </c>
      <c r="AJ12" s="23">
        <f ca="1"/>
        <v>10798.482911173907</v>
      </c>
      <c r="AK12" s="30">
        <f ca="1"/>
        <v>10867.855513143286</v>
      </c>
      <c r="AL12" s="23">
        <f ca="1"/>
        <v>11021.452432103128</v>
      </c>
      <c r="AM12" s="23">
        <f ca="1"/>
        <v>11385.064579880742</v>
      </c>
      <c r="AN12" s="23">
        <f ca="1"/>
        <v>11583.001516790993</v>
      </c>
      <c r="AO12" s="23">
        <f ca="1"/>
        <v>11961.210422407705</v>
      </c>
      <c r="AP12" s="23">
        <f ca="1"/>
        <v>13112.114732590408</v>
      </c>
      <c r="AQ12" s="23">
        <f ca="1"/>
        <v>12161.882149317858</v>
      </c>
      <c r="AR12" s="23">
        <f ca="1"/>
        <v>11975.581185639627</v>
      </c>
      <c r="AS12" s="23">
        <f ca="1"/>
        <v>12225.618479778836</v>
      </c>
      <c r="AT12" s="23">
        <f ca="1"/>
        <v>12773.173278284112</v>
      </c>
      <c r="AU12" s="23">
        <f ca="1"/>
        <v>12401.509981303965</v>
      </c>
      <c r="AV12" s="23">
        <f ca="1"/>
        <v>12401.509981303965</v>
      </c>
      <c r="AW12" s="23">
        <f ca="1"/>
        <v>12401.509981303965</v>
      </c>
      <c r="AX12" s="23">
        <f ca="1"/>
        <v>12401.509981303965</v>
      </c>
      <c r="AY12" s="23">
        <f ca="1"/>
        <v>12401.509981303965</v>
      </c>
      <c r="AZ12" s="23">
        <f ca="1"/>
        <v>12401.509981303965</v>
      </c>
      <c r="BA12" s="23">
        <f ca="1"/>
        <v>12401.509981303965</v>
      </c>
      <c r="BB12" s="23">
        <f ca="1"/>
        <v>12401.509981303965</v>
      </c>
      <c r="BC12" s="23">
        <f ca="1"/>
        <v>12401.509981303965</v>
      </c>
      <c r="BD12" s="23">
        <f ca="1"/>
        <v>12401.509981303965</v>
      </c>
      <c r="BE12" s="23">
        <f ca="1"/>
        <v>12401.509981303965</v>
      </c>
      <c r="BF12" s="23">
        <f ca="1"/>
        <v>12401.509981303965</v>
      </c>
      <c r="BG12" s="23">
        <f ca="1"/>
        <v>12401.509981303965</v>
      </c>
      <c r="BH12" s="23">
        <f ca="1"/>
        <v>12401.509981303965</v>
      </c>
      <c r="BI12" s="23">
        <f ca="1"/>
        <v>12401.509981303965</v>
      </c>
      <c r="BJ12" s="23">
        <f ca="1"/>
        <v>12401.509981303965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10687.927371451646</v>
      </c>
      <c r="C13" s="23">
        <f ca="1"/>
        <v>14805.15034620525</v>
      </c>
      <c r="D13" s="23">
        <f ca="1"/>
        <v>15874.049709987234</v>
      </c>
      <c r="E13" s="151">
        <f ca="1"/>
        <v>16055.54121839375</v>
      </c>
      <c r="F13" s="23">
        <f ca="1"/>
        <v>16196.403815339481</v>
      </c>
      <c r="G13" s="23">
        <f ca="1"/>
        <v>16440.451273720009</v>
      </c>
      <c r="H13" s="23">
        <f ca="1"/>
        <v>16996.900829941373</v>
      </c>
      <c r="I13" s="23">
        <f ca="1"/>
        <v>17368.586785811924</v>
      </c>
      <c r="J13" s="23">
        <f ca="1"/>
        <v>17840.309439008099</v>
      </c>
      <c r="K13" s="23">
        <f ca="1"/>
        <v>18084.701681887873</v>
      </c>
      <c r="L13" s="23">
        <f ca="1"/>
        <v>18299.114495837006</v>
      </c>
      <c r="M13" s="23">
        <f ca="1"/>
        <v>17900.455868271823</v>
      </c>
      <c r="N13" s="23">
        <f ca="1"/>
        <v>18365.595315827533</v>
      </c>
      <c r="O13" s="23">
        <f ca="1"/>
        <v>19097.395242045655</v>
      </c>
      <c r="P13" s="23">
        <f ca="1"/>
        <v>18540.379723633323</v>
      </c>
      <c r="Q13" s="23">
        <f ca="1"/>
        <v>18540.379723633323</v>
      </c>
      <c r="R13" s="23">
        <f ca="1"/>
        <v>18540.379723633323</v>
      </c>
      <c r="S13" s="23">
        <f ca="1"/>
        <v>18540.379723633323</v>
      </c>
      <c r="T13" s="23">
        <f ca="1"/>
        <v>18540.379723633323</v>
      </c>
      <c r="U13" s="23">
        <f ca="1"/>
        <v>18540.379723633323</v>
      </c>
      <c r="V13" s="23">
        <f ca="1"/>
        <v>18540.379723633323</v>
      </c>
      <c r="W13" s="23">
        <f ca="1"/>
        <v>18540.379723633323</v>
      </c>
      <c r="X13" s="23">
        <f ca="1"/>
        <v>18540.379723633323</v>
      </c>
      <c r="Y13" s="23">
        <f ca="1"/>
        <v>18540.379723633323</v>
      </c>
      <c r="Z13" s="23">
        <f ca="1"/>
        <v>18540.379723633323</v>
      </c>
      <c r="AA13" s="23">
        <f ca="1"/>
        <v>18540.379723633323</v>
      </c>
      <c r="AB13" s="23">
        <f ca="1"/>
        <v>18540.379723633323</v>
      </c>
      <c r="AC13" s="23">
        <f ca="1"/>
        <v>18540.379723633323</v>
      </c>
      <c r="AD13" s="23">
        <f ca="1"/>
        <v>18540.379723633323</v>
      </c>
      <c r="AE13" s="23">
        <f ca="1"/>
        <v>18540.379723633323</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11436.950555613947</v>
      </c>
      <c r="AH13" s="23">
        <f ca="1"/>
        <v>15502.246931161239</v>
      </c>
      <c r="AI13" s="23">
        <f ca="1"/>
        <v>16612.924789371984</v>
      </c>
      <c r="AJ13" s="23">
        <f ca="1"/>
        <v>16784.043712797527</v>
      </c>
      <c r="AK13" s="30">
        <f ca="1"/>
        <v>16891.869302142099</v>
      </c>
      <c r="AL13" s="23">
        <f ca="1"/>
        <v>17130.604448845475</v>
      </c>
      <c r="AM13" s="23">
        <f ca="1"/>
        <v>17695.765521285437</v>
      </c>
      <c r="AN13" s="23">
        <f ca="1"/>
        <v>18003.418200722586</v>
      </c>
      <c r="AO13" s="23">
        <f ca="1"/>
        <v>18591.266962132548</v>
      </c>
      <c r="AP13" s="23">
        <f ca="1"/>
        <v>20380.113451982081</v>
      </c>
      <c r="AQ13" s="23">
        <f ca="1"/>
        <v>18903.170315972868</v>
      </c>
      <c r="AR13" s="23">
        <f ca="1"/>
        <v>18613.603388485662</v>
      </c>
      <c r="AS13" s="23">
        <f ca="1"/>
        <v>19002.235468490122</v>
      </c>
      <c r="AT13" s="23">
        <f ca="1"/>
        <v>19853.29795095744</v>
      </c>
      <c r="AU13" s="23">
        <f ca="1"/>
        <v>19275.623005849884</v>
      </c>
      <c r="AV13" s="23">
        <f ca="1"/>
        <v>19275.623005849884</v>
      </c>
      <c r="AW13" s="23">
        <f ca="1"/>
        <v>19275.623005849884</v>
      </c>
      <c r="AX13" s="23">
        <f ca="1"/>
        <v>19275.623005849884</v>
      </c>
      <c r="AY13" s="23">
        <f ca="1"/>
        <v>19275.623005849884</v>
      </c>
      <c r="AZ13" s="23">
        <f ca="1"/>
        <v>19275.623005849884</v>
      </c>
      <c r="BA13" s="23">
        <f ca="1"/>
        <v>19275.623005849884</v>
      </c>
      <c r="BB13" s="23">
        <f ca="1"/>
        <v>19275.623005849884</v>
      </c>
      <c r="BC13" s="23">
        <f ca="1"/>
        <v>19275.623005849884</v>
      </c>
      <c r="BD13" s="23">
        <f ca="1"/>
        <v>19275.623005849884</v>
      </c>
      <c r="BE13" s="23">
        <f ca="1"/>
        <v>19275.623005849884</v>
      </c>
      <c r="BF13" s="23">
        <f ca="1"/>
        <v>19275.623005849884</v>
      </c>
      <c r="BG13" s="23">
        <f ca="1"/>
        <v>19275.623005849884</v>
      </c>
      <c r="BH13" s="23">
        <f ca="1"/>
        <v>19275.623005849884</v>
      </c>
      <c r="BI13" s="23">
        <f ca="1"/>
        <v>19275.623005849884</v>
      </c>
      <c r="BJ13" s="23">
        <f ca="1"/>
        <v>19275.623005849884</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11791.766731294454</v>
      </c>
      <c r="C14" s="23">
        <f ca="1"/>
        <v>16334.212727765209</v>
      </c>
      <c r="D14" s="23">
        <f ca="1"/>
        <v>17513.507039832966</v>
      </c>
      <c r="E14" s="151">
        <f ca="1"/>
        <v>17713.742825169309</v>
      </c>
      <c r="F14" s="23">
        <f ca="1"/>
        <v>17869.153582243231</v>
      </c>
      <c r="G14" s="23">
        <f ca="1"/>
        <v>18138.406038830388</v>
      </c>
      <c r="H14" s="23">
        <f ca="1"/>
        <v>18752.325196086364</v>
      </c>
      <c r="I14" s="23">
        <f ca="1"/>
        <v>19162.398537399538</v>
      </c>
      <c r="J14" s="23">
        <f ca="1"/>
        <v>19682.840274608043</v>
      </c>
      <c r="K14" s="23">
        <f ca="1"/>
        <v>19952.473124722062</v>
      </c>
      <c r="L14" s="23">
        <f ca="1"/>
        <v>20189.030297915615</v>
      </c>
      <c r="M14" s="23">
        <f ca="1"/>
        <v>19749.19857205424</v>
      </c>
      <c r="N14" s="23">
        <f ca="1"/>
        <v>20262.377196167134</v>
      </c>
      <c r="O14" s="23">
        <f ca="1"/>
        <v>21069.756749193661</v>
      </c>
      <c r="P14" s="23">
        <f ca="1"/>
        <v>20455.213177689471</v>
      </c>
      <c r="Q14" s="23">
        <f ca="1"/>
        <v>20455.213177689471</v>
      </c>
      <c r="R14" s="23">
        <f ca="1"/>
        <v>20455.213177689471</v>
      </c>
      <c r="S14" s="23">
        <f ca="1"/>
        <v>20455.213177689471</v>
      </c>
      <c r="T14" s="23">
        <f ca="1"/>
        <v>20455.213177689471</v>
      </c>
      <c r="U14" s="23">
        <f ca="1"/>
        <v>20455.213177689471</v>
      </c>
      <c r="V14" s="23">
        <f ca="1"/>
        <v>20455.213177689471</v>
      </c>
      <c r="W14" s="23">
        <f ca="1"/>
        <v>20455.213177689471</v>
      </c>
      <c r="X14" s="23">
        <f ca="1"/>
        <v>20455.213177689471</v>
      </c>
      <c r="Y14" s="23">
        <f ca="1"/>
        <v>20455.213177689471</v>
      </c>
      <c r="Z14" s="23">
        <f ca="1"/>
        <v>20455.213177689471</v>
      </c>
      <c r="AA14" s="23">
        <f ca="1"/>
        <v>20455.213177689471</v>
      </c>
      <c r="AB14" s="23">
        <f ca="1"/>
        <v>20455.213177689471</v>
      </c>
      <c r="AC14" s="23">
        <f ca="1"/>
        <v>20455.213177689471</v>
      </c>
      <c r="AD14" s="23">
        <f ca="1"/>
        <v>20455.213177689471</v>
      </c>
      <c r="AE14" s="23">
        <f ca="1"/>
        <v>20455.213177689471</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12618.148344586954</v>
      </c>
      <c r="AH14" s="23">
        <f ca="1"/>
        <v>17103.304810196394</v>
      </c>
      <c r="AI14" s="23">
        <f ca="1"/>
        <v>18328.692461371651</v>
      </c>
      <c r="AJ14" s="23">
        <f ca="1"/>
        <v>18517.48439064074</v>
      </c>
      <c r="AK14" s="30">
        <f ca="1"/>
        <v>18636.446108196164</v>
      </c>
      <c r="AL14" s="23">
        <f ca="1"/>
        <v>18899.837602416734</v>
      </c>
      <c r="AM14" s="23">
        <f ca="1"/>
        <v>19523.367993315627</v>
      </c>
      <c r="AN14" s="23">
        <f ca="1"/>
        <v>19862.794759993576</v>
      </c>
      <c r="AO14" s="23">
        <f ca="1"/>
        <v>20511.356003620851</v>
      </c>
      <c r="AP14" s="23">
        <f ca="1"/>
        <v>22484.952922209897</v>
      </c>
      <c r="AQ14" s="23">
        <f ca="1"/>
        <v>20855.472450465113</v>
      </c>
      <c r="AR14" s="23">
        <f ca="1"/>
        <v>20535.999315650664</v>
      </c>
      <c r="AS14" s="23">
        <f ca="1"/>
        <v>20964.768961293186</v>
      </c>
      <c r="AT14" s="23">
        <f ca="1"/>
        <v>21903.728398257241</v>
      </c>
      <c r="AU14" s="23">
        <f ca="1"/>
        <v>21266.391713371406</v>
      </c>
      <c r="AV14" s="23">
        <f ca="1"/>
        <v>21266.391713371406</v>
      </c>
      <c r="AW14" s="23">
        <f ca="1"/>
        <v>21266.391713371406</v>
      </c>
      <c r="AX14" s="23">
        <f ca="1"/>
        <v>21266.391713371406</v>
      </c>
      <c r="AY14" s="23">
        <f ca="1"/>
        <v>21266.391713371406</v>
      </c>
      <c r="AZ14" s="23">
        <f ca="1"/>
        <v>21266.391713371406</v>
      </c>
      <c r="BA14" s="23">
        <f ca="1"/>
        <v>21266.391713371406</v>
      </c>
      <c r="BB14" s="23">
        <f ca="1"/>
        <v>21266.391713371406</v>
      </c>
      <c r="BC14" s="23">
        <f ca="1"/>
        <v>21266.391713371406</v>
      </c>
      <c r="BD14" s="23">
        <f ca="1"/>
        <v>21266.391713371406</v>
      </c>
      <c r="BE14" s="23">
        <f ca="1"/>
        <v>21266.391713371406</v>
      </c>
      <c r="BF14" s="23">
        <f ca="1"/>
        <v>21266.391713371406</v>
      </c>
      <c r="BG14" s="23">
        <f ca="1"/>
        <v>21266.391713371406</v>
      </c>
      <c r="BH14" s="23">
        <f ca="1"/>
        <v>21266.391713371406</v>
      </c>
      <c r="BI14" s="23">
        <f ca="1"/>
        <v>21266.391713371406</v>
      </c>
      <c r="BJ14" s="23">
        <f ca="1"/>
        <v>21266.391713371406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12669.594151284213</v>
      </c>
      <c r="C15" s="23">
        <f ca="1"/>
        <v>17550.19843568499</v>
      </c>
      <c r="D15" s="23">
        <f ca="1"/>
        <v>18817.284247276191</v>
      </c>
      <c r="E15" s="151">
        <f ca="1"/>
        <v>19032.426404731053</v>
      </c>
      <c r="F15" s="23">
        <f ca="1"/>
        <v>19199.406575195659</v>
      </c>
      <c r="G15" s="23">
        <f ca="1"/>
        <v>19488.703287633347</v>
      </c>
      <c r="H15" s="23">
        <f ca="1"/>
        <v>20148.325101851322</v>
      </c>
      <c r="I15" s="23">
        <f ca="1"/>
        <v>20588.925982541288</v>
      </c>
      <c r="J15" s="23">
        <f ca="1"/>
        <v>21148.111534636857</v>
      </c>
      <c r="K15" s="23">
        <f ca="1"/>
        <v>21437.816958653813</v>
      </c>
      <c r="L15" s="23">
        <f ca="1"/>
        <v>21691.984416867122</v>
      </c>
      <c r="M15" s="23">
        <f ca="1"/>
        <v>21219.409815579129</v>
      </c>
      <c r="N15" s="23">
        <f ca="1"/>
        <v>21770.79155868719</v>
      </c>
      <c r="O15" s="23">
        <f ca="1"/>
        <v>22638.275753039838</v>
      </c>
      <c r="P15" s="23">
        <f ca="1"/>
        <v>21977.983040619118</v>
      </c>
      <c r="Q15" s="23">
        <f ca="1"/>
        <v>21977.983040619118</v>
      </c>
      <c r="R15" s="23">
        <f ca="1"/>
        <v>21977.983040619118</v>
      </c>
      <c r="S15" s="23">
        <f ca="1"/>
        <v>21977.983040619118</v>
      </c>
      <c r="T15" s="23">
        <f ca="1"/>
        <v>21977.983040619118</v>
      </c>
      <c r="U15" s="23">
        <f ca="1"/>
        <v>21977.983040619118</v>
      </c>
      <c r="V15" s="23">
        <f ca="1"/>
        <v>21977.983040619118</v>
      </c>
      <c r="W15" s="23">
        <f ca="1"/>
        <v>21977.983040619118</v>
      </c>
      <c r="X15" s="23">
        <f ca="1"/>
        <v>21977.983040619118</v>
      </c>
      <c r="Y15" s="23">
        <f ca="1"/>
        <v>21977.983040619118</v>
      </c>
      <c r="Z15" s="23">
        <f ca="1"/>
        <v>21977.983040619118</v>
      </c>
      <c r="AA15" s="23">
        <f ca="1"/>
        <v>21977.983040619118</v>
      </c>
      <c r="AB15" s="23">
        <f ca="1"/>
        <v>21977.983040619118</v>
      </c>
      <c r="AC15" s="23">
        <f ca="1"/>
        <v>21977.983040619118</v>
      </c>
      <c r="AD15" s="23">
        <f ca="1"/>
        <v>21977.983040619118</v>
      </c>
      <c r="AE15" s="23">
        <f ca="1"/>
        <v>21977.983040619118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13557.494997110232</v>
      </c>
      <c r="AH15" s="23">
        <f ca="1"/>
        <v>18376.54488328805</v>
      </c>
      <c r="AI15" s="23">
        <f ca="1"/>
        <v>19693.155410969477</v>
      </c>
      <c r="AJ15" s="23">
        <f ca="1"/>
        <v>19896.001784832137</v>
      </c>
      <c r="AK15" s="30">
        <f ca="1"/>
        <v>20023.819499964415</v>
      </c>
      <c r="AL15" s="23">
        <f ca="1"/>
        <v>20306.81893598774</v>
      </c>
      <c r="AM15" s="23">
        <f ca="1"/>
        <v>20976.767483453059</v>
      </c>
      <c r="AN15" s="23">
        <f ca="1"/>
        <v>21341.462569091014</v>
      </c>
      <c r="AO15" s="23">
        <f ca="1"/>
        <v>22038.305368499725</v>
      </c>
      <c r="AP15" s="23">
        <f ca="1"/>
        <v>24158.824926471298</v>
      </c>
      <c r="AQ15" s="23">
        <f ca="1"/>
        <v>22408.039253306666</v>
      </c>
      <c r="AR15" s="23">
        <f ca="1"/>
        <v>22064.783229627406</v>
      </c>
      <c r="AS15" s="23">
        <f ca="1"/>
        <v>22525.472244129676</v>
      </c>
      <c r="AT15" s="23">
        <f ca="1"/>
        <v>23534.331667992024</v>
      </c>
      <c r="AU15" s="23">
        <f ca="1"/>
        <v>22849.549029458427</v>
      </c>
      <c r="AV15" s="23">
        <f ca="1"/>
        <v>22849.549029458427</v>
      </c>
      <c r="AW15" s="23">
        <f ca="1"/>
        <v>22849.549029458427</v>
      </c>
      <c r="AX15" s="23">
        <f ca="1"/>
        <v>22849.549029458427</v>
      </c>
      <c r="AY15" s="23">
        <f ca="1"/>
        <v>22849.549029458427</v>
      </c>
      <c r="AZ15" s="23">
        <f ca="1"/>
        <v>22849.549029458427</v>
      </c>
      <c r="BA15" s="23">
        <f ca="1"/>
        <v>22849.549029458427</v>
      </c>
      <c r="BB15" s="23">
        <f ca="1"/>
        <v>22849.549029458427</v>
      </c>
      <c r="BC15" s="23">
        <f ca="1"/>
        <v>22849.549029458427</v>
      </c>
      <c r="BD15" s="23">
        <f ca="1"/>
        <v>22849.549029458427</v>
      </c>
      <c r="BE15" s="23">
        <f ca="1"/>
        <v>22849.549029458427</v>
      </c>
      <c r="BF15" s="23">
        <f ca="1"/>
        <v>22849.549029458427</v>
      </c>
      <c r="BG15" s="23">
        <f ca="1"/>
        <v>22849.549029458427</v>
      </c>
      <c r="BH15" s="23">
        <f ca="1"/>
        <v>22849.549029458427</v>
      </c>
      <c r="BI15" s="23">
        <f ca="1"/>
        <v>22849.549029458427</v>
      </c>
      <c r="BJ15" s="23">
        <f ca="1"/>
        <v>22849.549029458427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13351.322976400676</v>
      </c>
      <c r="C16" s="23">
        <f ca="1"/>
        <v>18494.544088533516</v>
      </c>
      <c r="D16" s="23">
        <f ca="1"/>
        <v>19829.809583810184</v>
      </c>
      <c r="E16" s="151">
        <f ca="1"/>
        <v>20056.528166561973</v>
      </c>
      <c r="F16" s="23">
        <f ca="1"/>
        <v>20232.493249571471</v>
      </c>
      <c r="G16" s="23">
        <f ca="1"/>
        <v>20537.35651493305</v>
      </c>
      <c r="H16" s="23">
        <f ca="1"/>
        <v>21232.471431697046</v>
      </c>
      <c r="I16" s="23">
        <f ca="1"/>
        <v>21696.780279441951</v>
      </c>
      <c r="J16" s="23">
        <f ca="1"/>
        <v>22286.054633507039</v>
      </c>
      <c r="K16" s="23">
        <f ca="1"/>
        <v>22591.3486025071</v>
      </c>
      <c r="L16" s="23">
        <f ca="1"/>
        <v>22859.19236957463</v>
      </c>
      <c r="M16" s="23">
        <f ca="1"/>
        <v>22361.189350938057</v>
      </c>
      <c r="N16" s="23">
        <f ca="1"/>
        <v>22942.239986627152</v>
      </c>
      <c r="O16" s="23">
        <f ca="1"/>
        <v>23856.401996666831</v>
      </c>
      <c r="P16" s="23">
        <f ca="1"/>
        <v>23160.580081834691</v>
      </c>
      <c r="Q16" s="23">
        <f ca="1"/>
        <v>23160.580081834691</v>
      </c>
      <c r="R16" s="23">
        <f ca="1"/>
        <v>23160.580081834691</v>
      </c>
      <c r="S16" s="23">
        <f ca="1"/>
        <v>23160.580081834691</v>
      </c>
      <c r="T16" s="23">
        <f ca="1"/>
        <v>23160.580081834691</v>
      </c>
      <c r="U16" s="23">
        <f ca="1"/>
        <v>23160.580081834691</v>
      </c>
      <c r="V16" s="23">
        <f ca="1"/>
        <v>23160.580081834691</v>
      </c>
      <c r="W16" s="23">
        <f ca="1"/>
        <v>23160.580081834691</v>
      </c>
      <c r="X16" s="23">
        <f ca="1"/>
        <v>23160.580081834691</v>
      </c>
      <c r="Y16" s="23">
        <f ca="1"/>
        <v>23160.580081834691</v>
      </c>
      <c r="Z16" s="23">
        <f ca="1"/>
        <v>23160.580081834691</v>
      </c>
      <c r="AA16" s="23">
        <f ca="1"/>
        <v>23160.580081834691</v>
      </c>
      <c r="AB16" s="23">
        <f ca="1"/>
        <v>23160.580081834691</v>
      </c>
      <c r="AC16" s="23">
        <f ca="1"/>
        <v>23160.580081834691</v>
      </c>
      <c r="AD16" s="23">
        <f ca="1"/>
        <v>23160.580081834691</v>
      </c>
      <c r="AE16" s="23">
        <f ca="1"/>
        <v>23160.580081834691</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14287.000222418925</v>
      </c>
      <c r="AH16" s="23">
        <f ca="1"/>
        <v>19365.354801221696</v>
      </c>
      <c r="AI16" s="23">
        <f ca="1"/>
        <v>20752.809851423306</v>
      </c>
      <c r="AJ16" s="23">
        <f ca="1"/>
        <v>20966.571035853787</v>
      </c>
      <c r="AK16" s="30">
        <f ca="1"/>
        <v>21101.2663999246</v>
      </c>
      <c r="AL16" s="23">
        <f ca="1"/>
        <v>21399.493543380784</v>
      </c>
      <c r="AM16" s="23">
        <f ca="1"/>
        <v>22105.49085694693</v>
      </c>
      <c r="AN16" s="23">
        <f ca="1"/>
        <v>22489.809550830654</v>
      </c>
      <c r="AO16" s="23">
        <f ca="1"/>
        <v>23224.148249260215</v>
      </c>
      <c r="AP16" s="23">
        <f ca="1"/>
        <v>25458.769276436778</v>
      </c>
      <c r="AQ16" s="23">
        <f ca="1"/>
        <v>23613.776871332255</v>
      </c>
      <c r="AR16" s="23">
        <f ca="1"/>
        <v>23252.050838042363</v>
      </c>
      <c r="AS16" s="23">
        <f ca="1"/>
        <v>23737.528727140816</v>
      </c>
      <c r="AT16" s="23">
        <f ca="1"/>
        <v>24800.673121896853</v>
      </c>
      <c r="AU16" s="23">
        <f ca="1"/>
        <v>24079.043520622916</v>
      </c>
      <c r="AV16" s="23">
        <f ca="1"/>
        <v>24079.043520622916</v>
      </c>
      <c r="AW16" s="23">
        <f ca="1"/>
        <v>24079.043520622916</v>
      </c>
      <c r="AX16" s="23">
        <f ca="1"/>
        <v>24079.043520622916</v>
      </c>
      <c r="AY16" s="23">
        <f ca="1"/>
        <v>24079.043520622916</v>
      </c>
      <c r="AZ16" s="23">
        <f ca="1"/>
        <v>24079.043520622916</v>
      </c>
      <c r="BA16" s="23">
        <f ca="1"/>
        <v>24079.043520622916</v>
      </c>
      <c r="BB16" s="23">
        <f ca="1"/>
        <v>24079.043520622916</v>
      </c>
      <c r="BC16" s="23">
        <f ca="1"/>
        <v>24079.043520622916</v>
      </c>
      <c r="BD16" s="23">
        <f ca="1"/>
        <v>24079.043520622916</v>
      </c>
      <c r="BE16" s="23">
        <f ca="1"/>
        <v>24079.043520622916</v>
      </c>
      <c r="BF16" s="23">
        <f ca="1"/>
        <v>24079.043520622916</v>
      </c>
      <c r="BG16" s="23">
        <f ca="1"/>
        <v>24079.043520622916</v>
      </c>
      <c r="BH16" s="23">
        <f ca="1"/>
        <v>24079.043520622916</v>
      </c>
      <c r="BI16" s="23">
        <f ca="1"/>
        <v>24079.043520622916</v>
      </c>
      <c r="BJ16" s="23">
        <f ca="1"/>
        <v>24079.043520622916</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14698.162101644321</v>
      </c>
      <c r="C17" s="23">
        <f ca="1"/>
        <v>20360.215050580431</v>
      </c>
      <c r="D17" s="23">
        <f ca="1"/>
        <v>21830.177894936678</v>
      </c>
      <c r="E17" s="151">
        <f ca="1"/>
        <v>22079.767129399137</v>
      </c>
      <c r="F17" s="23">
        <f ca="1"/>
        <v>22273.483012003013</v>
      </c>
      <c r="G17" s="23">
        <f ca="1"/>
        <v>22609.099916862662</v>
      </c>
      <c r="H17" s="23">
        <f ca="1"/>
        <v>23374.335822242774</v>
      </c>
      <c r="I17" s="23">
        <f ca="1"/>
        <v>23885.48267423976</v>
      </c>
      <c r="J17" s="23">
        <f ca="1"/>
        <v>24534.201156572919</v>
      </c>
      <c r="K17" s="23">
        <f ca="1"/>
        <v>24870.292213088353</v>
      </c>
      <c r="L17" s="23">
        <f ca="1"/>
        <v>25165.155210053683</v>
      </c>
      <c r="M17" s="23">
        <f ca="1"/>
        <v>24616.915226048604</v>
      </c>
      <c r="N17" s="23">
        <f ca="1"/>
        <v>25256.580407373138</v>
      </c>
      <c r="O17" s="23">
        <f ca="1"/>
        <v>26262.960182207295</v>
      </c>
      <c r="P17" s="23">
        <f ca="1"/>
        <v>25496.945959035798</v>
      </c>
      <c r="Q17" s="23">
        <f ca="1"/>
        <v>25496.945959035798</v>
      </c>
      <c r="R17" s="23">
        <f ca="1"/>
        <v>25496.945959035798</v>
      </c>
      <c r="S17" s="23">
        <f ca="1"/>
        <v>25496.945959035798</v>
      </c>
      <c r="T17" s="23">
        <f ca="1"/>
        <v>25496.945959035798</v>
      </c>
      <c r="U17" s="23">
        <f ca="1"/>
        <v>25496.945959035798</v>
      </c>
      <c r="V17" s="23">
        <f ca="1"/>
        <v>25496.945959035798</v>
      </c>
      <c r="W17" s="23">
        <f ca="1"/>
        <v>25496.945959035798</v>
      </c>
      <c r="X17" s="23">
        <f ca="1"/>
        <v>25496.945959035798</v>
      </c>
      <c r="Y17" s="23">
        <f ca="1"/>
        <v>25496.945959035798</v>
      </c>
      <c r="Z17" s="23">
        <f ca="1"/>
        <v>25496.945959035798</v>
      </c>
      <c r="AA17" s="23">
        <f ca="1"/>
        <v>25496.945959035798</v>
      </c>
      <c r="AB17" s="23">
        <f ca="1"/>
        <v>25496.945959035798</v>
      </c>
      <c r="AC17" s="23">
        <f ca="1"/>
        <v>25496.945959035798</v>
      </c>
      <c r="AD17" s="23">
        <f ca="1"/>
        <v>25496.945959035798</v>
      </c>
      <c r="AE17" s="23">
        <f ca="1"/>
        <v>25496.945959035798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15728.227501238445</v>
      </c>
      <c r="AH17" s="23">
        <f ca="1"/>
        <v>21318.870386651841</v>
      </c>
      <c r="AI17" s="23">
        <f ca="1"/>
        <v>22846.287502742456</v>
      </c>
      <c r="AJ17" s="23">
        <f ca="1"/>
        <v>23081.612237628444</v>
      </c>
      <c r="AK17" s="30">
        <f ca="1"/>
        <v>23229.895242912058</v>
      </c>
      <c r="AL17" s="23">
        <f ca="1"/>
        <v>23558.20659493142</v>
      </c>
      <c r="AM17" s="23">
        <f ca="1"/>
        <v>24335.422678795348</v>
      </c>
      <c r="AN17" s="23">
        <f ca="1"/>
        <v>24758.510223855847</v>
      </c>
      <c r="AO17" s="23">
        <f ca="1"/>
        <v>25566.926681618599</v>
      </c>
      <c r="AP17" s="23">
        <f ca="1"/>
        <v>28026.969192105338</v>
      </c>
      <c r="AQ17" s="23">
        <f ca="1"/>
        <v>25995.859803585434</v>
      </c>
      <c r="AR17" s="23">
        <f ca="1"/>
        <v>25597.643995078877</v>
      </c>
      <c r="AS17" s="23">
        <f ca="1"/>
        <v>26132.095354194811</v>
      </c>
      <c r="AT17" s="23">
        <f ca="1"/>
        <v>27302.486384297161</v>
      </c>
      <c r="AU17" s="23">
        <f ca="1"/>
        <v>26508.06107711096</v>
      </c>
      <c r="AV17" s="23">
        <f ca="1"/>
        <v>26508.06107711096</v>
      </c>
      <c r="AW17" s="23">
        <f ca="1"/>
        <v>26508.06107711096</v>
      </c>
      <c r="AX17" s="23">
        <f ca="1"/>
        <v>26508.06107711096</v>
      </c>
      <c r="AY17" s="23">
        <f ca="1"/>
        <v>26508.06107711096</v>
      </c>
      <c r="AZ17" s="23">
        <f ca="1"/>
        <v>26508.06107711096</v>
      </c>
      <c r="BA17" s="23">
        <f ca="1"/>
        <v>26508.06107711096</v>
      </c>
      <c r="BB17" s="23">
        <f ca="1"/>
        <v>26508.06107711096</v>
      </c>
      <c r="BC17" s="23">
        <f ca="1"/>
        <v>26508.06107711096</v>
      </c>
      <c r="BD17" s="23">
        <f ca="1"/>
        <v>26508.06107711096</v>
      </c>
      <c r="BE17" s="23">
        <f ca="1"/>
        <v>26508.06107711096</v>
      </c>
      <c r="BF17" s="23">
        <f ca="1"/>
        <v>26508.06107711096</v>
      </c>
      <c r="BG17" s="23">
        <f ca="1"/>
        <v>26508.06107711096</v>
      </c>
      <c r="BH17" s="23">
        <f ca="1"/>
        <v>26508.06107711096</v>
      </c>
      <c r="BI17" s="23">
        <f ca="1"/>
        <v>26508.06107711096</v>
      </c>
      <c r="BJ17" s="23">
        <f ca="1"/>
        <v>26508.06107711096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16350.782086691022</v>
      </c>
      <c r="C18" s="23">
        <f ca="1"/>
        <v>22649.460335790176</v>
      </c>
      <c r="D18" s="23">
        <f ca="1"/>
        <v>24284.701665786983</v>
      </c>
      <c r="E18" s="151">
        <f ca="1"/>
        <v>24562.354011410727</v>
      </c>
      <c r="F18" s="23">
        <f ca="1"/>
        <v>24777.850762724473</v>
      </c>
      <c r="G18" s="23">
        <f ca="1"/>
        <v>25151.203487916951</v>
      </c>
      <c r="H18" s="23">
        <f ca="1"/>
        <v>26002.480365070336</v>
      </c>
      <c r="I18" s="23">
        <f ca="1"/>
        <v>26571.09913070266</v>
      </c>
      <c r="J18" s="23">
        <f ca="1"/>
        <v>27292.75769364991</v>
      </c>
      <c r="K18" s="23">
        <f ca="1"/>
        <v>27666.637882776064</v>
      </c>
      <c r="L18" s="23">
        <f ca="1"/>
        <v>27994.654445354961</v>
      </c>
      <c r="M18" s="23">
        <f ca="1"/>
        <v>27384.771900334232</v>
      </c>
      <c r="N18" s="23">
        <f ca="1"/>
        <v>28096.359234584073</v>
      </c>
      <c r="O18" s="23">
        <f ca="1"/>
        <v>29215.893519277102</v>
      </c>
      <c r="P18" s="23">
        <f ca="1"/>
        <v>28363.750812470113</v>
      </c>
      <c r="Q18" s="23">
        <f ca="1"/>
        <v>28363.750812470113</v>
      </c>
      <c r="R18" s="23">
        <f ca="1"/>
        <v>28363.750812470113</v>
      </c>
      <c r="S18" s="23">
        <f ca="1"/>
        <v>28363.750812470113</v>
      </c>
      <c r="T18" s="23">
        <f ca="1"/>
        <v>28363.750812470113</v>
      </c>
      <c r="U18" s="23">
        <f ca="1"/>
        <v>28363.750812470113</v>
      </c>
      <c r="V18" s="23">
        <f ca="1"/>
        <v>28363.750812470113</v>
      </c>
      <c r="W18" s="23">
        <f ca="1"/>
        <v>28363.750812470113</v>
      </c>
      <c r="X18" s="23">
        <f ca="1"/>
        <v>28363.750812470113</v>
      </c>
      <c r="Y18" s="23">
        <f ca="1"/>
        <v>28363.750812470113</v>
      </c>
      <c r="Z18" s="23">
        <f ca="1"/>
        <v>28363.750812470113</v>
      </c>
      <c r="AA18" s="23">
        <f ca="1"/>
        <v>28363.750812470113</v>
      </c>
      <c r="AB18" s="23">
        <f ca="1"/>
        <v>28363.750812470113</v>
      </c>
      <c r="AC18" s="23">
        <f ca="1"/>
        <v>28363.750812470113</v>
      </c>
      <c r="AD18" s="23">
        <f ca="1"/>
        <v>28363.750812470113</v>
      </c>
      <c r="AE18" s="23">
        <f ca="1"/>
        <v>28363.750812470113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17496.665141139008</v>
      </c>
      <c r="AH18" s="23">
        <f ca="1"/>
        <v>23715.904180125894</v>
      </c>
      <c r="AI18" s="23">
        <f ca="1"/>
        <v>25415.059778490526</v>
      </c>
      <c r="AJ18" s="23">
        <f ca="1"/>
        <v>25676.843764346733</v>
      </c>
      <c r="AK18" s="30">
        <f ca="1"/>
        <v>25841.799293465621</v>
      </c>
      <c r="AL18" s="23">
        <f ca="1"/>
        <v>26207.025050014803</v>
      </c>
      <c r="AM18" s="23">
        <f ca="1"/>
        <v>27071.629123207651</v>
      </c>
      <c r="AN18" s="23">
        <f ca="1"/>
        <v>27542.287441236636</v>
      </c>
      <c r="AO18" s="23">
        <f ca="1"/>
        <v>28441.599970569448</v>
      </c>
      <c r="AP18" s="23">
        <f ca="1"/>
        <v>31178.242738202625</v>
      </c>
      <c r="AQ18" s="23">
        <f ca="1"/>
        <v>28918.761125722252</v>
      </c>
      <c r="AR18" s="23">
        <f ca="1"/>
        <v>28475.771052314514</v>
      </c>
      <c r="AS18" s="23">
        <f ca="1"/>
        <v>29070.314618265722</v>
      </c>
      <c r="AT18" s="23">
        <f ca="1"/>
        <v>30372.301122230088</v>
      </c>
      <c r="AU18" s="23">
        <f ca="1"/>
        <v>29488.552869072573</v>
      </c>
      <c r="AV18" s="23">
        <f ca="1"/>
        <v>29488.552869072573</v>
      </c>
      <c r="AW18" s="23">
        <f ca="1"/>
        <v>29488.552869072573</v>
      </c>
      <c r="AX18" s="23">
        <f ca="1"/>
        <v>29488.552869072573</v>
      </c>
      <c r="AY18" s="23">
        <f ca="1"/>
        <v>29488.552869072573</v>
      </c>
      <c r="AZ18" s="23">
        <f ca="1"/>
        <v>29488.552869072573</v>
      </c>
      <c r="BA18" s="23">
        <f ca="1"/>
        <v>29488.552869072573</v>
      </c>
      <c r="BB18" s="23">
        <f ca="1"/>
        <v>29488.552869072573</v>
      </c>
      <c r="BC18" s="23">
        <f ca="1"/>
        <v>29488.552869072573</v>
      </c>
      <c r="BD18" s="23">
        <f ca="1"/>
        <v>29488.552869072573</v>
      </c>
      <c r="BE18" s="23">
        <f ca="1"/>
        <v>29488.552869072573</v>
      </c>
      <c r="BF18" s="23">
        <f ca="1"/>
        <v>29488.552869072573</v>
      </c>
      <c r="BG18" s="23">
        <f ca="1"/>
        <v>29488.552869072573</v>
      </c>
      <c r="BH18" s="23">
        <f ca="1"/>
        <v>29488.552869072573</v>
      </c>
      <c r="BI18" s="23">
        <f ca="1"/>
        <v>29488.552869072573</v>
      </c>
      <c r="BJ18" s="23">
        <f ca="1"/>
        <v>29488.552869072573</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16573.101020992286</v>
      </c>
      <c r="C19" s="23">
        <f ca="1"/>
        <v>22957.421377510025</v>
      </c>
      <c r="D19" s="23">
        <f ca="1"/>
        <v>24614.896818871217</v>
      </c>
      <c r="E19" s="151">
        <f ca="1"/>
        <v>24896.324358443366</v>
      </c>
      <c r="F19" s="23">
        <f ca="1"/>
        <v>25114.751184162324</v>
      </c>
      <c r="G19" s="23">
        <f ca="1"/>
        <v>25493.180325855443</v>
      </c>
      <c r="H19" s="23">
        <f ca="1"/>
        <v>26356.031876753521</v>
      </c>
      <c r="I19" s="23">
        <f ca="1"/>
        <v>26932.382059594445</v>
      </c>
      <c r="J19" s="23">
        <f ca="1"/>
        <v>27663.852897073466</v>
      </c>
      <c r="K19" s="23">
        <f ca="1"/>
        <v>28042.816674541889</v>
      </c>
      <c r="L19" s="23">
        <f ca="1"/>
        <v>28375.293225165336</v>
      </c>
      <c r="M19" s="23">
        <f ca="1"/>
        <v>27757.118206014682</v>
      </c>
      <c r="N19" s="23">
        <f ca="1"/>
        <v>28478.380877931799</v>
      </c>
      <c r="O19" s="23">
        <f ca="1"/>
        <v>29613.137288867292</v>
      </c>
      <c r="P19" s="23">
        <f ca="1"/>
        <v>28749.408135770122</v>
      </c>
      <c r="Q19" s="23">
        <f ca="1"/>
        <v>28749.408135770122</v>
      </c>
      <c r="R19" s="23">
        <f ca="1"/>
        <v>28749.408135770122</v>
      </c>
      <c r="S19" s="23">
        <f ca="1"/>
        <v>28749.408135770122</v>
      </c>
      <c r="T19" s="23">
        <f ca="1"/>
        <v>28749.408135770122</v>
      </c>
      <c r="U19" s="23">
        <f ca="1"/>
        <v>28749.408135770122</v>
      </c>
      <c r="V19" s="23">
        <f ca="1"/>
        <v>28749.408135770122</v>
      </c>
      <c r="W19" s="23">
        <f ca="1"/>
        <v>28749.408135770122</v>
      </c>
      <c r="X19" s="23">
        <f ca="1"/>
        <v>28749.408135770122</v>
      </c>
      <c r="Y19" s="23">
        <f ca="1"/>
        <v>28749.408135770122</v>
      </c>
      <c r="Z19" s="23">
        <f ca="1"/>
        <v>28749.408135770122</v>
      </c>
      <c r="AA19" s="23">
        <f ca="1"/>
        <v>28749.408135770122</v>
      </c>
      <c r="AB19" s="23">
        <f ca="1"/>
        <v>28749.408135770122</v>
      </c>
      <c r="AC19" s="23">
        <f ca="1"/>
        <v>28749.408135770122</v>
      </c>
      <c r="AD19" s="23">
        <f ca="1"/>
        <v>28749.408135770122</v>
      </c>
      <c r="AE19" s="23">
        <f ca="1"/>
        <v>28749.408135770122</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17734.564461635138</v>
      </c>
      <c r="AH19" s="23">
        <f ca="1"/>
        <v>24038.36548597426</v>
      </c>
      <c r="AI19" s="23">
        <f ca="1"/>
        <v>25760.624227652621</v>
      </c>
      <c r="AJ19" s="23">
        <f ca="1"/>
        <v>26025.967647941026</v>
      </c>
      <c r="AK19" s="30">
        <f ca="1"/>
        <v>26193.166050657419</v>
      </c>
      <c r="AL19" s="23">
        <f ca="1"/>
        <v>26563.357722631619</v>
      </c>
      <c r="AM19" s="23">
        <f ca="1"/>
        <v>27439.717677293971</v>
      </c>
      <c r="AN19" s="23">
        <f ca="1"/>
        <v>27916.775460200508</v>
      </c>
      <c r="AO19" s="23">
        <f ca="1"/>
        <v>28828.315796256258</v>
      </c>
      <c r="AP19" s="23">
        <f ca="1"/>
        <v>31602.168252113384</v>
      </c>
      <c r="AQ19" s="23">
        <f ca="1"/>
        <v>29311.964834309165</v>
      </c>
      <c r="AR19" s="23">
        <f ca="1"/>
        <v>28862.951496662205</v>
      </c>
      <c r="AS19" s="23">
        <f ca="1"/>
        <v>29465.578975130698</v>
      </c>
      <c r="AT19" s="23">
        <f ca="1"/>
        <v>30785.268378595607</v>
      </c>
      <c r="AU19" s="23">
        <f ca="1"/>
        <v>29889.503943656029</v>
      </c>
      <c r="AV19" s="23">
        <f ca="1"/>
        <v>29889.503943656029</v>
      </c>
      <c r="AW19" s="23">
        <f ca="1"/>
        <v>29889.503943656029</v>
      </c>
      <c r="AX19" s="23">
        <f ca="1"/>
        <v>29889.503943656029</v>
      </c>
      <c r="AY19" s="23">
        <f ca="1"/>
        <v>29889.503943656029</v>
      </c>
      <c r="AZ19" s="23">
        <f ca="1"/>
        <v>29889.503943656029</v>
      </c>
      <c r="BA19" s="23">
        <f ca="1"/>
        <v>29889.503943656029</v>
      </c>
      <c r="BB19" s="23">
        <f ca="1"/>
        <v>29889.503943656029</v>
      </c>
      <c r="BC19" s="23">
        <f ca="1"/>
        <v>29889.503943656029</v>
      </c>
      <c r="BD19" s="23">
        <f ca="1"/>
        <v>29889.503943656029</v>
      </c>
      <c r="BE19" s="23">
        <f ca="1"/>
        <v>29889.503943656029</v>
      </c>
      <c r="BF19" s="23">
        <f ca="1"/>
        <v>29889.503943656029</v>
      </c>
      <c r="BG19" s="23">
        <f ca="1"/>
        <v>29889.503943656029</v>
      </c>
      <c r="BH19" s="23">
        <f ca="1"/>
        <v>29889.503943656029</v>
      </c>
      <c r="BI19" s="23">
        <f ca="1"/>
        <v>29889.503943656029</v>
      </c>
      <c r="BJ19" s="23">
        <f ca="1"/>
        <v>29889.503943656029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12791.463334539078</v>
      </c>
      <c r="C20" s="23">
        <f ca="1"/>
        <v>17719.014289119488</v>
      </c>
      <c r="D20" s="23">
        <f ca="1"/>
        <v>18998.288234847314</v>
      </c>
      <c r="E20" s="151">
        <f ca="1"/>
        <v>19215.499850778877</v>
      </c>
      <c r="F20" s="23">
        <f ca="1"/>
        <v>19384.086208209796</v>
      </c>
      <c r="G20" s="23">
        <f ca="1"/>
        <v>19676.165673878731</v>
      </c>
      <c r="H20" s="23">
        <f ca="1"/>
        <v>20342.13240892021</v>
      </c>
      <c r="I20" s="23">
        <f ca="1"/>
        <v>20786.971441900605</v>
      </c>
      <c r="J20" s="23">
        <f ca="1"/>
        <v>21351.535815583356</v>
      </c>
      <c r="K20" s="23">
        <f ca="1"/>
        <v>21644.02792423977</v>
      </c>
      <c r="L20" s="23">
        <f ca="1"/>
        <v>21900.640226397765</v>
      </c>
      <c r="M20" s="23">
        <f ca="1"/>
        <v>21423.519916699675</v>
      </c>
      <c r="N20" s="23">
        <f ca="1"/>
        <v>21980.205416336306</v>
      </c>
      <c r="O20" s="23">
        <f ca="1"/>
        <v>22856.033965605926</v>
      </c>
      <c r="P20" s="23">
        <f ca="1"/>
        <v>22189.389878972976</v>
      </c>
      <c r="Q20" s="23">
        <f ca="1"/>
        <v>22189.389878972976</v>
      </c>
      <c r="R20" s="23">
        <f ca="1"/>
        <v>22189.389878972976</v>
      </c>
      <c r="S20" s="23">
        <f ca="1"/>
        <v>22189.389878972976</v>
      </c>
      <c r="T20" s="23">
        <f ca="1"/>
        <v>22189.389878972976</v>
      </c>
      <c r="U20" s="23">
        <f ca="1"/>
        <v>22189.389878972976</v>
      </c>
      <c r="V20" s="23">
        <f ca="1"/>
        <v>22189.389878972976</v>
      </c>
      <c r="W20" s="23">
        <f ca="1"/>
        <v>22189.389878972976</v>
      </c>
      <c r="X20" s="23">
        <f ca="1"/>
        <v>22189.389878972976</v>
      </c>
      <c r="Y20" s="23">
        <f ca="1"/>
        <v>22189.389878972976</v>
      </c>
      <c r="Z20" s="23">
        <f ca="1"/>
        <v>22189.389878972976</v>
      </c>
      <c r="AA20" s="23">
        <f ca="1"/>
        <v>22189.389878972976</v>
      </c>
      <c r="AB20" s="23">
        <f ca="1"/>
        <v>22189.389878972976</v>
      </c>
      <c r="AC20" s="23">
        <f ca="1"/>
        <v>22189.389878972976</v>
      </c>
      <c r="AD20" s="23">
        <f ca="1"/>
        <v>22189.389878972976</v>
      </c>
      <c r="AE20" s="23">
        <f ca="1"/>
        <v>22189.389878972976</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13687.904923628066</v>
      </c>
      <c r="AH20" s="23">
        <f ca="1"/>
        <v>18553.309386493998</v>
      </c>
      <c r="AI20" s="23">
        <f ca="1"/>
        <v>19882.584427952061</v>
      </c>
      <c r="AJ20" s="23">
        <f ca="1"/>
        <v>20087.381986802462</v>
      </c>
      <c r="AK20" s="30">
        <f ca="1"/>
        <v>20216.429184139357</v>
      </c>
      <c r="AL20" s="23">
        <f ca="1"/>
        <v>20502.150799714604</v>
      </c>
      <c r="AM20" s="23">
        <f ca="1"/>
        <v>21178.54360114161</v>
      </c>
      <c r="AN20" s="23">
        <f ca="1"/>
        <v>21546.746699087853</v>
      </c>
      <c r="AO20" s="23">
        <f ca="1"/>
        <v>22250.292449025754</v>
      </c>
      <c r="AP20" s="23">
        <f ca="1"/>
        <v>24391.20934439584</v>
      </c>
      <c r="AQ20" s="23">
        <f ca="1"/>
        <v>22623.58281449222</v>
      </c>
      <c r="AR20" s="23">
        <f ca="1"/>
        <v>22277.025001445945</v>
      </c>
      <c r="AS20" s="23">
        <f ca="1"/>
        <v>22742.145396563999</v>
      </c>
      <c r="AT20" s="23">
        <f ca="1"/>
        <v>23760.709067660868</v>
      </c>
      <c r="AU20" s="23">
        <f ca="1"/>
        <v>23069.339485625478</v>
      </c>
      <c r="AV20" s="23">
        <f ca="1"/>
        <v>23069.339485625478</v>
      </c>
      <c r="AW20" s="23">
        <f ca="1"/>
        <v>23069.339485625478</v>
      </c>
      <c r="AX20" s="23">
        <f ca="1"/>
        <v>23069.339485625478</v>
      </c>
      <c r="AY20" s="23">
        <f ca="1"/>
        <v>23069.339485625478</v>
      </c>
      <c r="AZ20" s="23">
        <f ca="1"/>
        <v>23069.339485625478</v>
      </c>
      <c r="BA20" s="23">
        <f ca="1"/>
        <v>23069.339485625478</v>
      </c>
      <c r="BB20" s="23">
        <f ca="1"/>
        <v>23069.339485625478</v>
      </c>
      <c r="BC20" s="23">
        <f ca="1"/>
        <v>23069.339485625478</v>
      </c>
      <c r="BD20" s="23">
        <f ca="1"/>
        <v>23069.339485625478</v>
      </c>
      <c r="BE20" s="23">
        <f ca="1"/>
        <v>23069.339485625478</v>
      </c>
      <c r="BF20" s="23">
        <f ca="1"/>
        <v>23069.339485625478</v>
      </c>
      <c r="BG20" s="23">
        <f ca="1"/>
        <v>23069.339485625478</v>
      </c>
      <c r="BH20" s="23">
        <f ca="1"/>
        <v>23069.339485625478</v>
      </c>
      <c r="BI20" s="23">
        <f ca="1"/>
        <v>23069.339485625478</v>
      </c>
      <c r="BJ20" s="23">
        <f ca="1"/>
        <v>23069.339485625478</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6284.3875498412599</v>
      </c>
      <c r="C21" s="23">
        <f ca="1"/>
        <v>8705.2708421037223</v>
      </c>
      <c r="D21" s="23">
        <f ca="1"/>
        <v>9333.7722924155405</v>
      </c>
      <c r="E21" s="151">
        <f ca="1"/>
        <v>9440.4873678639742</v>
      </c>
      <c r="F21" s="23">
        <f ca="1"/>
        <v>9523.3130757602103</v>
      </c>
      <c r="G21" s="23">
        <f ca="1"/>
        <v>9666.8103840515832</v>
      </c>
      <c r="H21" s="23">
        <f ca="1"/>
        <v>9993.9968011835772</v>
      </c>
      <c r="I21" s="23">
        <f ca="1"/>
        <v>10212.544187626612</v>
      </c>
      <c r="J21" s="23">
        <f ca="1"/>
        <v>10489.912087472425</v>
      </c>
      <c r="K21" s="23">
        <f ca="1"/>
        <v>10633.612125380041</v>
      </c>
      <c r="L21" s="23">
        <f ca="1"/>
        <v>10759.684578127755</v>
      </c>
      <c r="M21" s="23">
        <f ca="1"/>
        <v>10525.277547780661</v>
      </c>
      <c r="N21" s="23">
        <f ca="1"/>
        <v>10798.774592770602</v>
      </c>
      <c r="O21" s="23">
        <f ca="1"/>
        <v>11229.065161322182</v>
      </c>
      <c r="P21" s="23">
        <f ca="1"/>
        <v>10901.545964445062</v>
      </c>
      <c r="Q21" s="23">
        <f ca="1"/>
        <v>10901.545964445062</v>
      </c>
      <c r="R21" s="23">
        <f ca="1"/>
        <v>10901.545964445062</v>
      </c>
      <c r="S21" s="23">
        <f ca="1"/>
        <v>10901.545964445062</v>
      </c>
      <c r="T21" s="23">
        <f ca="1"/>
        <v>10901.545964445062</v>
      </c>
      <c r="U21" s="23">
        <f ca="1"/>
        <v>10901.545964445062</v>
      </c>
      <c r="V21" s="23">
        <f ca="1"/>
        <v>10901.545964445062</v>
      </c>
      <c r="W21" s="23">
        <f ca="1"/>
        <v>10901.545964445062</v>
      </c>
      <c r="X21" s="23">
        <f ca="1"/>
        <v>10901.545964445062</v>
      </c>
      <c r="Y21" s="23">
        <f ca="1"/>
        <v>10901.545964445062</v>
      </c>
      <c r="Z21" s="23">
        <f ca="1"/>
        <v>10901.545964445062</v>
      </c>
      <c r="AA21" s="23">
        <f ca="1"/>
        <v>10901.545964445062</v>
      </c>
      <c r="AB21" s="23">
        <f ca="1"/>
        <v>10901.545964445062</v>
      </c>
      <c r="AC21" s="23">
        <f ca="1"/>
        <v>10901.545964445062</v>
      </c>
      <c r="AD21" s="23">
        <f ca="1"/>
        <v>10901.545964445062</v>
      </c>
      <c r="AE21" s="23">
        <f ca="1"/>
        <v>10901.545964445062</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6724.8052107682252</v>
      </c>
      <c r="AH21" s="23">
        <f ca="1"/>
        <v>9115.1562153179748</v>
      </c>
      <c r="AI21" s="23">
        <f ca="1"/>
        <v>9768.2229757329023</v>
      </c>
      <c r="AJ21" s="23">
        <f ca="1"/>
        <v>9868.8390816011142</v>
      </c>
      <c r="AK21" s="30">
        <f ca="1"/>
        <v>9932.239380618983</v>
      </c>
      <c r="AL21" s="23">
        <f ca="1"/>
        <v>10072.613106179626</v>
      </c>
      <c r="AM21" s="23">
        <f ca="1"/>
        <v>10404.921802137225</v>
      </c>
      <c r="AN21" s="23">
        <f ca="1"/>
        <v>10585.818303501412</v>
      </c>
      <c r="AO21" s="23">
        <f ca="1"/>
        <v>10931.467119123239</v>
      </c>
      <c r="AP21" s="23">
        <f ca="1"/>
        <v>11983.289817639647</v>
      </c>
      <c r="AQ21" s="23">
        <f ca="1"/>
        <v>11114.862971799361</v>
      </c>
      <c r="AR21" s="23">
        <f ca="1"/>
        <v>10944.600700106996</v>
      </c>
      <c r="AS21" s="23">
        <f ca="1"/>
        <v>11173.112227194331</v>
      </c>
      <c r="AT21" s="23">
        <f ca="1"/>
        <v>11673.527909587592</v>
      </c>
      <c r="AU21" s="23">
        <f ca="1"/>
        <v>11333.861189678355</v>
      </c>
      <c r="AV21" s="23">
        <f ca="1"/>
        <v>11333.861189678355</v>
      </c>
      <c r="AW21" s="23">
        <f ca="1"/>
        <v>11333.861189678355</v>
      </c>
      <c r="AX21" s="23">
        <f ca="1"/>
        <v>11333.861189678355</v>
      </c>
      <c r="AY21" s="23">
        <f ca="1"/>
        <v>11333.861189678355</v>
      </c>
      <c r="AZ21" s="23">
        <f ca="1"/>
        <v>11333.861189678355</v>
      </c>
      <c r="BA21" s="23">
        <f ca="1"/>
        <v>11333.861189678355</v>
      </c>
      <c r="BB21" s="23">
        <f ca="1"/>
        <v>11333.861189678355</v>
      </c>
      <c r="BC21" s="23">
        <f ca="1"/>
        <v>11333.861189678355</v>
      </c>
      <c r="BD21" s="23">
        <f ca="1"/>
        <v>11333.861189678355</v>
      </c>
      <c r="BE21" s="23">
        <f ca="1"/>
        <v>11333.861189678355</v>
      </c>
      <c r="BF21" s="23">
        <f ca="1"/>
        <v>11333.861189678355</v>
      </c>
      <c r="BG21" s="23">
        <f ca="1"/>
        <v>11333.861189678355</v>
      </c>
      <c r="BH21" s="23">
        <f ca="1"/>
        <v>11333.861189678355</v>
      </c>
      <c r="BI21" s="23">
        <f ca="1"/>
        <v>11333.861189678355</v>
      </c>
      <c r="BJ21" s="23">
        <f ca="1"/>
        <v>11333.861189678355</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2348.7515318205533</v>
      </c>
      <c r="C22" s="23">
        <f ca="1"/>
        <v>3253.5419025550686</v>
      </c>
      <c r="D22" s="23">
        <f ca="1"/>
        <v>3488.4404877336051</v>
      </c>
      <c r="E22" s="151">
        <f ca="1"/>
        <v>3528.3245965572532</v>
      </c>
      <c r="F22" s="23">
        <f ca="1"/>
        <v>3559.2801999080248</v>
      </c>
      <c r="G22" s="23">
        <f ca="1"/>
        <v>3612.9114440011735</v>
      </c>
      <c r="H22" s="23">
        <f ca="1"/>
        <v>3735.1953725996045</v>
      </c>
      <c r="I22" s="23">
        <f ca="1"/>
        <v>3816.8761258332938</v>
      </c>
      <c r="J22" s="23">
        <f ca="1"/>
        <v>3920.5406873317584</v>
      </c>
      <c r="K22" s="23">
        <f ca="1"/>
        <v>3974.2477003829681</v>
      </c>
      <c r="L22" s="23">
        <f ca="1"/>
        <v>4021.3665109533081</v>
      </c>
      <c r="M22" s="23">
        <f ca="1"/>
        <v>3933.7583125042552</v>
      </c>
      <c r="N22" s="23">
        <f ca="1"/>
        <v>4035.976165600337</v>
      </c>
      <c r="O22" s="23">
        <f ca="1"/>
        <v>4196.7946421818751</v>
      </c>
      <c r="P22" s="23">
        <f ca="1"/>
        <v>4074.3863391826108</v>
      </c>
      <c r="Q22" s="23">
        <f ca="1"/>
        <v>4074.3863391826108</v>
      </c>
      <c r="R22" s="23">
        <f ca="1"/>
        <v>4074.3863391826108</v>
      </c>
      <c r="S22" s="23">
        <f ca="1"/>
        <v>4074.3863391826108</v>
      </c>
      <c r="T22" s="23">
        <f ca="1"/>
        <v>4074.3863391826108</v>
      </c>
      <c r="U22" s="23">
        <f ca="1"/>
        <v>4074.3863391826108</v>
      </c>
      <c r="V22" s="23">
        <f ca="1"/>
        <v>4074.3863391826108</v>
      </c>
      <c r="W22" s="23">
        <f ca="1"/>
        <v>4074.3863391826108</v>
      </c>
      <c r="X22" s="23">
        <f ca="1"/>
        <v>4074.3863391826108</v>
      </c>
      <c r="Y22" s="23">
        <f ca="1"/>
        <v>4074.3863391826108</v>
      </c>
      <c r="Z22" s="23">
        <f ca="1"/>
        <v>4074.3863391826108</v>
      </c>
      <c r="AA22" s="23">
        <f ca="1"/>
        <v>4074.3863391826108</v>
      </c>
      <c r="AB22" s="23">
        <f ca="1"/>
        <v>4074.3863391826108</v>
      </c>
      <c r="AC22" s="23">
        <f ca="1"/>
        <v>4074.3863391826108</v>
      </c>
      <c r="AD22" s="23">
        <f ca="1"/>
        <v>4074.3863391826108</v>
      </c>
      <c r="AE22" s="23">
        <f ca="1"/>
        <v>4074.3863391826108</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2513.3549474340866</v>
      </c>
      <c r="AH22" s="23">
        <f ca="1"/>
        <v>3406.7340617865798</v>
      </c>
      <c r="AI22" s="23">
        <f ca="1"/>
        <v>3650.8137818452824</v>
      </c>
      <c r="AJ22" s="23">
        <f ca="1"/>
        <v>3688.4184379727922</v>
      </c>
      <c r="AK22" s="30">
        <f ca="1"/>
        <v>3712.1139131889668</v>
      </c>
      <c r="AL22" s="23">
        <f ca="1"/>
        <v>3764.5777372805037</v>
      </c>
      <c r="AM22" s="23">
        <f ca="1"/>
        <v>3888.7760863602671</v>
      </c>
      <c r="AN22" s="23">
        <f ca="1"/>
        <v>3956.385050847322</v>
      </c>
      <c r="AO22" s="23">
        <f ca="1"/>
        <v>4085.5691883189579</v>
      </c>
      <c r="AP22" s="23">
        <f ca="1"/>
        <v>4478.6815090902064</v>
      </c>
      <c r="AQ22" s="23">
        <f ca="1"/>
        <v>4154.1122701206932</v>
      </c>
      <c r="AR22" s="23">
        <f ca="1"/>
        <v>4090.4777841382379</v>
      </c>
      <c r="AS22" s="23">
        <f ca="1"/>
        <v>4175.8825741879209</v>
      </c>
      <c r="AT22" s="23">
        <f ca="1"/>
        <v>4362.9098845258841</v>
      </c>
      <c r="AU22" s="23">
        <f ca="1"/>
        <v>4235.9615188549233</v>
      </c>
      <c r="AV22" s="23">
        <f ca="1"/>
        <v>4235.9615188549233</v>
      </c>
      <c r="AW22" s="23">
        <f ca="1"/>
        <v>4235.9615188549233</v>
      </c>
      <c r="AX22" s="23">
        <f ca="1"/>
        <v>4235.9615188549233</v>
      </c>
      <c r="AY22" s="23">
        <f ca="1"/>
        <v>4235.9615188549233</v>
      </c>
      <c r="AZ22" s="23">
        <f ca="1"/>
        <v>4235.9615188549233</v>
      </c>
      <c r="BA22" s="23">
        <f ca="1"/>
        <v>4235.9615188549233</v>
      </c>
      <c r="BB22" s="23">
        <f ca="1"/>
        <v>4235.9615188549233</v>
      </c>
      <c r="BC22" s="23">
        <f ca="1"/>
        <v>4235.9615188549233</v>
      </c>
      <c r="BD22" s="23">
        <f ca="1"/>
        <v>4235.9615188549233</v>
      </c>
      <c r="BE22" s="23">
        <f ca="1"/>
        <v>4235.9615188549233</v>
      </c>
      <c r="BF22" s="23">
        <f ca="1"/>
        <v>4235.9615188549233</v>
      </c>
      <c r="BG22" s="23">
        <f ca="1"/>
        <v>4235.9615188549233</v>
      </c>
      <c r="BH22" s="23">
        <f ca="1"/>
        <v>4235.9615188549233</v>
      </c>
      <c r="BI22" s="23">
        <f ca="1"/>
        <v>4235.9615188549233</v>
      </c>
      <c r="BJ22" s="23">
        <f ca="1"/>
        <v>4235.9615188549233</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1171.4213614677415</v>
      </c>
      <c r="C23" s="23">
        <f ca="1"/>
        <v>1622.678445739738</v>
      </c>
      <c r="D23" s="23">
        <f ca="1"/>
        <v>1739.8322684105435</v>
      </c>
      <c r="E23" s="151">
        <f ca="1"/>
        <v>1759.7241541320236</v>
      </c>
      <c r="F23" s="23">
        <f ca="1"/>
        <v>1775.1630179415592</v>
      </c>
      <c r="G23" s="23">
        <f ca="1"/>
        <v>1801.9111793037403</v>
      </c>
      <c r="H23" s="23">
        <f ca="1"/>
        <v>1862.8993273405677</v>
      </c>
      <c r="I23" s="23">
        <f ca="1"/>
        <v>1903.6369608715841</v>
      </c>
      <c r="J23" s="23">
        <f ca="1"/>
        <v>1955.3388459459759</v>
      </c>
      <c r="K23" s="23">
        <f ca="1"/>
        <v>1982.1247964803215</v>
      </c>
      <c r="L23" s="23">
        <f ca="1"/>
        <v>2005.624932821378</v>
      </c>
      <c r="M23" s="23">
        <f ca="1"/>
        <v>1961.9310325886111</v>
      </c>
      <c r="N23" s="23">
        <f ca="1"/>
        <v>2012.9113832208079</v>
      </c>
      <c r="O23" s="23">
        <f ca="1"/>
        <v>2093.1183341196511</v>
      </c>
      <c r="P23" s="23">
        <f ca="1"/>
        <v>2032.0681553281941</v>
      </c>
      <c r="Q23" s="23">
        <f ca="1"/>
        <v>2032.0681553281941</v>
      </c>
      <c r="R23" s="23">
        <f ca="1"/>
        <v>2032.0681553281941</v>
      </c>
      <c r="S23" s="23">
        <f ca="1"/>
        <v>2032.0681553281941</v>
      </c>
      <c r="T23" s="23">
        <f ca="1"/>
        <v>2032.0681553281941</v>
      </c>
      <c r="U23" s="23">
        <f ca="1"/>
        <v>2032.0681553281941</v>
      </c>
      <c r="V23" s="23">
        <f ca="1"/>
        <v>2032.0681553281941</v>
      </c>
      <c r="W23" s="23">
        <f ca="1"/>
        <v>2032.0681553281941</v>
      </c>
      <c r="X23" s="23">
        <f ca="1"/>
        <v>2032.0681553281941</v>
      </c>
      <c r="Y23" s="23">
        <f ca="1"/>
        <v>2032.0681553281941</v>
      </c>
      <c r="Z23" s="23">
        <f ca="1"/>
        <v>2032.0681553281941</v>
      </c>
      <c r="AA23" s="23">
        <f ca="1"/>
        <v>2032.0681553281941</v>
      </c>
      <c r="AB23" s="23">
        <f ca="1"/>
        <v>2032.0681553281941</v>
      </c>
      <c r="AC23" s="23">
        <f ca="1"/>
        <v>2032.0681553281941</v>
      </c>
      <c r="AD23" s="23">
        <f ca="1"/>
        <v>2032.0681553281941</v>
      </c>
      <c r="AE23" s="23">
        <f ca="1"/>
        <v>2032.0681553281941</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1253.5160209529822</v>
      </c>
      <c r="AH23" s="23">
        <f ca="1"/>
        <v>1699.0818308155806</v>
      </c>
      <c r="AI23" s="23">
        <f ca="1"/>
        <v>1820.814672329135</v>
      </c>
      <c r="AJ23" s="23">
        <f ca="1"/>
        <v>1839.569698938642</v>
      </c>
      <c r="AK23" s="30">
        <f ca="1"/>
        <v>1851.3876309175266</v>
      </c>
      <c r="AL23" s="23">
        <f ca="1"/>
        <v>1877.5535507317334</v>
      </c>
      <c r="AM23" s="23">
        <f ca="1"/>
        <v>1939.4965009331504</v>
      </c>
      <c r="AN23" s="23">
        <f ca="1"/>
        <v>1973.2159404540528</v>
      </c>
      <c r="AO23" s="23">
        <f ca="1"/>
        <v>2037.6455134194664</v>
      </c>
      <c r="AP23" s="23">
        <f ca="1"/>
        <v>2233.707192898461</v>
      </c>
      <c r="AQ23" s="23">
        <f ca="1"/>
        <v>2071.8308366073766</v>
      </c>
      <c r="AR23" s="23">
        <f ca="1"/>
        <v>2040.0936369947424</v>
      </c>
      <c r="AS23" s="23">
        <f ca="1"/>
        <v>2082.6886046107165</v>
      </c>
      <c r="AT23" s="23">
        <f ca="1"/>
        <v>2175.9670053012865</v>
      </c>
      <c r="AU23" s="23">
        <f ca="1"/>
        <v>2112.6525059446371</v>
      </c>
      <c r="AV23" s="23">
        <f ca="1"/>
        <v>2112.6525059446371</v>
      </c>
      <c r="AW23" s="23">
        <f ca="1"/>
        <v>2112.6525059446371</v>
      </c>
      <c r="AX23" s="23">
        <f ca="1"/>
        <v>2112.6525059446371</v>
      </c>
      <c r="AY23" s="23">
        <f ca="1"/>
        <v>2112.6525059446371</v>
      </c>
      <c r="AZ23" s="23">
        <f ca="1"/>
        <v>2112.6525059446371</v>
      </c>
      <c r="BA23" s="23">
        <f ca="1"/>
        <v>2112.6525059446371</v>
      </c>
      <c r="BB23" s="23">
        <f ca="1"/>
        <v>2112.6525059446371</v>
      </c>
      <c r="BC23" s="23">
        <f ca="1"/>
        <v>2112.6525059446371</v>
      </c>
      <c r="BD23" s="23">
        <f ca="1"/>
        <v>2112.6525059446371</v>
      </c>
      <c r="BE23" s="23">
        <f ca="1"/>
        <v>2112.6525059446371</v>
      </c>
      <c r="BF23" s="23">
        <f ca="1"/>
        <v>2112.6525059446371</v>
      </c>
      <c r="BG23" s="23">
        <f ca="1"/>
        <v>2112.6525059446371</v>
      </c>
      <c r="BH23" s="23">
        <f ca="1"/>
        <v>2112.6525059446371</v>
      </c>
      <c r="BI23" s="23">
        <f ca="1"/>
        <v>2112.6525059446371</v>
      </c>
      <c r="BJ23" s="23">
        <f ca="1"/>
        <v>2112.6525059446371</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690.59203844409205</v>
      </c>
      <c r="C24" s="23">
        <f ca="1"/>
        <v>956.62316946194414</v>
      </c>
      <c r="D24" s="23">
        <f ca="1"/>
        <v>1025.689262902803</v>
      </c>
      <c r="E24" s="151">
        <f ca="1"/>
        <v>1037.4161942707626</v>
      </c>
      <c r="F24" s="23">
        <f ca="1"/>
        <v>1046.5179204132062</v>
      </c>
      <c r="G24" s="23">
        <f ca="1"/>
        <v>1062.2868553902802</v>
      </c>
      <c r="H24" s="23">
        <f ca="1"/>
        <v>1098.2414067234663</v>
      </c>
      <c r="I24" s="23">
        <f ca="1"/>
        <v>1122.2576030358875</v>
      </c>
      <c r="J24" s="23">
        <f ca="1"/>
        <v>1152.7375920299326</v>
      </c>
      <c r="K24" s="23">
        <f ca="1"/>
        <v>1168.5288049868136</v>
      </c>
      <c r="L24" s="23">
        <f ca="1"/>
        <v>1182.3829206733756</v>
      </c>
      <c r="M24" s="23">
        <f ca="1"/>
        <v>1156.6239063495191</v>
      </c>
      <c r="N24" s="23">
        <f ca="1"/>
        <v>1186.6785266780839</v>
      </c>
      <c r="O24" s="23">
        <f ca="1"/>
        <v>1233.9632045408948</v>
      </c>
      <c r="P24" s="23">
        <f ca="1"/>
        <v>1197.9720840049474</v>
      </c>
      <c r="Q24" s="23">
        <f ca="1"/>
        <v>1197.9720840049474</v>
      </c>
      <c r="R24" s="23">
        <f ca="1"/>
        <v>1197.9720840049474</v>
      </c>
      <c r="S24" s="23">
        <f ca="1"/>
        <v>1197.9720840049474</v>
      </c>
      <c r="T24" s="23">
        <f ca="1"/>
        <v>1197.9720840049474</v>
      </c>
      <c r="U24" s="23">
        <f ca="1"/>
        <v>1197.9720840049474</v>
      </c>
      <c r="V24" s="23">
        <f ca="1"/>
        <v>1197.9720840049474</v>
      </c>
      <c r="W24" s="23">
        <f ca="1"/>
        <v>1197.9720840049474</v>
      </c>
      <c r="X24" s="23">
        <f ca="1"/>
        <v>1197.9720840049474</v>
      </c>
      <c r="Y24" s="23">
        <f ca="1"/>
        <v>1197.9720840049474</v>
      </c>
      <c r="Z24" s="23">
        <f ca="1"/>
        <v>1197.9720840049474</v>
      </c>
      <c r="AA24" s="23">
        <f ca="1"/>
        <v>1197.9720840049474</v>
      </c>
      <c r="AB24" s="23">
        <f ca="1"/>
        <v>1197.9720840049474</v>
      </c>
      <c r="AC24" s="23">
        <f ca="1"/>
        <v>1197.9720840049474</v>
      </c>
      <c r="AD24" s="23">
        <f ca="1"/>
        <v>1197.9720840049474</v>
      </c>
      <c r="AE24" s="23">
        <f ca="1"/>
        <v>1197.9720840049474</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738.98958360090137</v>
      </c>
      <c r="AH24" s="23">
        <f ca="1"/>
        <v>1001.6655181668067</v>
      </c>
      <c r="AI24" s="23">
        <f ca="1"/>
        <v>1073.4310962343809</v>
      </c>
      <c r="AJ24" s="23">
        <f ca="1"/>
        <v>1084.4878111649539</v>
      </c>
      <c r="AK24" s="30">
        <f ca="1"/>
        <v>1091.4548769910932</v>
      </c>
      <c r="AL24" s="23">
        <f ca="1"/>
        <v>1106.8805611186365</v>
      </c>
      <c r="AM24" s="23">
        <f ca="1"/>
        <v>1143.398000234856</v>
      </c>
      <c r="AN24" s="23">
        <f ca="1"/>
        <v>1163.2767366485025</v>
      </c>
      <c r="AO24" s="23">
        <f ca="1"/>
        <v>1201.2601229805714</v>
      </c>
      <c r="AP24" s="23">
        <f ca="1"/>
        <v>1316.845034905451</v>
      </c>
      <c r="AQ24" s="23">
        <f ca="1"/>
        <v>1221.4135133845409</v>
      </c>
      <c r="AR24" s="23">
        <f ca="1"/>
        <v>1202.7033736381272</v>
      </c>
      <c r="AS24" s="23">
        <f ca="1"/>
        <v>1227.8145304609111</v>
      </c>
      <c r="AT24" s="23">
        <f ca="1"/>
        <v>1282.8052647898407</v>
      </c>
      <c r="AU24" s="23">
        <f ca="1"/>
        <v>1245.4792516130017</v>
      </c>
      <c r="AV24" s="23">
        <f ca="1"/>
        <v>1245.4792516130017</v>
      </c>
      <c r="AW24" s="23">
        <f ca="1"/>
        <v>1245.4792516130017</v>
      </c>
      <c r="AX24" s="23">
        <f ca="1"/>
        <v>1245.4792516130017</v>
      </c>
      <c r="AY24" s="23">
        <f ca="1"/>
        <v>1245.4792516130017</v>
      </c>
      <c r="AZ24" s="23">
        <f ca="1"/>
        <v>1245.4792516130017</v>
      </c>
      <c r="BA24" s="23">
        <f ca="1"/>
        <v>1245.4792516130017</v>
      </c>
      <c r="BB24" s="23">
        <f ca="1"/>
        <v>1245.4792516130017</v>
      </c>
      <c r="BC24" s="23">
        <f ca="1"/>
        <v>1245.4792516130017</v>
      </c>
      <c r="BD24" s="23">
        <f ca="1"/>
        <v>1245.4792516130017</v>
      </c>
      <c r="BE24" s="23">
        <f ca="1"/>
        <v>1245.4792516130017</v>
      </c>
      <c r="BF24" s="23">
        <f ca="1"/>
        <v>1245.4792516130017</v>
      </c>
      <c r="BG24" s="23">
        <f ca="1"/>
        <v>1245.4792516130017</v>
      </c>
      <c r="BH24" s="23">
        <f ca="1"/>
        <v>1245.4792516130017</v>
      </c>
      <c r="BI24" s="23">
        <f ca="1"/>
        <v>1245.4792516130017</v>
      </c>
      <c r="BJ24" s="23">
        <f ca="1"/>
        <v>1245.4792516130017</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348.98902477521847</v>
      </c>
      <c r="C25" s="23">
        <f ca="1"/>
        <v>483.42721665322216</v>
      </c>
      <c r="D25" s="23">
        <f ca="1"/>
        <v>518.32960077173061</v>
      </c>
      <c r="E25" s="151">
        <f ca="1"/>
        <v>524.25577731864064</v>
      </c>
      <c r="F25" s="23">
        <f ca="1"/>
        <v>528.85531272217497</v>
      </c>
      <c r="G25" s="23">
        <f ca="1"/>
        <v>536.82410606620419</v>
      </c>
      <c r="H25" s="23">
        <f ca="1"/>
        <v>554.99365206078187</v>
      </c>
      <c r="I25" s="23">
        <f ca="1"/>
        <v>567.13017907427809</v>
      </c>
      <c r="J25" s="23">
        <f ca="1"/>
        <v>582.53316816485153</v>
      </c>
      <c r="K25" s="23">
        <f ca="1"/>
        <v>590.51321963236614</v>
      </c>
      <c r="L25" s="23">
        <f ca="1"/>
        <v>597.51436365578923</v>
      </c>
      <c r="M25" s="23">
        <f ca="1"/>
        <v>584.49710775416122</v>
      </c>
      <c r="N25" s="23">
        <f ca="1"/>
        <v>599.6851378132485</v>
      </c>
      <c r="O25" s="23">
        <f ca="1"/>
        <v>623.58033598456177</v>
      </c>
      <c r="P25" s="23">
        <f ca="1"/>
        <v>605.3923098313694</v>
      </c>
      <c r="Q25" s="23">
        <f ca="1"/>
        <v>605.3923098313694</v>
      </c>
      <c r="R25" s="23">
        <f ca="1"/>
        <v>605.3923098313694</v>
      </c>
      <c r="S25" s="23">
        <f ca="1"/>
        <v>605.3923098313694</v>
      </c>
      <c r="T25" s="23">
        <f ca="1"/>
        <v>605.3923098313694</v>
      </c>
      <c r="U25" s="23">
        <f ca="1"/>
        <v>605.3923098313694</v>
      </c>
      <c r="V25" s="23">
        <f ca="1"/>
        <v>605.3923098313694</v>
      </c>
      <c r="W25" s="23">
        <f ca="1"/>
        <v>605.3923098313694</v>
      </c>
      <c r="X25" s="23">
        <f ca="1"/>
        <v>605.3923098313694</v>
      </c>
      <c r="Y25" s="23">
        <f ca="1"/>
        <v>605.3923098313694</v>
      </c>
      <c r="Z25" s="23">
        <f ca="1"/>
        <v>605.3923098313694</v>
      </c>
      <c r="AA25" s="23">
        <f ca="1"/>
        <v>605.3923098313694</v>
      </c>
      <c r="AB25" s="23">
        <f ca="1"/>
        <v>605.3923098313694</v>
      </c>
      <c r="AC25" s="23">
        <f ca="1"/>
        <v>605.3923098313694</v>
      </c>
      <c r="AD25" s="23">
        <f ca="1"/>
        <v>605.3923098313694</v>
      </c>
      <c r="AE25" s="23">
        <f ca="1"/>
        <v>605.3923098313694</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373.44660775553086</v>
      </c>
      <c r="AH25" s="23">
        <f ca="1"/>
        <v>506.1892591805456</v>
      </c>
      <c r="AI25" s="23">
        <f ca="1"/>
        <v>542.45582135907864</v>
      </c>
      <c r="AJ25" s="23">
        <f ca="1"/>
        <v>548.0433056421756</v>
      </c>
      <c r="AK25" s="30">
        <f ca="1"/>
        <v>551.56409559174858</v>
      </c>
      <c r="AL25" s="23">
        <f ca="1"/>
        <v>559.35942794497214</v>
      </c>
      <c r="AM25" s="23">
        <f ca="1"/>
        <v>577.81342792616306</v>
      </c>
      <c r="AN25" s="23">
        <f ca="1"/>
        <v>587.85909953626788</v>
      </c>
      <c r="AO25" s="23">
        <f ca="1"/>
        <v>607.05391241530776</v>
      </c>
      <c r="AP25" s="23">
        <f ca="1"/>
        <v>665.46446951103485</v>
      </c>
      <c r="AQ25" s="23">
        <f ca="1"/>
        <v>617.23837975849005</v>
      </c>
      <c r="AR25" s="23">
        <f ca="1"/>
        <v>607.78325566204035</v>
      </c>
      <c r="AS25" s="23">
        <f ca="1"/>
        <v>620.47311833451658</v>
      </c>
      <c r="AT25" s="23">
        <f ca="1"/>
        <v>648.26255359699667</v>
      </c>
      <c r="AU25" s="23">
        <f ca="1"/>
        <v>629.39994266003805</v>
      </c>
      <c r="AV25" s="23">
        <f ca="1"/>
        <v>629.39994266003805</v>
      </c>
      <c r="AW25" s="23">
        <f ca="1"/>
        <v>629.39994266003805</v>
      </c>
      <c r="AX25" s="23">
        <f ca="1"/>
        <v>629.39994266003805</v>
      </c>
      <c r="AY25" s="23">
        <f ca="1"/>
        <v>629.39994266003805</v>
      </c>
      <c r="AZ25" s="23">
        <f ca="1"/>
        <v>629.39994266003805</v>
      </c>
      <c r="BA25" s="23">
        <f ca="1"/>
        <v>629.39994266003805</v>
      </c>
      <c r="BB25" s="23">
        <f ca="1"/>
        <v>629.39994266003805</v>
      </c>
      <c r="BC25" s="23">
        <f ca="1"/>
        <v>629.39994266003805</v>
      </c>
      <c r="BD25" s="23">
        <f ca="1"/>
        <v>629.39994266003805</v>
      </c>
      <c r="BE25" s="23">
        <f ca="1"/>
        <v>629.39994266003805</v>
      </c>
      <c r="BF25" s="23">
        <f ca="1"/>
        <v>629.39994266003805</v>
      </c>
      <c r="BG25" s="23">
        <f ca="1"/>
        <v>629.39994266003805</v>
      </c>
      <c r="BH25" s="23">
        <f ca="1"/>
        <v>629.39994266003805</v>
      </c>
      <c r="BI25" s="23">
        <f ca="1"/>
        <v>629.39994266003805</v>
      </c>
      <c r="BJ25" s="23">
        <f ca="1"/>
        <v>629.39994266003805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142.18071379731896</v>
      </c>
      <c r="C26" s="23">
        <f ca="1"/>
        <v>196.951829006879</v>
      </c>
      <c r="D26" s="23">
        <f ca="1"/>
        <v>211.17131883293877</v>
      </c>
      <c r="E26" s="151">
        <f ca="1"/>
        <v>213.58568705575408</v>
      </c>
      <c r="F26" s="23">
        <f ca="1"/>
        <v>215.4595718497867</v>
      </c>
      <c r="G26" s="23">
        <f ca="1"/>
        <v>218.70611728624317</v>
      </c>
      <c r="H26" s="23">
        <f ca="1"/>
        <v>226.10852491366416</v>
      </c>
      <c r="I26" s="23">
        <f ca="1"/>
        <v>231.05303591916288</v>
      </c>
      <c r="J26" s="23">
        <f ca="1"/>
        <v>237.32832777087833</v>
      </c>
      <c r="K26" s="23">
        <f ca="1"/>
        <v>240.5794598502363</v>
      </c>
      <c r="L26" s="23">
        <f ca="1"/>
        <v>243.43177778570509</v>
      </c>
      <c r="M26" s="23">
        <f ca="1"/>
        <v>238.12845130726382</v>
      </c>
      <c r="N26" s="23">
        <f ca="1"/>
        <v>244.31616725726269</v>
      </c>
      <c r="O26" s="23">
        <f ca="1"/>
        <v>254.05124799372413</v>
      </c>
      <c r="P26" s="23">
        <f ca="1"/>
        <v>246.64131141279353</v>
      </c>
      <c r="Q26" s="23">
        <f ca="1"/>
        <v>246.64131141279353</v>
      </c>
      <c r="R26" s="23">
        <f ca="1"/>
        <v>246.64131141279353</v>
      </c>
      <c r="S26" s="23">
        <f ca="1"/>
        <v>246.64131141279353</v>
      </c>
      <c r="T26" s="23">
        <f ca="1"/>
        <v>246.64131141279353</v>
      </c>
      <c r="U26" s="23">
        <f ca="1"/>
        <v>246.64131141279353</v>
      </c>
      <c r="V26" s="23">
        <f ca="1"/>
        <v>246.64131141279353</v>
      </c>
      <c r="W26" s="23">
        <f ca="1"/>
        <v>246.64131141279353</v>
      </c>
      <c r="X26" s="23">
        <f ca="1"/>
        <v>246.64131141279353</v>
      </c>
      <c r="Y26" s="23">
        <f ca="1"/>
        <v>246.64131141279353</v>
      </c>
      <c r="Z26" s="23">
        <f ca="1"/>
        <v>246.64131141279353</v>
      </c>
      <c r="AA26" s="23">
        <f ca="1"/>
        <v>246.64131141279353</v>
      </c>
      <c r="AB26" s="23">
        <f ca="1"/>
        <v>246.64131141279353</v>
      </c>
      <c r="AC26" s="23">
        <f ca="1"/>
        <v>246.64131141279353</v>
      </c>
      <c r="AD26" s="23">
        <f ca="1"/>
        <v>246.64131141279353</v>
      </c>
      <c r="AE26" s="23">
        <f ca="1"/>
        <v>246.64131141279353</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152.14491427078011</v>
      </c>
      <c r="AH26" s="23">
        <f ca="1"/>
        <v>206.22525374023348</v>
      </c>
      <c r="AI26" s="23">
        <f ca="1"/>
        <v>221.00051981296994</v>
      </c>
      <c r="AJ26" s="23">
        <f ca="1"/>
        <v>223.27690229867619</v>
      </c>
      <c r="AK26" s="30">
        <f ca="1"/>
        <v>224.71129820405793</v>
      </c>
      <c r="AL26" s="23">
        <f ca="1"/>
        <v>227.88717434796396</v>
      </c>
      <c r="AM26" s="23">
        <f ca="1"/>
        <v>235.40547063659776</v>
      </c>
      <c r="AN26" s="23">
        <f ca="1"/>
        <v>239.49815166293692</v>
      </c>
      <c r="AO26" s="23">
        <f ca="1"/>
        <v>247.31826061365732</v>
      </c>
      <c r="AP26" s="23">
        <f ca="1"/>
        <v>271.11515424525112</v>
      </c>
      <c r="AQ26" s="23">
        <f ca="1"/>
        <v>251.46748804976883</v>
      </c>
      <c r="AR26" s="23">
        <f ca="1"/>
        <v>247.61540045491878</v>
      </c>
      <c r="AS26" s="23">
        <f ca="1"/>
        <v>252.78534450666862</v>
      </c>
      <c r="AT26" s="23">
        <f ca="1"/>
        <v>264.10696628027222</v>
      </c>
      <c r="AU26" s="23">
        <f ca="1"/>
        <v>256.42219886151094</v>
      </c>
      <c r="AV26" s="23">
        <f ca="1"/>
        <v>256.42219886151094</v>
      </c>
      <c r="AW26" s="23">
        <f ca="1"/>
        <v>256.42219886151094</v>
      </c>
      <c r="AX26" s="23">
        <f ca="1"/>
        <v>256.42219886151094</v>
      </c>
      <c r="AY26" s="23">
        <f ca="1"/>
        <v>256.42219886151094</v>
      </c>
      <c r="AZ26" s="23">
        <f ca="1"/>
        <v>256.42219886151094</v>
      </c>
      <c r="BA26" s="23">
        <f ca="1"/>
        <v>256.42219886151094</v>
      </c>
      <c r="BB26" s="23">
        <f ca="1"/>
        <v>256.42219886151094</v>
      </c>
      <c r="BC26" s="23">
        <f ca="1"/>
        <v>256.42219886151094</v>
      </c>
      <c r="BD26" s="23">
        <f ca="1"/>
        <v>256.42219886151094</v>
      </c>
      <c r="BE26" s="23">
        <f ca="1"/>
        <v>256.42219886151094</v>
      </c>
      <c r="BF26" s="23">
        <f ca="1"/>
        <v>256.42219886151094</v>
      </c>
      <c r="BG26" s="23">
        <f ca="1"/>
        <v>256.42219886151094</v>
      </c>
      <c r="BH26" s="23">
        <f ca="1"/>
        <v>256.42219886151094</v>
      </c>
      <c r="BI26" s="23">
        <f ca="1"/>
        <v>256.42219886151094</v>
      </c>
      <c r="BJ26" s="23">
        <f ca="1"/>
        <v>256.42219886151094</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57.241586074242441</v>
      </c>
      <c r="C27" s="23">
        <f ca="1"/>
        <v>79.292294794973316</v>
      </c>
      <c r="D27" s="23">
        <f ca="1"/>
        <v>85.017024465204898</v>
      </c>
      <c r="E27" s="151">
        <f ca="1"/>
        <v>85.989042840623981</v>
      </c>
      <c r="F27" s="23">
        <f ca="1"/>
        <v>86.743463991468261</v>
      </c>
      <c r="G27" s="23">
        <f ca="1"/>
        <v>88.050514751600005</v>
      </c>
      <c r="H27" s="23">
        <f ca="1"/>
        <v>91.030704835366748</v>
      </c>
      <c r="I27" s="23">
        <f ca="1"/>
        <v>93.021352123294704</v>
      </c>
      <c r="J27" s="23">
        <f ca="1"/>
        <v>95.547768323335873</v>
      </c>
      <c r="K27" s="23">
        <f ca="1"/>
        <v>96.856665653986411</v>
      </c>
      <c r="L27" s="23">
        <f ca="1"/>
        <v>98.005001446188075</v>
      </c>
      <c r="M27" s="23">
        <f ca="1"/>
        <v>95.86989598084169</v>
      </c>
      <c r="N27" s="23">
        <f ca="1"/>
        <v>98.361054350321638</v>
      </c>
      <c r="O27" s="23">
        <f ca="1"/>
        <v>102.28037256889684</v>
      </c>
      <c r="P27" s="23">
        <f ca="1"/>
        <v>99.297151348002828</v>
      </c>
      <c r="Q27" s="23">
        <f ca="1"/>
        <v>99.297151348002828</v>
      </c>
      <c r="R27" s="23">
        <f ca="1"/>
        <v>99.297151348002828</v>
      </c>
      <c r="S27" s="23">
        <f ca="1"/>
        <v>99.297151348002828</v>
      </c>
      <c r="T27" s="23">
        <f ca="1"/>
        <v>99.297151348002828</v>
      </c>
      <c r="U27" s="23">
        <f ca="1"/>
        <v>99.297151348002828</v>
      </c>
      <c r="V27" s="23">
        <f ca="1"/>
        <v>99.297151348002828</v>
      </c>
      <c r="W27" s="23">
        <f ca="1"/>
        <v>99.297151348002828</v>
      </c>
      <c r="X27" s="23">
        <f ca="1"/>
        <v>99.297151348002828</v>
      </c>
      <c r="Y27" s="23">
        <f ca="1"/>
        <v>99.297151348002828</v>
      </c>
      <c r="Z27" s="23">
        <f ca="1"/>
        <v>99.297151348002828</v>
      </c>
      <c r="AA27" s="23">
        <f ca="1"/>
        <v>99.297151348002828</v>
      </c>
      <c r="AB27" s="23">
        <f ca="1"/>
        <v>99.297151348002828</v>
      </c>
      <c r="AC27" s="23">
        <f ca="1"/>
        <v>99.297151348002828</v>
      </c>
      <c r="AD27" s="23">
        <f ca="1"/>
        <v>99.297151348002828</v>
      </c>
      <c r="AE27" s="23">
        <f ca="1"/>
        <v>99.297151348002828</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61.253147303817514</v>
      </c>
      <c r="AH27" s="23">
        <f ca="1"/>
        <v>83.025751505804152</v>
      </c>
      <c r="AI27" s="23">
        <f ca="1"/>
        <v>88.974235249373095</v>
      </c>
      <c r="AJ27" s="23">
        <f ca="1"/>
        <v>89.890700925436605</v>
      </c>
      <c r="AK27" s="30">
        <f ca="1"/>
        <v>90.468184991239582</v>
      </c>
      <c r="AL27" s="23">
        <f ca="1"/>
        <v>91.746784477747156</v>
      </c>
      <c r="AM27" s="23">
        <f ca="1"/>
        <v>94.773631035508672</v>
      </c>
      <c r="AN27" s="23">
        <f ca="1"/>
        <v>96.421333786372401</v>
      </c>
      <c r="AO27" s="23">
        <f ca="1"/>
        <v>99.56968933796098</v>
      </c>
      <c r="AP27" s="23">
        <f ca="1"/>
        <v>109.15025690392683</v>
      </c>
      <c r="AQ27" s="23">
        <f ca="1"/>
        <v>101.24015752652527</v>
      </c>
      <c r="AR27" s="23">
        <f ca="1"/>
        <v>99.68931706626104</v>
      </c>
      <c r="AS27" s="23">
        <f ca="1"/>
        <v>101.77072311306931</v>
      </c>
      <c r="AT27" s="23">
        <f ca="1"/>
        <v>106.32877863231209</v>
      </c>
      <c r="AU27" s="23">
        <f ca="1"/>
        <v>103.23491122995382</v>
      </c>
      <c r="AV27" s="23">
        <f ca="1"/>
        <v>103.23491122995382</v>
      </c>
      <c r="AW27" s="23">
        <f ca="1"/>
        <v>103.23491122995382</v>
      </c>
      <c r="AX27" s="23">
        <f ca="1"/>
        <v>103.23491122995382</v>
      </c>
      <c r="AY27" s="23">
        <f ca="1"/>
        <v>103.23491122995382</v>
      </c>
      <c r="AZ27" s="23">
        <f ca="1"/>
        <v>103.23491122995382</v>
      </c>
      <c r="BA27" s="23">
        <f ca="1"/>
        <v>103.23491122995382</v>
      </c>
      <c r="BB27" s="23">
        <f ca="1"/>
        <v>103.23491122995382</v>
      </c>
      <c r="BC27" s="23">
        <f ca="1"/>
        <v>103.23491122995382</v>
      </c>
      <c r="BD27" s="23">
        <f ca="1"/>
        <v>103.23491122995382</v>
      </c>
      <c r="BE27" s="23">
        <f ca="1"/>
        <v>103.23491122995382</v>
      </c>
      <c r="BF27" s="23">
        <f ca="1"/>
        <v>103.23491122995382</v>
      </c>
      <c r="BG27" s="23">
        <f ca="1"/>
        <v>103.23491122995382</v>
      </c>
      <c r="BH27" s="23">
        <f ca="1"/>
        <v>103.23491122995382</v>
      </c>
      <c r="BI27" s="23">
        <f ca="1"/>
        <v>103.23491122995382</v>
      </c>
      <c r="BJ27" s="23">
        <f ca="1"/>
        <v>103.23491122995382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48.747673301937624</v>
      </c>
      <c r="C28" s="23">
        <f ca="1"/>
        <v>67.526341373786664</v>
      </c>
      <c r="D28" s="23">
        <f ca="1"/>
        <v>72.401595028435693</v>
      </c>
      <c r="E28" s="151">
        <f ca="1"/>
        <v>73.229378419115235</v>
      </c>
      <c r="F28" s="23">
        <f ca="1"/>
        <v>73.87185320564069</v>
      </c>
      <c r="G28" s="23">
        <f ca="1"/>
        <v>74.984954498140056</v>
      </c>
      <c r="H28" s="23">
        <f ca="1"/>
        <v>77.522922827541507</v>
      </c>
      <c r="I28" s="23">
        <f ca="1"/>
        <v>79.218183743712487</v>
      </c>
      <c r="J28" s="23">
        <f ca="1"/>
        <v>81.369712378586343</v>
      </c>
      <c r="K28" s="23">
        <f ca="1"/>
        <v>82.484386234366212</v>
      </c>
      <c r="L28" s="23">
        <f ca="1"/>
        <v>83.462323812241223</v>
      </c>
      <c r="M28" s="23">
        <f ca="1"/>
        <v>81.644040448204208</v>
      </c>
      <c r="N28" s="23">
        <f ca="1"/>
        <v>83.765543059632392</v>
      </c>
      <c r="O28" s="23">
        <f ca="1"/>
        <v>87.103285026419158</v>
      </c>
      <c r="P28" s="23">
        <f ca="1"/>
        <v>84.562735341528679</v>
      </c>
      <c r="Q28" s="23">
        <f ca="1"/>
        <v>84.562735341528679</v>
      </c>
      <c r="R28" s="23">
        <f ca="1"/>
        <v>84.562735341528679</v>
      </c>
      <c r="S28" s="23">
        <f ca="1"/>
        <v>84.562735341528679</v>
      </c>
      <c r="T28" s="23">
        <f ca="1"/>
        <v>84.562735341528679</v>
      </c>
      <c r="U28" s="23">
        <f ca="1"/>
        <v>84.562735341528679</v>
      </c>
      <c r="V28" s="23">
        <f ca="1"/>
        <v>84.562735341528679</v>
      </c>
      <c r="W28" s="23">
        <f ca="1"/>
        <v>84.562735341528679</v>
      </c>
      <c r="X28" s="23">
        <f ca="1"/>
        <v>84.562735341528679</v>
      </c>
      <c r="Y28" s="23">
        <f ca="1"/>
        <v>84.562735341528679</v>
      </c>
      <c r="Z28" s="23">
        <f ca="1"/>
        <v>84.562735341528679</v>
      </c>
      <c r="AA28" s="23">
        <f ca="1"/>
        <v>84.562735341528679</v>
      </c>
      <c r="AB28" s="23">
        <f ca="1"/>
        <v>84.562735341528679</v>
      </c>
      <c r="AC28" s="23">
        <f ca="1"/>
        <v>84.562735341528679</v>
      </c>
      <c r="AD28" s="23">
        <f ca="1"/>
        <v>84.562735341528679</v>
      </c>
      <c r="AE28" s="23">
        <f ca="1"/>
        <v>84.562735341528679</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52.163970607124277</v>
      </c>
      <c r="AH28" s="23">
        <f ca="1"/>
        <v>70.705801282365314</v>
      </c>
      <c r="AI28" s="23">
        <f ca="1"/>
        <v>75.771606793017796</v>
      </c>
      <c r="AJ28" s="23">
        <f ca="1"/>
        <v>76.552080788117081</v>
      </c>
      <c r="AK28" s="30">
        <f ca="1"/>
        <v>77.043873669962238</v>
      </c>
      <c r="AL28" s="23">
        <f ca="1"/>
        <v>78.132745490730017</v>
      </c>
      <c r="AM28" s="23">
        <f ca="1"/>
        <v>80.710447075404431</v>
      </c>
      <c r="AN28" s="23">
        <f ca="1"/>
        <v>82.113651998720712</v>
      </c>
      <c r="AO28" s="23">
        <f ca="1"/>
        <v>84.794832210396265</v>
      </c>
      <c r="AP28" s="23">
        <f ca="1"/>
        <v>92.953767169799804</v>
      </c>
      <c r="AQ28" s="23">
        <f ca="1"/>
        <v>86.217424474205927</v>
      </c>
      <c r="AR28" s="23">
        <f ca="1"/>
        <v>84.896708727400195</v>
      </c>
      <c r="AS28" s="23">
        <f ca="1"/>
        <v>86.669260973714415</v>
      </c>
      <c r="AT28" s="23">
        <f ca="1"/>
        <v>90.550959867521328</v>
      </c>
      <c r="AU28" s="23">
        <f ca="1"/>
        <v>87.916182466803207</v>
      </c>
      <c r="AV28" s="23">
        <f ca="1"/>
        <v>87.916182466803207</v>
      </c>
      <c r="AW28" s="23">
        <f ca="1"/>
        <v>87.916182466803207</v>
      </c>
      <c r="AX28" s="23">
        <f ca="1"/>
        <v>87.916182466803207</v>
      </c>
      <c r="AY28" s="23">
        <f ca="1"/>
        <v>87.916182466803207</v>
      </c>
      <c r="AZ28" s="23">
        <f ca="1"/>
        <v>87.916182466803207</v>
      </c>
      <c r="BA28" s="23">
        <f ca="1"/>
        <v>87.916182466803207</v>
      </c>
      <c r="BB28" s="23">
        <f ca="1"/>
        <v>87.916182466803207</v>
      </c>
      <c r="BC28" s="23">
        <f ca="1"/>
        <v>87.916182466803207</v>
      </c>
      <c r="BD28" s="23">
        <f ca="1"/>
        <v>87.916182466803207</v>
      </c>
      <c r="BE28" s="23">
        <f ca="1"/>
        <v>87.916182466803207</v>
      </c>
      <c r="BF28" s="23">
        <f ca="1"/>
        <v>87.916182466803207</v>
      </c>
      <c r="BG28" s="23">
        <f ca="1"/>
        <v>87.916182466803207</v>
      </c>
      <c r="BH28" s="23">
        <f ca="1"/>
        <v>87.916182466803207</v>
      </c>
      <c r="BI28" s="23">
        <f ca="1"/>
        <v>87.916182466803207</v>
      </c>
      <c r="BJ28" s="23">
        <f ca="1"/>
        <v>87.916182466803207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859</v>
      </c>
      <c r="B30" s="31">
        <f t="shared" ref="B30:AE30" ca="1" si="0">PowerFactor*SUM(B6:B29)</f>
        <v>130541.7636358141</v>
      </c>
      <c r="C30" s="31">
        <f t="shared" ca="1" si="0"/>
        <v>180829.30112805555</v>
      </c>
      <c r="D30" s="31">
        <f t="shared" ca="1" si="0"/>
        <v>193884.77982357997</v>
      </c>
      <c r="E30" s="150">
        <f t="shared" ca="1" si="0"/>
        <v>196101.50723656701</v>
      </c>
      <c r="F30" s="31">
        <f t="shared" ca="1" si="0"/>
        <v>197821.99533463674</v>
      </c>
      <c r="G30" s="31">
        <f t="shared" ca="1" si="0"/>
        <v>200802.77771840635</v>
      </c>
      <c r="H30" s="31">
        <f t="shared" ca="1" si="0"/>
        <v>207599.22233474336</v>
      </c>
      <c r="I30" s="31">
        <f t="shared" ca="1" si="0"/>
        <v>212138.97438504334</v>
      </c>
      <c r="J30" s="31">
        <f t="shared" ca="1" si="0"/>
        <v>217900.56921583138</v>
      </c>
      <c r="K30" s="31">
        <f t="shared" ca="1" si="0"/>
        <v>220885.56277872322</v>
      </c>
      <c r="L30" s="31">
        <f t="shared" ca="1" si="0"/>
        <v>223504.38922713269</v>
      </c>
      <c r="M30" s="31">
        <f t="shared" ca="1" si="0"/>
        <v>218635.19443170403</v>
      </c>
      <c r="N30" s="31">
        <f t="shared" ca="1" si="0"/>
        <v>224316.38234683702</v>
      </c>
      <c r="O30" s="31">
        <f t="shared" ca="1" si="0"/>
        <v>233254.54684561928</v>
      </c>
      <c r="P30" s="31">
        <f t="shared" ca="1" si="0"/>
        <v>226451.18959786257</v>
      </c>
      <c r="Q30" s="31">
        <f t="shared" ca="1" si="0"/>
        <v>226451.18959786257</v>
      </c>
      <c r="R30" s="31">
        <f t="shared" ca="1" si="0"/>
        <v>226451.18959786257</v>
      </c>
      <c r="S30" s="31">
        <f t="shared" ca="1" si="0"/>
        <v>226451.18959786257</v>
      </c>
      <c r="T30" s="31">
        <f t="shared" ca="1" si="0"/>
        <v>226451.18959786257</v>
      </c>
      <c r="U30" s="31">
        <f t="shared" ca="1" si="0"/>
        <v>226451.18959786257</v>
      </c>
      <c r="V30" s="31">
        <f t="shared" ca="1" si="0"/>
        <v>226451.18959786257</v>
      </c>
      <c r="W30" s="31">
        <f t="shared" ca="1" si="0"/>
        <v>226451.18959786257</v>
      </c>
      <c r="X30" s="31">
        <f t="shared" ca="1" si="0"/>
        <v>226451.18959786257</v>
      </c>
      <c r="Y30" s="31">
        <f t="shared" ca="1" si="0"/>
        <v>226451.18959786257</v>
      </c>
      <c r="Z30" s="31">
        <f t="shared" ca="1" si="0"/>
        <v>226451.18959786257</v>
      </c>
      <c r="AA30" s="31">
        <f t="shared" ca="1" si="0"/>
        <v>226451.18959786257</v>
      </c>
      <c r="AB30" s="31">
        <f t="shared" ca="1" si="0"/>
        <v>226451.18959786257</v>
      </c>
      <c r="AC30" s="31">
        <f t="shared" ca="1" si="0"/>
        <v>226451.18959786257</v>
      </c>
      <c r="AD30" s="31">
        <f t="shared" ca="1" si="0"/>
        <v>226451.18959786257</v>
      </c>
      <c r="AE30" s="31">
        <f t="shared" ca="1" si="0"/>
        <v>226451.18959786257</v>
      </c>
      <c r="AF30" s="4" t="s">
        <v>859</v>
      </c>
      <c r="AG30" s="31">
        <f t="shared" ref="AG30:BJ30" ca="1" si="1">PowerFactor*SUM(AG6:AG29)</f>
        <v>139690.29207041365</v>
      </c>
      <c r="AH30" s="31">
        <f t="shared" ca="1" si="1"/>
        <v>189343.60090405581</v>
      </c>
      <c r="AI30" s="31">
        <f t="shared" ca="1" si="1"/>
        <v>202909.35985834658</v>
      </c>
      <c r="AJ30" s="31">
        <f t="shared" ca="1" si="1"/>
        <v>204999.39708250473</v>
      </c>
      <c r="AK30" s="31">
        <f t="shared" ca="1" si="1"/>
        <v>206316.37296650157</v>
      </c>
      <c r="AL30" s="31">
        <f t="shared" ca="1" si="1"/>
        <v>209232.27106436453</v>
      </c>
      <c r="AM30" s="31">
        <f t="shared" ca="1" si="1"/>
        <v>216135.11766600638</v>
      </c>
      <c r="AN30" s="31">
        <f t="shared" ca="1" si="1"/>
        <v>219892.77076049536</v>
      </c>
      <c r="AO30" s="31">
        <f t="shared" ca="1" si="1"/>
        <v>227072.72356131268</v>
      </c>
      <c r="AP30" s="31">
        <f t="shared" ca="1" si="1"/>
        <v>248921.59729921276</v>
      </c>
      <c r="AQ30" s="31">
        <f t="shared" ca="1" si="1"/>
        <v>230882.29416178269</v>
      </c>
      <c r="AR30" s="31">
        <f t="shared" ca="1" si="1"/>
        <v>227345.5394579893</v>
      </c>
      <c r="AS30" s="31">
        <f t="shared" ca="1" si="1"/>
        <v>232092.27054682025</v>
      </c>
      <c r="AT30" s="31">
        <f t="shared" ca="1" si="1"/>
        <v>242487.10142135565</v>
      </c>
      <c r="AU30" s="31">
        <f t="shared" ca="1" si="1"/>
        <v>235431.41105953764</v>
      </c>
      <c r="AV30" s="31">
        <f t="shared" ca="1" si="1"/>
        <v>235431.41105953764</v>
      </c>
      <c r="AW30" s="31">
        <f t="shared" ca="1" si="1"/>
        <v>235431.41105953764</v>
      </c>
      <c r="AX30" s="31">
        <f t="shared" ca="1" si="1"/>
        <v>235431.41105953764</v>
      </c>
      <c r="AY30" s="31">
        <f t="shared" ca="1" si="1"/>
        <v>235431.41105953764</v>
      </c>
      <c r="AZ30" s="31">
        <f t="shared" ca="1" si="1"/>
        <v>235431.41105953764</v>
      </c>
      <c r="BA30" s="31">
        <f t="shared" ca="1" si="1"/>
        <v>235431.41105953764</v>
      </c>
      <c r="BB30" s="31">
        <f t="shared" ca="1" si="1"/>
        <v>235431.41105953764</v>
      </c>
      <c r="BC30" s="31">
        <f t="shared" ca="1" si="1"/>
        <v>235431.41105953764</v>
      </c>
      <c r="BD30" s="31">
        <f t="shared" ca="1" si="1"/>
        <v>235431.41105953764</v>
      </c>
      <c r="BE30" s="31">
        <f t="shared" ca="1" si="1"/>
        <v>235431.41105953764</v>
      </c>
      <c r="BF30" s="31">
        <f t="shared" ca="1" si="1"/>
        <v>235431.41105953764</v>
      </c>
      <c r="BG30" s="31">
        <f t="shared" ca="1" si="1"/>
        <v>235431.41105953764</v>
      </c>
      <c r="BH30" s="31">
        <f t="shared" ca="1" si="1"/>
        <v>235431.41105953764</v>
      </c>
      <c r="BI30" s="31">
        <f t="shared" ca="1" si="1"/>
        <v>235431.41105953764</v>
      </c>
      <c r="BJ30" s="31">
        <f t="shared" ca="1" si="1"/>
        <v>235431.41105953764</v>
      </c>
    </row>
    <row r="31" spans="1:62" s="21" customFormat="1">
      <c r="A31" s="4" t="s">
        <v>924</v>
      </c>
      <c r="B31" s="31">
        <f t="shared" ref="B31:AD31" ca="1" si="2">B30*Probability_Weighting_for_50__POE_MDs</f>
        <v>91379.234545069863</v>
      </c>
      <c r="C31" s="31">
        <f t="shared" ca="1" si="2"/>
        <v>126580.51078963888</v>
      </c>
      <c r="D31" s="31">
        <f t="shared" ca="1" si="2"/>
        <v>135719.34587650598</v>
      </c>
      <c r="E31" s="31">
        <f t="shared" ca="1" si="2"/>
        <v>137271.05506559688</v>
      </c>
      <c r="F31" s="31">
        <f t="shared" ca="1" si="2"/>
        <v>138475.3967342457</v>
      </c>
      <c r="G31" s="31">
        <f t="shared" ca="1" si="2"/>
        <v>140561.94440288443</v>
      </c>
      <c r="H31" s="31">
        <f t="shared" ca="1" si="2"/>
        <v>145319.45563432033</v>
      </c>
      <c r="I31" s="31">
        <f t="shared" ca="1" si="2"/>
        <v>148497.28206953034</v>
      </c>
      <c r="J31" s="31">
        <f t="shared" ca="1" si="2"/>
        <v>152530.39845108194</v>
      </c>
      <c r="K31" s="31">
        <f t="shared" ca="1" si="2"/>
        <v>154619.89394510625</v>
      </c>
      <c r="L31" s="31">
        <f t="shared" ca="1" si="2"/>
        <v>156453.07245899289</v>
      </c>
      <c r="M31" s="31">
        <f t="shared" ca="1" si="2"/>
        <v>153044.6361021928</v>
      </c>
      <c r="N31" s="31">
        <f t="shared" ca="1" si="2"/>
        <v>157021.46764278589</v>
      </c>
      <c r="O31" s="31">
        <f t="shared" ca="1" si="2"/>
        <v>163278.18279193348</v>
      </c>
      <c r="P31" s="31">
        <f t="shared" ca="1" si="2"/>
        <v>158515.83271850378</v>
      </c>
      <c r="Q31" s="31">
        <f t="shared" ca="1" si="2"/>
        <v>158515.83271850378</v>
      </c>
      <c r="R31" s="31">
        <f t="shared" ca="1" si="2"/>
        <v>158515.83271850378</v>
      </c>
      <c r="S31" s="31">
        <f t="shared" ca="1" si="2"/>
        <v>158515.83271850378</v>
      </c>
      <c r="T31" s="31">
        <f t="shared" ca="1" si="2"/>
        <v>158515.83271850378</v>
      </c>
      <c r="U31" s="31">
        <f t="shared" ca="1" si="2"/>
        <v>158515.83271850378</v>
      </c>
      <c r="V31" s="31">
        <f t="shared" ca="1" si="2"/>
        <v>158515.83271850378</v>
      </c>
      <c r="W31" s="31">
        <f t="shared" ca="1" si="2"/>
        <v>158515.83271850378</v>
      </c>
      <c r="X31" s="31">
        <f t="shared" ca="1" si="2"/>
        <v>158515.83271850378</v>
      </c>
      <c r="Y31" s="31">
        <f t="shared" ca="1" si="2"/>
        <v>158515.83271850378</v>
      </c>
      <c r="Z31" s="31">
        <f t="shared" ca="1" si="2"/>
        <v>158515.83271850378</v>
      </c>
      <c r="AA31" s="31">
        <f t="shared" ca="1" si="2"/>
        <v>158515.83271850378</v>
      </c>
      <c r="AB31" s="31">
        <f t="shared" ca="1" si="2"/>
        <v>158515.83271850378</v>
      </c>
      <c r="AC31" s="31">
        <f t="shared" ca="1" si="2"/>
        <v>158515.83271850378</v>
      </c>
      <c r="AD31" s="31">
        <f t="shared" ca="1" si="2"/>
        <v>158515.83271850378</v>
      </c>
      <c r="AE31" s="31">
        <f ca="1">AE30*Probability_Weighting_for_50__POE_MDs</f>
        <v>158515.83271850378</v>
      </c>
      <c r="AF31" s="4" t="s">
        <v>925</v>
      </c>
      <c r="AG31" s="31">
        <f t="shared" ref="AG31:BJ31" ca="1" si="3">AG30*Probability_Weighting_for_10__POE_MDs</f>
        <v>41907.08762112409</v>
      </c>
      <c r="AH31" s="31">
        <f t="shared" ca="1" si="3"/>
        <v>56803.080271216742</v>
      </c>
      <c r="AI31" s="31">
        <f t="shared" ca="1" si="3"/>
        <v>60872.807957503974</v>
      </c>
      <c r="AJ31" s="31">
        <f t="shared" ca="1" si="3"/>
        <v>61499.819124751419</v>
      </c>
      <c r="AK31" s="31">
        <f t="shared" ca="1" si="3"/>
        <v>61894.911889950468</v>
      </c>
      <c r="AL31" s="31">
        <f t="shared" ca="1" si="3"/>
        <v>62769.681319309355</v>
      </c>
      <c r="AM31" s="31">
        <f t="shared" ca="1" si="3"/>
        <v>64840.535299801908</v>
      </c>
      <c r="AN31" s="31">
        <f t="shared" ca="1" si="3"/>
        <v>65967.8312281486</v>
      </c>
      <c r="AO31" s="31">
        <f t="shared" ca="1" si="3"/>
        <v>68121.817068393808</v>
      </c>
      <c r="AP31" s="31">
        <f t="shared" ca="1" si="3"/>
        <v>74676.479189763821</v>
      </c>
      <c r="AQ31" s="31">
        <f t="shared" ca="1" si="3"/>
        <v>69264.688248534803</v>
      </c>
      <c r="AR31" s="31">
        <f t="shared" ca="1" si="3"/>
        <v>68203.661837396794</v>
      </c>
      <c r="AS31" s="31">
        <f t="shared" ca="1" si="3"/>
        <v>69627.681164046066</v>
      </c>
      <c r="AT31" s="31">
        <f t="shared" ca="1" si="3"/>
        <v>72746.130426406686</v>
      </c>
      <c r="AU31" s="31">
        <f t="shared" ca="1" si="3"/>
        <v>70629.423317861292</v>
      </c>
      <c r="AV31" s="31">
        <f t="shared" ca="1" si="3"/>
        <v>70629.423317861292</v>
      </c>
      <c r="AW31" s="31">
        <f t="shared" ca="1" si="3"/>
        <v>70629.423317861292</v>
      </c>
      <c r="AX31" s="31">
        <f t="shared" ca="1" si="3"/>
        <v>70629.423317861292</v>
      </c>
      <c r="AY31" s="31">
        <f t="shared" ca="1" si="3"/>
        <v>70629.423317861292</v>
      </c>
      <c r="AZ31" s="31">
        <f t="shared" ca="1" si="3"/>
        <v>70629.423317861292</v>
      </c>
      <c r="BA31" s="31">
        <f t="shared" ca="1" si="3"/>
        <v>70629.423317861292</v>
      </c>
      <c r="BB31" s="31">
        <f t="shared" ca="1" si="3"/>
        <v>70629.423317861292</v>
      </c>
      <c r="BC31" s="31">
        <f t="shared" ca="1" si="3"/>
        <v>70629.423317861292</v>
      </c>
      <c r="BD31" s="31">
        <f t="shared" ca="1" si="3"/>
        <v>70629.423317861292</v>
      </c>
      <c r="BE31" s="31">
        <f t="shared" ca="1" si="3"/>
        <v>70629.423317861292</v>
      </c>
      <c r="BF31" s="31">
        <f t="shared" ca="1" si="3"/>
        <v>70629.423317861292</v>
      </c>
      <c r="BG31" s="31">
        <f t="shared" ca="1" si="3"/>
        <v>70629.423317861292</v>
      </c>
      <c r="BH31" s="31">
        <f t="shared" ca="1" si="3"/>
        <v>70629.423317861292</v>
      </c>
      <c r="BI31" s="31">
        <f t="shared" ca="1" si="3"/>
        <v>70629.423317861292</v>
      </c>
      <c r="BJ31" s="31">
        <f t="shared" ca="1" si="3"/>
        <v>70629.423317861292</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94.671887520731943</v>
      </c>
      <c r="AH37" s="4">
        <f ca="1"/>
        <v>122.47365280615492</v>
      </c>
      <c r="AI37" s="4">
        <f ca="1"/>
        <v>129.74360298082442</v>
      </c>
      <c r="AJ37" s="4">
        <f ca="1"/>
        <v>129.30395239314987</v>
      </c>
      <c r="AK37" s="4">
        <f ca="1"/>
        <v>129.33026603726933</v>
      </c>
      <c r="AL37" s="4">
        <f ca="1"/>
        <v>130.07307322112268</v>
      </c>
      <c r="AM37" s="4">
        <f ca="1"/>
        <v>132.03952989645833</v>
      </c>
      <c r="AN37" s="4">
        <f ca="1"/>
        <v>133.35246525607599</v>
      </c>
      <c r="AO37" s="4">
        <f ca="1"/>
        <v>134.63980027186682</v>
      </c>
      <c r="AP37" s="4">
        <f ca="1"/>
        <v>136.14608302207347</v>
      </c>
      <c r="AQ37" s="4">
        <f ca="1"/>
        <v>137.53941735654678</v>
      </c>
      <c r="AR37" s="4">
        <f ca="1"/>
        <v>138.8940849733458</v>
      </c>
      <c r="AS37" s="4">
        <f ca="1"/>
        <v>139.04510917172087</v>
      </c>
      <c r="AT37" s="4">
        <f ca="1"/>
        <v>140.62689322886203</v>
      </c>
      <c r="AU37" s="4">
        <f ca="1"/>
        <v>139.42055789419223</v>
      </c>
      <c r="AV37" s="4">
        <f ca="1"/>
        <v>139.42055789419223</v>
      </c>
      <c r="AW37" s="4">
        <f ca="1"/>
        <v>139.42055789419223</v>
      </c>
      <c r="AX37" s="4">
        <f ca="1"/>
        <v>139.42055789419223</v>
      </c>
      <c r="AY37" s="4">
        <f ca="1"/>
        <v>139.42055789419223</v>
      </c>
      <c r="AZ37" s="4">
        <f ca="1"/>
        <v>139.42055789419223</v>
      </c>
      <c r="BA37" s="4">
        <f ca="1"/>
        <v>139.42055789419223</v>
      </c>
      <c r="BB37" s="4">
        <f ca="1"/>
        <v>139.42055789419223</v>
      </c>
      <c r="BC37" s="4">
        <f ca="1"/>
        <v>139.42055789419223</v>
      </c>
      <c r="BD37" s="4">
        <f ca="1"/>
        <v>139.42055789419223</v>
      </c>
      <c r="BE37" s="4">
        <f ca="1"/>
        <v>139.42055789419223</v>
      </c>
      <c r="BF37" s="4">
        <f ca="1"/>
        <v>139.42055789419223</v>
      </c>
      <c r="BG37" s="4">
        <f ca="1"/>
        <v>139.42055789419223</v>
      </c>
      <c r="BH37" s="4">
        <f ca="1"/>
        <v>139.42055789419223</v>
      </c>
      <c r="BI37" s="4">
        <f ca="1"/>
        <v>139.42055789419223</v>
      </c>
      <c r="BJ37" s="4">
        <f ca="1"/>
        <v>139.42055789419223</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46.860205632121101</v>
      </c>
      <c r="AH38" s="23">
        <f ca="1"/>
        <v>60.621380911589263</v>
      </c>
      <c r="AI38" s="23">
        <f ca="1"/>
        <v>64.219823585985978</v>
      </c>
      <c r="AJ38" s="23">
        <f ca="1"/>
        <v>64.002207591584266</v>
      </c>
      <c r="AK38" s="23">
        <f ca="1"/>
        <v>64.015232184276542</v>
      </c>
      <c r="AL38" s="23">
        <f ca="1"/>
        <v>64.382903076786874</v>
      </c>
      <c r="AM38" s="23">
        <f ca="1"/>
        <v>65.356249722618841</v>
      </c>
      <c r="AN38" s="23">
        <f ca="1"/>
        <v>66.006119737303976</v>
      </c>
      <c r="AO38" s="23">
        <f ca="1"/>
        <v>66.643318225019527</v>
      </c>
      <c r="AP38" s="23">
        <f ca="1"/>
        <v>67.388890340071555</v>
      </c>
      <c r="AQ38" s="23">
        <f ca="1"/>
        <v>68.07855582723549</v>
      </c>
      <c r="AR38" s="23">
        <f ca="1"/>
        <v>68.749082260676204</v>
      </c>
      <c r="AS38" s="23">
        <f ca="1"/>
        <v>68.823835444294005</v>
      </c>
      <c r="AT38" s="23">
        <f ca="1"/>
        <v>69.606778809260874</v>
      </c>
      <c r="AU38" s="23">
        <f ca="1"/>
        <v>69.009673128532341</v>
      </c>
      <c r="AV38" s="23">
        <f ca="1"/>
        <v>69.009673128532341</v>
      </c>
      <c r="AW38" s="23">
        <f ca="1"/>
        <v>69.009673128532341</v>
      </c>
      <c r="AX38" s="23">
        <f ca="1"/>
        <v>69.009673128532341</v>
      </c>
      <c r="AY38" s="23">
        <f ca="1"/>
        <v>69.009673128532341</v>
      </c>
      <c r="AZ38" s="23">
        <f ca="1"/>
        <v>69.009673128532341</v>
      </c>
      <c r="BA38" s="23">
        <f ca="1"/>
        <v>69.009673128532341</v>
      </c>
      <c r="BB38" s="23">
        <f ca="1"/>
        <v>69.009673128532341</v>
      </c>
      <c r="BC38" s="23">
        <f ca="1"/>
        <v>69.009673128532341</v>
      </c>
      <c r="BD38" s="23">
        <f ca="1"/>
        <v>69.009673128532341</v>
      </c>
      <c r="BE38" s="23">
        <f ca="1"/>
        <v>69.009673128532341</v>
      </c>
      <c r="BF38" s="23">
        <f ca="1"/>
        <v>69.009673128532341</v>
      </c>
      <c r="BG38" s="23">
        <f ca="1"/>
        <v>69.009673128532341</v>
      </c>
      <c r="BH38" s="23">
        <f ca="1"/>
        <v>69.009673128532341</v>
      </c>
      <c r="BI38" s="23">
        <f ca="1"/>
        <v>69.009673128532341</v>
      </c>
      <c r="BJ38" s="23">
        <f ca="1"/>
        <v>69.009673128532341</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20.813066157561011</v>
      </c>
      <c r="C39" s="23">
        <f ca="1"/>
        <v>27.610161020817731</v>
      </c>
      <c r="D39" s="23">
        <f ca="1"/>
        <v>29.459194581265127</v>
      </c>
      <c r="E39" s="23">
        <f ca="1"/>
        <v>29.404574456358485</v>
      </c>
      <c r="F39" s="23">
        <f ca="1"/>
        <v>29.401482482366138</v>
      </c>
      <c r="G39" s="23">
        <f ca="1"/>
        <v>29.61160379480296</v>
      </c>
      <c r="H39" s="23">
        <f ca="1"/>
        <v>29.842251574653567</v>
      </c>
      <c r="I39" s="23">
        <f ca="1"/>
        <v>30.316186067012747</v>
      </c>
      <c r="J39" s="23">
        <f ca="1"/>
        <v>30.656805337932369</v>
      </c>
      <c r="K39" s="23">
        <f ca="1"/>
        <v>30.841242006777549</v>
      </c>
      <c r="L39" s="23">
        <f ca="1"/>
        <v>31.042626173436442</v>
      </c>
      <c r="M39" s="23">
        <f ca="1"/>
        <v>31.227258153810716</v>
      </c>
      <c r="N39" s="23">
        <f ca="1"/>
        <v>31.561483044433487</v>
      </c>
      <c r="O39" s="23">
        <f ca="1"/>
        <v>31.976491206395956</v>
      </c>
      <c r="P39" s="23">
        <f ca="1"/>
        <v>31.946693876564311</v>
      </c>
      <c r="Q39" s="23">
        <f ca="1"/>
        <v>31.946693876564311</v>
      </c>
      <c r="R39" s="23">
        <f ca="1"/>
        <v>31.946693876564311</v>
      </c>
      <c r="S39" s="23">
        <f ca="1"/>
        <v>31.946693876564311</v>
      </c>
      <c r="T39" s="23">
        <f ca="1"/>
        <v>31.946693876564311</v>
      </c>
      <c r="U39" s="23">
        <f ca="1"/>
        <v>31.946693876564311</v>
      </c>
      <c r="V39" s="23">
        <f ca="1"/>
        <v>31.946693876564311</v>
      </c>
      <c r="W39" s="23">
        <f ca="1"/>
        <v>31.946693876564311</v>
      </c>
      <c r="X39" s="23">
        <f ca="1"/>
        <v>31.946693876564311</v>
      </c>
      <c r="Y39" s="23">
        <f ca="1"/>
        <v>31.946693876564311</v>
      </c>
      <c r="Z39" s="23">
        <f ca="1"/>
        <v>31.946693876564311</v>
      </c>
      <c r="AA39" s="23">
        <f ca="1"/>
        <v>31.946693876564311</v>
      </c>
      <c r="AB39" s="23">
        <f ca="1"/>
        <v>31.946693876564311</v>
      </c>
      <c r="AC39" s="23">
        <f ca="1"/>
        <v>31.946693876564311</v>
      </c>
      <c r="AD39" s="23">
        <f ca="1"/>
        <v>31.946693876564311</v>
      </c>
      <c r="AE39" s="23">
        <f ca="1"/>
        <v>31.946693876564311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92.768935007752461</v>
      </c>
      <c r="AH39" s="23">
        <f ca="1"/>
        <v>120.01187084020212</v>
      </c>
      <c r="AI39" s="23">
        <f ca="1"/>
        <v>127.13569136311948</v>
      </c>
      <c r="AJ39" s="23">
        <f ca="1"/>
        <v>126.70487797318714</v>
      </c>
      <c r="AK39" s="23">
        <f ca="1"/>
        <v>126.73066269983687</v>
      </c>
      <c r="AL39" s="23">
        <f ca="1"/>
        <v>127.45853908602483</v>
      </c>
      <c r="AM39" s="23">
        <f ca="1"/>
        <v>129.38546899401703</v>
      </c>
      <c r="AN39" s="23">
        <f ca="1"/>
        <v>130.67201369313989</v>
      </c>
      <c r="AO39" s="23">
        <f ca="1"/>
        <v>131.93347262821129</v>
      </c>
      <c r="AP39" s="23">
        <f ca="1"/>
        <v>133.40947833821278</v>
      </c>
      <c r="AQ39" s="23">
        <f ca="1"/>
        <v>134.77480595239516</v>
      </c>
      <c r="AR39" s="23">
        <f ca="1"/>
        <v>136.10224406935902</v>
      </c>
      <c r="AS39" s="23">
        <f ca="1"/>
        <v>136.25023260545521</v>
      </c>
      <c r="AT39" s="23">
        <f ca="1"/>
        <v>137.80022200818149</v>
      </c>
      <c r="AU39" s="23">
        <f ca="1"/>
        <v>136.61813461993717</v>
      </c>
      <c r="AV39" s="23">
        <f ca="1"/>
        <v>136.61813461993717</v>
      </c>
      <c r="AW39" s="23">
        <f ca="1"/>
        <v>136.61813461993717</v>
      </c>
      <c r="AX39" s="23">
        <f ca="1"/>
        <v>136.61813461993717</v>
      </c>
      <c r="AY39" s="23">
        <f ca="1"/>
        <v>136.61813461993717</v>
      </c>
      <c r="AZ39" s="23">
        <f ca="1"/>
        <v>136.61813461993717</v>
      </c>
      <c r="BA39" s="23">
        <f ca="1"/>
        <v>136.61813461993717</v>
      </c>
      <c r="BB39" s="23">
        <f ca="1"/>
        <v>136.61813461993717</v>
      </c>
      <c r="BC39" s="23">
        <f ca="1"/>
        <v>136.61813461993717</v>
      </c>
      <c r="BD39" s="23">
        <f ca="1"/>
        <v>136.61813461993717</v>
      </c>
      <c r="BE39" s="23">
        <f ca="1"/>
        <v>136.61813461993717</v>
      </c>
      <c r="BF39" s="23">
        <f ca="1"/>
        <v>136.61813461993717</v>
      </c>
      <c r="BG39" s="23">
        <f ca="1"/>
        <v>136.61813461993717</v>
      </c>
      <c r="BH39" s="23">
        <f ca="1"/>
        <v>136.61813461993717</v>
      </c>
      <c r="BI39" s="23">
        <f ca="1"/>
        <v>136.61813461993717</v>
      </c>
      <c r="BJ39" s="23">
        <f ca="1"/>
        <v>136.61813461993717</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102.46432569876191</v>
      </c>
      <c r="C40" s="23">
        <f ca="1"/>
        <v>135.92694656402574</v>
      </c>
      <c r="D40" s="23">
        <f ca="1"/>
        <v>145.02988101545913</v>
      </c>
      <c r="E40" s="23">
        <f ca="1"/>
        <v>144.76098193899563</v>
      </c>
      <c r="F40" s="23">
        <f ca="1"/>
        <v>144.74575991318713</v>
      </c>
      <c r="G40" s="23">
        <f ca="1"/>
        <v>145.78020329749151</v>
      </c>
      <c r="H40" s="23">
        <f ca="1"/>
        <v>146.91570005983297</v>
      </c>
      <c r="I40" s="23">
        <f ca="1"/>
        <v>149.2489160222166</v>
      </c>
      <c r="J40" s="23">
        <f ca="1"/>
        <v>150.92581089443627</v>
      </c>
      <c r="K40" s="23">
        <f ca="1"/>
        <v>151.83380680259717</v>
      </c>
      <c r="L40" s="23">
        <f ca="1"/>
        <v>152.82523654614866</v>
      </c>
      <c r="M40" s="23">
        <f ca="1"/>
        <v>153.7341939879912</v>
      </c>
      <c r="N40" s="23">
        <f ca="1"/>
        <v>155.3796088341341</v>
      </c>
      <c r="O40" s="23">
        <f ca="1"/>
        <v>157.42272593918008</v>
      </c>
      <c r="P40" s="23">
        <f ca="1"/>
        <v>157.27603139231658</v>
      </c>
      <c r="Q40" s="23">
        <f ca="1"/>
        <v>157.27603139231658</v>
      </c>
      <c r="R40" s="23">
        <f ca="1"/>
        <v>157.27603139231658</v>
      </c>
      <c r="S40" s="23">
        <f ca="1"/>
        <v>157.27603139231658</v>
      </c>
      <c r="T40" s="23">
        <f ca="1"/>
        <v>157.27603139231658</v>
      </c>
      <c r="U40" s="23">
        <f ca="1"/>
        <v>157.27603139231658</v>
      </c>
      <c r="V40" s="23">
        <f ca="1"/>
        <v>157.27603139231658</v>
      </c>
      <c r="W40" s="23">
        <f ca="1"/>
        <v>157.27603139231658</v>
      </c>
      <c r="X40" s="23">
        <f ca="1"/>
        <v>157.27603139231658</v>
      </c>
      <c r="Y40" s="23">
        <f ca="1"/>
        <v>157.27603139231658</v>
      </c>
      <c r="Z40" s="23">
        <f ca="1"/>
        <v>157.27603139231658</v>
      </c>
      <c r="AA40" s="23">
        <f ca="1"/>
        <v>157.27603139231658</v>
      </c>
      <c r="AB40" s="23">
        <f ca="1"/>
        <v>157.27603139231658</v>
      </c>
      <c r="AC40" s="23">
        <f ca="1"/>
        <v>157.27603139231658</v>
      </c>
      <c r="AD40" s="23">
        <f ca="1"/>
        <v>157.27603139231658</v>
      </c>
      <c r="AE40" s="23">
        <f ca="1"/>
        <v>157.27603139231658</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137.01258093452657</v>
      </c>
      <c r="AH40" s="23">
        <f ca="1"/>
        <v>177.24830154860601</v>
      </c>
      <c r="AI40" s="23">
        <f ca="1"/>
        <v>187.76963647476086</v>
      </c>
      <c r="AJ40" s="23">
        <f ca="1"/>
        <v>187.13335823732237</v>
      </c>
      <c r="AK40" s="23">
        <f ca="1"/>
        <v>187.17144029514344</v>
      </c>
      <c r="AL40" s="23">
        <f ca="1"/>
        <v>188.24645772705185</v>
      </c>
      <c r="AM40" s="23">
        <f ca="1"/>
        <v>191.09238497577877</v>
      </c>
      <c r="AN40" s="23">
        <f ca="1"/>
        <v>192.99251253140642</v>
      </c>
      <c r="AO40" s="23">
        <f ca="1"/>
        <v>194.85559034320411</v>
      </c>
      <c r="AP40" s="23">
        <f ca="1"/>
        <v>197.03553723797555</v>
      </c>
      <c r="AQ40" s="23">
        <f ca="1"/>
        <v>199.05202109892187</v>
      </c>
      <c r="AR40" s="23">
        <f ca="1"/>
        <v>201.0125450870531</v>
      </c>
      <c r="AS40" s="23">
        <f ca="1"/>
        <v>201.23111277113364</v>
      </c>
      <c r="AT40" s="23">
        <f ca="1"/>
        <v>203.52032788900627</v>
      </c>
      <c r="AU40" s="23">
        <f ca="1"/>
        <v>201.77447574636852</v>
      </c>
      <c r="AV40" s="23">
        <f ca="1"/>
        <v>201.77447574636852</v>
      </c>
      <c r="AW40" s="23">
        <f ca="1"/>
        <v>201.77447574636852</v>
      </c>
      <c r="AX40" s="23">
        <f ca="1"/>
        <v>201.77447574636852</v>
      </c>
      <c r="AY40" s="23">
        <f ca="1"/>
        <v>201.77447574636852</v>
      </c>
      <c r="AZ40" s="23">
        <f ca="1"/>
        <v>201.77447574636852</v>
      </c>
      <c r="BA40" s="23">
        <f ca="1"/>
        <v>201.77447574636852</v>
      </c>
      <c r="BB40" s="23">
        <f ca="1"/>
        <v>201.77447574636852</v>
      </c>
      <c r="BC40" s="23">
        <f ca="1"/>
        <v>201.77447574636852</v>
      </c>
      <c r="BD40" s="23">
        <f ca="1"/>
        <v>201.77447574636852</v>
      </c>
      <c r="BE40" s="23">
        <f ca="1"/>
        <v>201.77447574636852</v>
      </c>
      <c r="BF40" s="23">
        <f ca="1"/>
        <v>201.77447574636852</v>
      </c>
      <c r="BG40" s="23">
        <f ca="1"/>
        <v>201.77447574636852</v>
      </c>
      <c r="BH40" s="23">
        <f ca="1"/>
        <v>201.77447574636852</v>
      </c>
      <c r="BI40" s="23">
        <f ca="1"/>
        <v>201.77447574636852</v>
      </c>
      <c r="BJ40" s="23">
        <f ca="1"/>
        <v>201.77447574636852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177.7115648837902</v>
      </c>
      <c r="C41" s="23">
        <f ca="1"/>
        <v>235.74829794698215</v>
      </c>
      <c r="D41" s="23">
        <f ca="1"/>
        <v>251.53619988618689</v>
      </c>
      <c r="E41" s="23">
        <f ca="1"/>
        <v>251.06982805044561</v>
      </c>
      <c r="F41" s="23">
        <f ca="1"/>
        <v>251.04342734943395</v>
      </c>
      <c r="G41" s="23">
        <f ca="1"/>
        <v>252.83754009408688</v>
      </c>
      <c r="H41" s="23">
        <f ca="1"/>
        <v>254.80691729127287</v>
      </c>
      <c r="I41" s="23">
        <f ca="1"/>
        <v>258.85358872603194</v>
      </c>
      <c r="J41" s="23">
        <f ca="1"/>
        <v>261.76195327003796</v>
      </c>
      <c r="K41" s="23">
        <f ca="1"/>
        <v>263.33675867325456</v>
      </c>
      <c r="L41" s="23">
        <f ca="1"/>
        <v>265.05626963472662</v>
      </c>
      <c r="M41" s="23">
        <f ca="1"/>
        <v>266.63274269792231</v>
      </c>
      <c r="N41" s="23">
        <f ca="1"/>
        <v>269.48650907170139</v>
      </c>
      <c r="O41" s="23">
        <f ca="1"/>
        <v>273.03004030076551</v>
      </c>
      <c r="P41" s="23">
        <f ca="1"/>
        <v>272.77561694604913</v>
      </c>
      <c r="Q41" s="23">
        <f ca="1"/>
        <v>272.77561694604913</v>
      </c>
      <c r="R41" s="23">
        <f ca="1"/>
        <v>272.77561694604913</v>
      </c>
      <c r="S41" s="23">
        <f ca="1"/>
        <v>272.77561694604913</v>
      </c>
      <c r="T41" s="23">
        <f ca="1"/>
        <v>272.77561694604913</v>
      </c>
      <c r="U41" s="23">
        <f ca="1"/>
        <v>272.77561694604913</v>
      </c>
      <c r="V41" s="23">
        <f ca="1"/>
        <v>272.77561694604913</v>
      </c>
      <c r="W41" s="23">
        <f ca="1"/>
        <v>272.77561694604913</v>
      </c>
      <c r="X41" s="23">
        <f ca="1"/>
        <v>272.77561694604913</v>
      </c>
      <c r="Y41" s="23">
        <f ca="1"/>
        <v>272.77561694604913</v>
      </c>
      <c r="Z41" s="23">
        <f ca="1"/>
        <v>272.77561694604913</v>
      </c>
      <c r="AA41" s="23">
        <f ca="1"/>
        <v>272.77561694604913</v>
      </c>
      <c r="AB41" s="23">
        <f ca="1"/>
        <v>272.77561694604913</v>
      </c>
      <c r="AC41" s="23">
        <f ca="1"/>
        <v>272.77561694604913</v>
      </c>
      <c r="AD41" s="23">
        <f ca="1"/>
        <v>272.77561694604913</v>
      </c>
      <c r="AE41" s="23">
        <f ca="1"/>
        <v>272.77561694604913</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594.07798764579877</v>
      </c>
      <c r="AH41" s="23">
        <f ca="1"/>
        <v>768.53755749590903</v>
      </c>
      <c r="AI41" s="23">
        <f ca="1"/>
        <v>814.15740815228344</v>
      </c>
      <c r="AJ41" s="23">
        <f ca="1"/>
        <v>811.39854548213998</v>
      </c>
      <c r="AK41" s="23">
        <f ca="1"/>
        <v>811.56366690472362</v>
      </c>
      <c r="AL41" s="23">
        <f ca="1"/>
        <v>816.22487530088881</v>
      </c>
      <c r="AM41" s="23">
        <f ca="1"/>
        <v>828.56463798091579</v>
      </c>
      <c r="AN41" s="23">
        <f ca="1"/>
        <v>836.80347230414486</v>
      </c>
      <c r="AO41" s="23">
        <f ca="1"/>
        <v>844.88166125373664</v>
      </c>
      <c r="AP41" s="23">
        <f ca="1"/>
        <v>854.33377474278461</v>
      </c>
      <c r="AQ41" s="23">
        <f ca="1"/>
        <v>863.07712273360653</v>
      </c>
      <c r="AR41" s="23">
        <f ca="1"/>
        <v>871.57783221339434</v>
      </c>
      <c r="AS41" s="23">
        <f ca="1"/>
        <v>872.52552803108722</v>
      </c>
      <c r="AT41" s="23">
        <f ca="1"/>
        <v>882.45142170623819</v>
      </c>
      <c r="AU41" s="23">
        <f ca="1"/>
        <v>874.88151593151974</v>
      </c>
      <c r="AV41" s="23">
        <f ca="1"/>
        <v>874.88151593151974</v>
      </c>
      <c r="AW41" s="23">
        <f ca="1"/>
        <v>874.88151593151974</v>
      </c>
      <c r="AX41" s="23">
        <f ca="1"/>
        <v>874.88151593151974</v>
      </c>
      <c r="AY41" s="23">
        <f ca="1"/>
        <v>874.88151593151974</v>
      </c>
      <c r="AZ41" s="23">
        <f ca="1"/>
        <v>874.88151593151974</v>
      </c>
      <c r="BA41" s="23">
        <f ca="1"/>
        <v>874.88151593151974</v>
      </c>
      <c r="BB41" s="23">
        <f ca="1"/>
        <v>874.88151593151974</v>
      </c>
      <c r="BC41" s="23">
        <f ca="1"/>
        <v>874.88151593151974</v>
      </c>
      <c r="BD41" s="23">
        <f ca="1"/>
        <v>874.88151593151974</v>
      </c>
      <c r="BE41" s="23">
        <f ca="1"/>
        <v>874.88151593151974</v>
      </c>
      <c r="BF41" s="23">
        <f ca="1"/>
        <v>874.88151593151974</v>
      </c>
      <c r="BG41" s="23">
        <f ca="1"/>
        <v>874.88151593151974</v>
      </c>
      <c r="BH41" s="23">
        <f ca="1"/>
        <v>874.88151593151974</v>
      </c>
      <c r="BI41" s="23">
        <f ca="1"/>
        <v>874.88151593151974</v>
      </c>
      <c r="BJ41" s="23">
        <f ca="1"/>
        <v>874.88151593151974</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504.31660304859344</v>
      </c>
      <c r="C42" s="23">
        <f ca="1"/>
        <v>669.01544011981389</v>
      </c>
      <c r="D42" s="23">
        <f ca="1"/>
        <v>713.81894562296225</v>
      </c>
      <c r="E42" s="23">
        <f ca="1"/>
        <v>712.49545798099359</v>
      </c>
      <c r="F42" s="23">
        <f ca="1"/>
        <v>712.42053707271737</v>
      </c>
      <c r="G42" s="23">
        <f ca="1"/>
        <v>717.5119381048404</v>
      </c>
      <c r="H42" s="23">
        <f ca="1"/>
        <v>723.10071123198986</v>
      </c>
      <c r="I42" s="23">
        <f ca="1"/>
        <v>734.58450854684668</v>
      </c>
      <c r="J42" s="23">
        <f ca="1"/>
        <v>742.83797549605299</v>
      </c>
      <c r="K42" s="23">
        <f ca="1"/>
        <v>747.30701785653241</v>
      </c>
      <c r="L42" s="23">
        <f ca="1"/>
        <v>752.1867111255749</v>
      </c>
      <c r="M42" s="23">
        <f ca="1"/>
        <v>756.66048603464367</v>
      </c>
      <c r="N42" s="23">
        <f ca="1"/>
        <v>764.75901223050323</v>
      </c>
      <c r="O42" s="23">
        <f ca="1"/>
        <v>774.81497923190159</v>
      </c>
      <c r="P42" s="23">
        <f ca="1"/>
        <v>774.0929670090577</v>
      </c>
      <c r="Q42" s="23">
        <f ca="1"/>
        <v>774.0929670090577</v>
      </c>
      <c r="R42" s="23">
        <f ca="1"/>
        <v>774.0929670090577</v>
      </c>
      <c r="S42" s="23">
        <f ca="1"/>
        <v>774.0929670090577</v>
      </c>
      <c r="T42" s="23">
        <f ca="1"/>
        <v>774.0929670090577</v>
      </c>
      <c r="U42" s="23">
        <f ca="1"/>
        <v>774.0929670090577</v>
      </c>
      <c r="V42" s="23">
        <f ca="1"/>
        <v>774.0929670090577</v>
      </c>
      <c r="W42" s="23">
        <f ca="1"/>
        <v>774.0929670090577</v>
      </c>
      <c r="X42" s="23">
        <f ca="1"/>
        <v>774.0929670090577</v>
      </c>
      <c r="Y42" s="23">
        <f ca="1"/>
        <v>774.0929670090577</v>
      </c>
      <c r="Z42" s="23">
        <f ca="1"/>
        <v>774.0929670090577</v>
      </c>
      <c r="AA42" s="23">
        <f ca="1"/>
        <v>774.0929670090577</v>
      </c>
      <c r="AB42" s="23">
        <f ca="1"/>
        <v>774.0929670090577</v>
      </c>
      <c r="AC42" s="23">
        <f ca="1"/>
        <v>774.0929670090577</v>
      </c>
      <c r="AD42" s="23">
        <f ca="1"/>
        <v>774.0929670090577</v>
      </c>
      <c r="AE42" s="23">
        <f ca="1"/>
        <v>774.0929670090577</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561.96566398926905</v>
      </c>
      <c r="AH42" s="23">
        <f ca="1"/>
        <v>726.9949868204543</v>
      </c>
      <c r="AI42" s="23">
        <f ca="1"/>
        <v>770.14889960351127</v>
      </c>
      <c r="AJ42" s="23">
        <f ca="1"/>
        <v>767.53916464526742</v>
      </c>
      <c r="AK42" s="23">
        <f ca="1"/>
        <v>767.69536058554911</v>
      </c>
      <c r="AL42" s="23">
        <f ca="1"/>
        <v>772.10461177111085</v>
      </c>
      <c r="AM42" s="23">
        <f ca="1"/>
        <v>783.77736025221759</v>
      </c>
      <c r="AN42" s="23">
        <f ca="1"/>
        <v>791.57085217959639</v>
      </c>
      <c r="AO42" s="23">
        <f ca="1"/>
        <v>799.21238226704804</v>
      </c>
      <c r="AP42" s="23">
        <f ca="1"/>
        <v>808.15357070263394</v>
      </c>
      <c r="AQ42" s="23">
        <f ca="1"/>
        <v>816.42430528854663</v>
      </c>
      <c r="AR42" s="23">
        <f ca="1"/>
        <v>824.46551695861604</v>
      </c>
      <c r="AS42" s="23">
        <f ca="1"/>
        <v>825.36198597535258</v>
      </c>
      <c r="AT42" s="23">
        <f ca="1"/>
        <v>834.75134485725221</v>
      </c>
      <c r="AU42" s="23">
        <f ca="1"/>
        <v>827.59062317846451</v>
      </c>
      <c r="AV42" s="23">
        <f ca="1"/>
        <v>827.59062317846451</v>
      </c>
      <c r="AW42" s="23">
        <f ca="1"/>
        <v>827.59062317846451</v>
      </c>
      <c r="AX42" s="23">
        <f ca="1"/>
        <v>827.59062317846451</v>
      </c>
      <c r="AY42" s="23">
        <f ca="1"/>
        <v>827.59062317846451</v>
      </c>
      <c r="AZ42" s="23">
        <f ca="1"/>
        <v>827.59062317846451</v>
      </c>
      <c r="BA42" s="23">
        <f ca="1"/>
        <v>827.59062317846451</v>
      </c>
      <c r="BB42" s="23">
        <f ca="1"/>
        <v>827.59062317846451</v>
      </c>
      <c r="BC42" s="23">
        <f ca="1"/>
        <v>827.59062317846451</v>
      </c>
      <c r="BD42" s="23">
        <f ca="1"/>
        <v>827.59062317846451</v>
      </c>
      <c r="BE42" s="23">
        <f ca="1"/>
        <v>827.59062317846451</v>
      </c>
      <c r="BF42" s="23">
        <f ca="1"/>
        <v>827.59062317846451</v>
      </c>
      <c r="BG42" s="23">
        <f ca="1"/>
        <v>827.59062317846451</v>
      </c>
      <c r="BH42" s="23">
        <f ca="1"/>
        <v>827.59062317846451</v>
      </c>
      <c r="BI42" s="23">
        <f ca="1"/>
        <v>827.59062317846451</v>
      </c>
      <c r="BJ42" s="23">
        <f ca="1"/>
        <v>827.59062317846451</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704.44223917898773</v>
      </c>
      <c r="C43" s="23">
        <f ca="1"/>
        <v>934.49775762767661</v>
      </c>
      <c r="D43" s="23">
        <f ca="1"/>
        <v>997.08043198128087</v>
      </c>
      <c r="E43" s="23">
        <f ca="1"/>
        <v>995.23175083059436</v>
      </c>
      <c r="F43" s="23">
        <f ca="1"/>
        <v>995.12709940316097</v>
      </c>
      <c r="G43" s="23">
        <f ca="1"/>
        <v>1002.2388976702534</v>
      </c>
      <c r="H43" s="23">
        <f ca="1"/>
        <v>1010.0454379113512</v>
      </c>
      <c r="I43" s="23">
        <f ca="1"/>
        <v>1026.0862976527385</v>
      </c>
      <c r="J43" s="23">
        <f ca="1"/>
        <v>1037.6149498992488</v>
      </c>
      <c r="K43" s="23">
        <f ca="1"/>
        <v>1043.8574217678552</v>
      </c>
      <c r="L43" s="23">
        <f ca="1"/>
        <v>1050.6735012547715</v>
      </c>
      <c r="M43" s="23">
        <f ca="1"/>
        <v>1056.9225836674389</v>
      </c>
      <c r="N43" s="23">
        <f ca="1"/>
        <v>1068.2348107346716</v>
      </c>
      <c r="O43" s="23">
        <f ca="1"/>
        <v>1082.2812408318625</v>
      </c>
      <c r="P43" s="23">
        <f ca="1"/>
        <v>1081.272715822176</v>
      </c>
      <c r="Q43" s="23">
        <f ca="1"/>
        <v>1081.272715822176</v>
      </c>
      <c r="R43" s="23">
        <f ca="1"/>
        <v>1081.272715822176</v>
      </c>
      <c r="S43" s="23">
        <f ca="1"/>
        <v>1081.272715822176</v>
      </c>
      <c r="T43" s="23">
        <f ca="1"/>
        <v>1081.272715822176</v>
      </c>
      <c r="U43" s="23">
        <f ca="1"/>
        <v>1081.272715822176</v>
      </c>
      <c r="V43" s="23">
        <f ca="1"/>
        <v>1081.272715822176</v>
      </c>
      <c r="W43" s="23">
        <f ca="1"/>
        <v>1081.272715822176</v>
      </c>
      <c r="X43" s="23">
        <f ca="1"/>
        <v>1081.272715822176</v>
      </c>
      <c r="Y43" s="23">
        <f ca="1"/>
        <v>1081.272715822176</v>
      </c>
      <c r="Z43" s="23">
        <f ca="1"/>
        <v>1081.272715822176</v>
      </c>
      <c r="AA43" s="23">
        <f ca="1"/>
        <v>1081.272715822176</v>
      </c>
      <c r="AB43" s="23">
        <f ca="1"/>
        <v>1081.272715822176</v>
      </c>
      <c r="AC43" s="23">
        <f ca="1"/>
        <v>1081.272715822176</v>
      </c>
      <c r="AD43" s="23">
        <f ca="1"/>
        <v>1081.272715822176</v>
      </c>
      <c r="AE43" s="23">
        <f ca="1"/>
        <v>1081.272715822176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392.48395580202902</v>
      </c>
      <c r="AH43" s="23">
        <f ca="1"/>
        <v>507.74253047777739</v>
      </c>
      <c r="AI43" s="23">
        <f ca="1"/>
        <v>537.88177115165843</v>
      </c>
      <c r="AJ43" s="23">
        <f ca="1"/>
        <v>536.05909911732942</v>
      </c>
      <c r="AK43" s="23">
        <f ca="1"/>
        <v>536.16818834546268</v>
      </c>
      <c r="AL43" s="23">
        <f ca="1"/>
        <v>539.24766536395032</v>
      </c>
      <c r="AM43" s="23">
        <f ca="1"/>
        <v>547.40006112853268</v>
      </c>
      <c r="AN43" s="23">
        <f ca="1"/>
        <v>552.84313485559085</v>
      </c>
      <c r="AO43" s="23">
        <f ca="1"/>
        <v>558.18007650396987</v>
      </c>
      <c r="AP43" s="23">
        <f ca="1"/>
        <v>564.42471604628372</v>
      </c>
      <c r="AQ43" s="23">
        <f ca="1"/>
        <v>570.20110210628627</v>
      </c>
      <c r="AR43" s="23">
        <f ca="1"/>
        <v>575.81718644728721</v>
      </c>
      <c r="AS43" s="23">
        <f ca="1"/>
        <v>576.44329179230942</v>
      </c>
      <c r="AT43" s="23">
        <f ca="1"/>
        <v>583.00093926538216</v>
      </c>
      <c r="AU43" s="23">
        <f ca="1"/>
        <v>577.99980031511791</v>
      </c>
      <c r="AV43" s="23">
        <f ca="1"/>
        <v>577.99980031511791</v>
      </c>
      <c r="AW43" s="23">
        <f ca="1"/>
        <v>577.99980031511791</v>
      </c>
      <c r="AX43" s="23">
        <f ca="1"/>
        <v>577.99980031511791</v>
      </c>
      <c r="AY43" s="23">
        <f ca="1"/>
        <v>577.99980031511791</v>
      </c>
      <c r="AZ43" s="23">
        <f ca="1"/>
        <v>577.99980031511791</v>
      </c>
      <c r="BA43" s="23">
        <f ca="1"/>
        <v>577.99980031511791</v>
      </c>
      <c r="BB43" s="23">
        <f ca="1"/>
        <v>577.99980031511791</v>
      </c>
      <c r="BC43" s="23">
        <f ca="1"/>
        <v>577.99980031511791</v>
      </c>
      <c r="BD43" s="23">
        <f ca="1"/>
        <v>577.99980031511791</v>
      </c>
      <c r="BE43" s="23">
        <f ca="1"/>
        <v>577.99980031511791</v>
      </c>
      <c r="BF43" s="23">
        <f ca="1"/>
        <v>577.99980031511791</v>
      </c>
      <c r="BG43" s="23">
        <f ca="1"/>
        <v>577.99980031511791</v>
      </c>
      <c r="BH43" s="23">
        <f ca="1"/>
        <v>577.99980031511791</v>
      </c>
      <c r="BI43" s="23">
        <f ca="1"/>
        <v>577.99980031511791</v>
      </c>
      <c r="BJ43" s="23">
        <f ca="1"/>
        <v>577.99980031511791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1836.3528371325108</v>
      </c>
      <c r="C44" s="23">
        <f ca="1"/>
        <v>2436.0657454521652</v>
      </c>
      <c r="D44" s="23">
        <f ca="1"/>
        <v>2599.2073988239481</v>
      </c>
      <c r="E44" s="23">
        <f ca="1"/>
        <v>2594.3882231879543</v>
      </c>
      <c r="F44" s="23">
        <f ca="1"/>
        <v>2594.1154159441676</v>
      </c>
      <c r="G44" s="23">
        <f ca="1"/>
        <v>2612.6545809722475</v>
      </c>
      <c r="H44" s="23">
        <f ca="1"/>
        <v>2633.0048120098363</v>
      </c>
      <c r="I44" s="23">
        <f ca="1"/>
        <v>2674.8204168356806</v>
      </c>
      <c r="J44" s="23">
        <f ca="1"/>
        <v>2704.8735171237427</v>
      </c>
      <c r="K44" s="23">
        <f ca="1"/>
        <v>2721.1465062903148</v>
      </c>
      <c r="L44" s="23">
        <f ca="1"/>
        <v>2738.9147862255259</v>
      </c>
      <c r="M44" s="23">
        <f ca="1"/>
        <v>2755.2050078785483</v>
      </c>
      <c r="N44" s="23">
        <f ca="1"/>
        <v>2784.693927074265</v>
      </c>
      <c r="O44" s="23">
        <f ca="1"/>
        <v>2821.3104164412621</v>
      </c>
      <c r="P44" s="23">
        <f ca="1"/>
        <v>2818.6813751091918</v>
      </c>
      <c r="Q44" s="23">
        <f ca="1"/>
        <v>2818.6813751091918</v>
      </c>
      <c r="R44" s="23">
        <f ca="1"/>
        <v>2818.6813751091918</v>
      </c>
      <c r="S44" s="23">
        <f ca="1"/>
        <v>2818.6813751091918</v>
      </c>
      <c r="T44" s="23">
        <f ca="1"/>
        <v>2818.6813751091918</v>
      </c>
      <c r="U44" s="23">
        <f ca="1"/>
        <v>2818.6813751091918</v>
      </c>
      <c r="V44" s="23">
        <f ca="1"/>
        <v>2818.6813751091918</v>
      </c>
      <c r="W44" s="23">
        <f ca="1"/>
        <v>2818.6813751091918</v>
      </c>
      <c r="X44" s="23">
        <f ca="1"/>
        <v>2818.6813751091918</v>
      </c>
      <c r="Y44" s="23">
        <f ca="1"/>
        <v>2818.6813751091918</v>
      </c>
      <c r="Z44" s="23">
        <f ca="1"/>
        <v>2818.6813751091918</v>
      </c>
      <c r="AA44" s="23">
        <f ca="1"/>
        <v>2818.6813751091918</v>
      </c>
      <c r="AB44" s="23">
        <f ca="1"/>
        <v>2818.6813751091918</v>
      </c>
      <c r="AC44" s="23">
        <f ca="1"/>
        <v>2818.6813751091918</v>
      </c>
      <c r="AD44" s="23">
        <f ca="1"/>
        <v>2818.6813751091918</v>
      </c>
      <c r="AE44" s="23">
        <f ca="1"/>
        <v>2818.6813751091918</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700.52439384059892</v>
      </c>
      <c r="AH44" s="23">
        <f ca="1"/>
        <v>906.2434862164065</v>
      </c>
      <c r="AI44" s="23">
        <f ca="1"/>
        <v>960.03746426766759</v>
      </c>
      <c r="AJ44" s="23">
        <f ca="1"/>
        <v>956.78427084881946</v>
      </c>
      <c r="AK44" s="23">
        <f ca="1"/>
        <v>956.97897859236673</v>
      </c>
      <c r="AL44" s="23">
        <f ca="1"/>
        <v>962.47537848294007</v>
      </c>
      <c r="AM44" s="23">
        <f ca="1"/>
        <v>977.02616971124019</v>
      </c>
      <c r="AN44" s="23">
        <f ca="1"/>
        <v>986.74123160589875</v>
      </c>
      <c r="AO44" s="23">
        <f ca="1"/>
        <v>996.26686382073296</v>
      </c>
      <c r="AP44" s="23">
        <f ca="1"/>
        <v>1007.4125992462569</v>
      </c>
      <c r="AQ44" s="23">
        <f ca="1"/>
        <v>1017.7225731533522</v>
      </c>
      <c r="AR44" s="23">
        <f ca="1"/>
        <v>1027.7464327801695</v>
      </c>
      <c r="AS44" s="23">
        <f ca="1"/>
        <v>1028.8639359565877</v>
      </c>
      <c r="AT44" s="23">
        <f ca="1"/>
        <v>1040.5683431130722</v>
      </c>
      <c r="AU44" s="23">
        <f ca="1"/>
        <v>1031.642067835176</v>
      </c>
      <c r="AV44" s="23">
        <f ca="1"/>
        <v>1031.642067835176</v>
      </c>
      <c r="AW44" s="23">
        <f ca="1"/>
        <v>1031.642067835176</v>
      </c>
      <c r="AX44" s="23">
        <f ca="1"/>
        <v>1031.642067835176</v>
      </c>
      <c r="AY44" s="23">
        <f ca="1"/>
        <v>1031.642067835176</v>
      </c>
      <c r="AZ44" s="23">
        <f ca="1"/>
        <v>1031.642067835176</v>
      </c>
      <c r="BA44" s="23">
        <f ca="1"/>
        <v>1031.642067835176</v>
      </c>
      <c r="BB44" s="23">
        <f ca="1"/>
        <v>1031.642067835176</v>
      </c>
      <c r="BC44" s="23">
        <f ca="1"/>
        <v>1031.642067835176</v>
      </c>
      <c r="BD44" s="23">
        <f ca="1"/>
        <v>1031.642067835176</v>
      </c>
      <c r="BE44" s="23">
        <f ca="1"/>
        <v>1031.642067835176</v>
      </c>
      <c r="BF44" s="23">
        <f ca="1"/>
        <v>1031.642067835176</v>
      </c>
      <c r="BG44" s="23">
        <f ca="1"/>
        <v>1031.642067835176</v>
      </c>
      <c r="BH44" s="23">
        <f ca="1"/>
        <v>1031.642067835176</v>
      </c>
      <c r="BI44" s="23">
        <f ca="1"/>
        <v>1031.642067835176</v>
      </c>
      <c r="BJ44" s="23">
        <f ca="1"/>
        <v>1031.642067835176</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3172.6584181205071</v>
      </c>
      <c r="C45" s="23">
        <f ca="1"/>
        <v>4208.7796735579686</v>
      </c>
      <c r="D45" s="23">
        <f ca="1"/>
        <v>4490.6387637338603</v>
      </c>
      <c r="E45" s="23">
        <f ca="1"/>
        <v>4482.3126959756546</v>
      </c>
      <c r="F45" s="23">
        <f ca="1"/>
        <v>4481.841368145283</v>
      </c>
      <c r="G45" s="23">
        <f ca="1"/>
        <v>4513.8713989769985</v>
      </c>
      <c r="H45" s="23">
        <f ca="1"/>
        <v>4549.0304002901239</v>
      </c>
      <c r="I45" s="23">
        <f ca="1"/>
        <v>4621.2750299587206</v>
      </c>
      <c r="J45" s="23">
        <f ca="1"/>
        <v>4673.197634205314</v>
      </c>
      <c r="K45" s="23">
        <f ca="1"/>
        <v>4701.3124033408167</v>
      </c>
      <c r="L45" s="23">
        <f ca="1"/>
        <v>4732.0105795148456</v>
      </c>
      <c r="M45" s="23">
        <f ca="1"/>
        <v>4760.155121138564</v>
      </c>
      <c r="N45" s="23">
        <f ca="1"/>
        <v>4811.1029922860616</v>
      </c>
      <c r="O45" s="23">
        <f ca="1"/>
        <v>4874.3651338980317</v>
      </c>
      <c r="P45" s="23">
        <f ca="1"/>
        <v>4869.8229511839509</v>
      </c>
      <c r="Q45" s="23">
        <f ca="1"/>
        <v>4869.8229511839509</v>
      </c>
      <c r="R45" s="23">
        <f ca="1"/>
        <v>4869.8229511839509</v>
      </c>
      <c r="S45" s="23">
        <f ca="1"/>
        <v>4869.8229511839509</v>
      </c>
      <c r="T45" s="23">
        <f ca="1"/>
        <v>4869.8229511839509</v>
      </c>
      <c r="U45" s="23">
        <f ca="1"/>
        <v>4869.8229511839509</v>
      </c>
      <c r="V45" s="23">
        <f ca="1"/>
        <v>4869.8229511839509</v>
      </c>
      <c r="W45" s="23">
        <f ca="1"/>
        <v>4869.8229511839509</v>
      </c>
      <c r="X45" s="23">
        <f ca="1"/>
        <v>4869.8229511839509</v>
      </c>
      <c r="Y45" s="23">
        <f ca="1"/>
        <v>4869.8229511839509</v>
      </c>
      <c r="Z45" s="23">
        <f ca="1"/>
        <v>4869.8229511839509</v>
      </c>
      <c r="AA45" s="23">
        <f ca="1"/>
        <v>4869.8229511839509</v>
      </c>
      <c r="AB45" s="23">
        <f ca="1"/>
        <v>4869.8229511839509</v>
      </c>
      <c r="AC45" s="23">
        <f ca="1"/>
        <v>4869.8229511839509</v>
      </c>
      <c r="AD45" s="23">
        <f ca="1"/>
        <v>4869.8229511839509</v>
      </c>
      <c r="AE45" s="23">
        <f ca="1"/>
        <v>4869.8229511839509</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1276.1675290169064</v>
      </c>
      <c r="AH45" s="23">
        <f ca="1"/>
        <v>1650.9325309171447</v>
      </c>
      <c r="AI45" s="23">
        <f ca="1"/>
        <v>1748.9307286234314</v>
      </c>
      <c r="AJ45" s="23">
        <f ca="1"/>
        <v>1743.0042828875673</v>
      </c>
      <c r="AK45" s="23">
        <f ca="1"/>
        <v>1743.3589881657099</v>
      </c>
      <c r="AL45" s="23">
        <f ca="1"/>
        <v>1753.3719543500649</v>
      </c>
      <c r="AM45" s="23">
        <f ca="1"/>
        <v>1779.8795926997529</v>
      </c>
      <c r="AN45" s="23">
        <f ca="1"/>
        <v>1797.5778293940969</v>
      </c>
      <c r="AO45" s="23">
        <f ca="1"/>
        <v>1814.930976026553</v>
      </c>
      <c r="AP45" s="23">
        <f ca="1"/>
        <v>1835.2355161141379</v>
      </c>
      <c r="AQ45" s="23">
        <f ca="1"/>
        <v>1854.0175229092367</v>
      </c>
      <c r="AR45" s="23">
        <f ca="1"/>
        <v>1872.2783062361882</v>
      </c>
      <c r="AS45" s="23">
        <f ca="1"/>
        <v>1874.314097251973</v>
      </c>
      <c r="AT45" s="23">
        <f ca="1"/>
        <v>1895.6363873689643</v>
      </c>
      <c r="AU45" s="23">
        <f ca="1"/>
        <v>1879.3751082973467</v>
      </c>
      <c r="AV45" s="23">
        <f ca="1"/>
        <v>1879.3751082973467</v>
      </c>
      <c r="AW45" s="23">
        <f ca="1"/>
        <v>1879.3751082973467</v>
      </c>
      <c r="AX45" s="23">
        <f ca="1"/>
        <v>1879.3751082973467</v>
      </c>
      <c r="AY45" s="23">
        <f ca="1"/>
        <v>1879.3751082973467</v>
      </c>
      <c r="AZ45" s="23">
        <f ca="1"/>
        <v>1879.3751082973467</v>
      </c>
      <c r="BA45" s="23">
        <f ca="1"/>
        <v>1879.3751082973467</v>
      </c>
      <c r="BB45" s="23">
        <f ca="1"/>
        <v>1879.3751082973467</v>
      </c>
      <c r="BC45" s="23">
        <f ca="1"/>
        <v>1879.3751082973467</v>
      </c>
      <c r="BD45" s="23">
        <f ca="1"/>
        <v>1879.3751082973467</v>
      </c>
      <c r="BE45" s="23">
        <f ca="1"/>
        <v>1879.3751082973467</v>
      </c>
      <c r="BF45" s="23">
        <f ca="1"/>
        <v>1879.3751082973467</v>
      </c>
      <c r="BG45" s="23">
        <f ca="1"/>
        <v>1879.3751082973467</v>
      </c>
      <c r="BH45" s="23">
        <f ca="1"/>
        <v>1879.3751082973467</v>
      </c>
      <c r="BI45" s="23">
        <f ca="1"/>
        <v>1879.3751082973467</v>
      </c>
      <c r="BJ45" s="23">
        <f ca="1"/>
        <v>1879.3751082973467</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7968.2023281677521</v>
      </c>
      <c r="C46" s="23">
        <f ca="1"/>
        <v>10570.443953893026</v>
      </c>
      <c r="D46" s="23">
        <f ca="1"/>
        <v>11278.339340842771</v>
      </c>
      <c r="E46" s="23">
        <f ca="1"/>
        <v>11257.428236099666</v>
      </c>
      <c r="F46" s="23">
        <f ca="1"/>
        <v>11256.244485748903</v>
      </c>
      <c r="G46" s="23">
        <f ca="1"/>
        <v>11336.688622056447</v>
      </c>
      <c r="H46" s="23">
        <f ca="1"/>
        <v>11424.991237465407</v>
      </c>
      <c r="I46" s="23">
        <f ca="1"/>
        <v>11606.435235040144</v>
      </c>
      <c r="J46" s="23">
        <f ca="1"/>
        <v>11736.840012837603</v>
      </c>
      <c r="K46" s="23">
        <f ca="1"/>
        <v>11807.450882133176</v>
      </c>
      <c r="L46" s="23">
        <f ca="1"/>
        <v>11884.550035784048</v>
      </c>
      <c r="M46" s="23">
        <f ca="1"/>
        <v>11955.235679347335</v>
      </c>
      <c r="N46" s="23">
        <f ca="1"/>
        <v>12083.192393241918</v>
      </c>
      <c r="O46" s="23">
        <f ca="1"/>
        <v>12242.076671864006</v>
      </c>
      <c r="P46" s="23">
        <f ca="1"/>
        <v>12230.668878743074</v>
      </c>
      <c r="Q46" s="23">
        <f ca="1"/>
        <v>12230.668878743074</v>
      </c>
      <c r="R46" s="23">
        <f ca="1"/>
        <v>12230.668878743074</v>
      </c>
      <c r="S46" s="23">
        <f ca="1"/>
        <v>12230.668878743074</v>
      </c>
      <c r="T46" s="23">
        <f ca="1"/>
        <v>12230.668878743074</v>
      </c>
      <c r="U46" s="23">
        <f ca="1"/>
        <v>12230.668878743074</v>
      </c>
      <c r="V46" s="23">
        <f ca="1"/>
        <v>12230.668878743074</v>
      </c>
      <c r="W46" s="23">
        <f ca="1"/>
        <v>12230.668878743074</v>
      </c>
      <c r="X46" s="23">
        <f ca="1"/>
        <v>12230.668878743074</v>
      </c>
      <c r="Y46" s="23">
        <f ca="1"/>
        <v>12230.668878743074</v>
      </c>
      <c r="Z46" s="23">
        <f ca="1"/>
        <v>12230.668878743074</v>
      </c>
      <c r="AA46" s="23">
        <f ca="1"/>
        <v>12230.668878743074</v>
      </c>
      <c r="AB46" s="23">
        <f ca="1"/>
        <v>12230.668878743074</v>
      </c>
      <c r="AC46" s="23">
        <f ca="1"/>
        <v>12230.668878743074</v>
      </c>
      <c r="AD46" s="23">
        <f ca="1"/>
        <v>12230.668878743074</v>
      </c>
      <c r="AE46" s="23">
        <f ca="1"/>
        <v>12230.668878743074</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1605.6161828264667</v>
      </c>
      <c r="AH46" s="23">
        <f ca="1"/>
        <v>2077.1285337727054</v>
      </c>
      <c r="AI46" s="23">
        <f ca="1"/>
        <v>2200.4254274385817</v>
      </c>
      <c r="AJ46" s="23">
        <f ca="1"/>
        <v>2192.9690418435989</v>
      </c>
      <c r="AK46" s="23">
        <f ca="1"/>
        <v>2193.4153159586899</v>
      </c>
      <c r="AL46" s="23">
        <f ca="1"/>
        <v>2206.0131764888665</v>
      </c>
      <c r="AM46" s="23">
        <f ca="1"/>
        <v>2239.363886434885</v>
      </c>
      <c r="AN46" s="23">
        <f ca="1"/>
        <v>2261.6310062273956</v>
      </c>
      <c r="AO46" s="23">
        <f ca="1"/>
        <v>2283.4639493344002</v>
      </c>
      <c r="AP46" s="23">
        <f ca="1"/>
        <v>2309.0102020075024</v>
      </c>
      <c r="AQ46" s="23">
        <f ca="1"/>
        <v>2332.6408722529668</v>
      </c>
      <c r="AR46" s="23">
        <f ca="1"/>
        <v>2355.6157627388798</v>
      </c>
      <c r="AS46" s="23">
        <f ca="1"/>
        <v>2358.177102786698</v>
      </c>
      <c r="AT46" s="23">
        <f ca="1"/>
        <v>2385.0038424492682</v>
      </c>
      <c r="AU46" s="23">
        <f ca="1"/>
        <v>2364.544637652732</v>
      </c>
      <c r="AV46" s="23">
        <f ca="1"/>
        <v>2364.544637652732</v>
      </c>
      <c r="AW46" s="23">
        <f ca="1"/>
        <v>2364.544637652732</v>
      </c>
      <c r="AX46" s="23">
        <f ca="1"/>
        <v>2364.544637652732</v>
      </c>
      <c r="AY46" s="23">
        <f ca="1"/>
        <v>2364.544637652732</v>
      </c>
      <c r="AZ46" s="23">
        <f ca="1"/>
        <v>2364.544637652732</v>
      </c>
      <c r="BA46" s="23">
        <f ca="1"/>
        <v>2364.544637652732</v>
      </c>
      <c r="BB46" s="23">
        <f ca="1"/>
        <v>2364.544637652732</v>
      </c>
      <c r="BC46" s="23">
        <f ca="1"/>
        <v>2364.544637652732</v>
      </c>
      <c r="BD46" s="23">
        <f ca="1"/>
        <v>2364.544637652732</v>
      </c>
      <c r="BE46" s="23">
        <f ca="1"/>
        <v>2364.544637652732</v>
      </c>
      <c r="BF46" s="23">
        <f ca="1"/>
        <v>2364.544637652732</v>
      </c>
      <c r="BG46" s="23">
        <f ca="1"/>
        <v>2364.544637652732</v>
      </c>
      <c r="BH46" s="23">
        <f ca="1"/>
        <v>2364.544637652732</v>
      </c>
      <c r="BI46" s="23">
        <f ca="1"/>
        <v>2364.544637652732</v>
      </c>
      <c r="BJ46" s="23">
        <f ca="1"/>
        <v>2364.544637652732</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11647.312022789158</v>
      </c>
      <c r="C47" s="23">
        <f ca="1"/>
        <v>15451.070878957889</v>
      </c>
      <c r="D47" s="23">
        <f ca="1"/>
        <v>16485.818506054435</v>
      </c>
      <c r="E47" s="23">
        <f ca="1"/>
        <v>16455.252243847059</v>
      </c>
      <c r="F47" s="23">
        <f ca="1"/>
        <v>16453.521927632111</v>
      </c>
      <c r="G47" s="23">
        <f ca="1"/>
        <v>16571.109046707334</v>
      </c>
      <c r="H47" s="23">
        <f ca="1"/>
        <v>16700.18309273912</v>
      </c>
      <c r="I47" s="23">
        <f ca="1"/>
        <v>16965.404125963203</v>
      </c>
      <c r="J47" s="23">
        <f ca="1"/>
        <v>17156.019910266303</v>
      </c>
      <c r="K47" s="23">
        <f ca="1"/>
        <v>17259.233507639281</v>
      </c>
      <c r="L47" s="23">
        <f ca="1"/>
        <v>17371.931185519552</v>
      </c>
      <c r="M47" s="23">
        <f ca="1"/>
        <v>17475.254082228996</v>
      </c>
      <c r="N47" s="23">
        <f ca="1"/>
        <v>17662.291472942899</v>
      </c>
      <c r="O47" s="23">
        <f ca="1"/>
        <v>17894.536425118051</v>
      </c>
      <c r="P47" s="23">
        <f ca="1"/>
        <v>17877.861380923805</v>
      </c>
      <c r="Q47" s="23">
        <f ca="1"/>
        <v>17877.861380923805</v>
      </c>
      <c r="R47" s="23">
        <f ca="1"/>
        <v>17877.861380923805</v>
      </c>
      <c r="S47" s="23">
        <f ca="1"/>
        <v>17877.861380923805</v>
      </c>
      <c r="T47" s="23">
        <f ca="1"/>
        <v>17877.861380923805</v>
      </c>
      <c r="U47" s="23">
        <f ca="1"/>
        <v>17877.861380923805</v>
      </c>
      <c r="V47" s="23">
        <f ca="1"/>
        <v>17877.861380923805</v>
      </c>
      <c r="W47" s="23">
        <f ca="1"/>
        <v>17877.861380923805</v>
      </c>
      <c r="X47" s="23">
        <f ca="1"/>
        <v>17877.861380923805</v>
      </c>
      <c r="Y47" s="23">
        <f ca="1"/>
        <v>17877.861380923805</v>
      </c>
      <c r="Z47" s="23">
        <f ca="1"/>
        <v>17877.861380923805</v>
      </c>
      <c r="AA47" s="23">
        <f ca="1"/>
        <v>17877.861380923805</v>
      </c>
      <c r="AB47" s="23">
        <f ca="1"/>
        <v>17877.861380923805</v>
      </c>
      <c r="AC47" s="23">
        <f ca="1"/>
        <v>17877.861380923805</v>
      </c>
      <c r="AD47" s="23">
        <f ca="1"/>
        <v>17877.861380923805</v>
      </c>
      <c r="AE47" s="23">
        <f ca="1"/>
        <v>17877.861380923805</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2512.4919897933323</v>
      </c>
      <c r="AH47" s="23">
        <f ca="1"/>
        <v>3250.321501922188</v>
      </c>
      <c r="AI47" s="23">
        <f ca="1"/>
        <v>3443.2583077512022</v>
      </c>
      <c r="AJ47" s="23">
        <f ca="1"/>
        <v>3431.590445107202</v>
      </c>
      <c r="AK47" s="23">
        <f ca="1"/>
        <v>3432.2887814539645</v>
      </c>
      <c r="AL47" s="23">
        <f ca="1"/>
        <v>3452.0021002465555</v>
      </c>
      <c r="AM47" s="23">
        <f ca="1"/>
        <v>3504.1897852546786</v>
      </c>
      <c r="AN47" s="23">
        <f ca="1"/>
        <v>3539.0337041892558</v>
      </c>
      <c r="AO47" s="23">
        <f ca="1"/>
        <v>3573.1982170141068</v>
      </c>
      <c r="AP47" s="23">
        <f ca="1"/>
        <v>3613.1733716599815</v>
      </c>
      <c r="AQ47" s="23">
        <f ca="1"/>
        <v>3650.1509945440885</v>
      </c>
      <c r="AR47" s="23">
        <f ca="1"/>
        <v>3686.1024435451936</v>
      </c>
      <c r="AS47" s="23">
        <f ca="1"/>
        <v>3690.1104663977985</v>
      </c>
      <c r="AT47" s="23">
        <f ca="1"/>
        <v>3732.0893460549692</v>
      </c>
      <c r="AU47" s="23">
        <f ca="1"/>
        <v>3700.0744792900186</v>
      </c>
      <c r="AV47" s="23">
        <f ca="1"/>
        <v>3700.0744792900186</v>
      </c>
      <c r="AW47" s="23">
        <f ca="1"/>
        <v>3700.0744792900186</v>
      </c>
      <c r="AX47" s="23">
        <f ca="1"/>
        <v>3700.0744792900186</v>
      </c>
      <c r="AY47" s="23">
        <f ca="1"/>
        <v>3700.0744792900186</v>
      </c>
      <c r="AZ47" s="23">
        <f ca="1"/>
        <v>3700.0744792900186</v>
      </c>
      <c r="BA47" s="23">
        <f ca="1"/>
        <v>3700.0744792900186</v>
      </c>
      <c r="BB47" s="23">
        <f ca="1"/>
        <v>3700.0744792900186</v>
      </c>
      <c r="BC47" s="23">
        <f ca="1"/>
        <v>3700.0744792900186</v>
      </c>
      <c r="BD47" s="23">
        <f ca="1"/>
        <v>3700.0744792900186</v>
      </c>
      <c r="BE47" s="23">
        <f ca="1"/>
        <v>3700.0744792900186</v>
      </c>
      <c r="BF47" s="23">
        <f ca="1"/>
        <v>3700.0744792900186</v>
      </c>
      <c r="BG47" s="23">
        <f ca="1"/>
        <v>3700.0744792900186</v>
      </c>
      <c r="BH47" s="23">
        <f ca="1"/>
        <v>3700.0744792900186</v>
      </c>
      <c r="BI47" s="23">
        <f ca="1"/>
        <v>3700.0744792900186</v>
      </c>
      <c r="BJ47" s="23">
        <f ca="1"/>
        <v>3700.0744792900186</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13170.401530833471</v>
      </c>
      <c r="C48" s="23">
        <f ca="1"/>
        <v>17471.568303406064</v>
      </c>
      <c r="D48" s="23">
        <f ca="1"/>
        <v>18641.627258233919</v>
      </c>
      <c r="E48" s="23">
        <f ca="1"/>
        <v>18607.063923296198</v>
      </c>
      <c r="F48" s="23">
        <f ca="1"/>
        <v>18605.107338010115</v>
      </c>
      <c r="G48" s="23">
        <f ca="1"/>
        <v>18738.071026974962</v>
      </c>
      <c r="H48" s="23">
        <f ca="1"/>
        <v>18884.023759255317</v>
      </c>
      <c r="I48" s="23">
        <f ca="1"/>
        <v>19183.92707558694</v>
      </c>
      <c r="J48" s="23">
        <f ca="1"/>
        <v>19399.469203459412</v>
      </c>
      <c r="K48" s="23">
        <f ca="1"/>
        <v>19516.179781675586</v>
      </c>
      <c r="L48" s="23">
        <f ca="1"/>
        <v>19643.614649598028</v>
      </c>
      <c r="M48" s="23">
        <f ca="1"/>
        <v>19760.448819948215</v>
      </c>
      <c r="N48" s="23">
        <f ca="1"/>
        <v>19971.944616760531</v>
      </c>
      <c r="O48" s="23">
        <f ca="1"/>
        <v>20234.559653403419</v>
      </c>
      <c r="P48" s="23">
        <f ca="1"/>
        <v>20215.704055892773</v>
      </c>
      <c r="Q48" s="23">
        <f ca="1"/>
        <v>20215.704055892773</v>
      </c>
      <c r="R48" s="23">
        <f ca="1"/>
        <v>20215.704055892773</v>
      </c>
      <c r="S48" s="23">
        <f ca="1"/>
        <v>20215.704055892773</v>
      </c>
      <c r="T48" s="23">
        <f ca="1"/>
        <v>20215.704055892773</v>
      </c>
      <c r="U48" s="23">
        <f ca="1"/>
        <v>20215.704055892773</v>
      </c>
      <c r="V48" s="23">
        <f ca="1"/>
        <v>20215.704055892773</v>
      </c>
      <c r="W48" s="23">
        <f ca="1"/>
        <v>20215.704055892773</v>
      </c>
      <c r="X48" s="23">
        <f ca="1"/>
        <v>20215.704055892773</v>
      </c>
      <c r="Y48" s="23">
        <f ca="1"/>
        <v>20215.704055892773</v>
      </c>
      <c r="Z48" s="23">
        <f ca="1"/>
        <v>20215.704055892773</v>
      </c>
      <c r="AA48" s="23">
        <f ca="1"/>
        <v>20215.704055892773</v>
      </c>
      <c r="AB48" s="23">
        <f ca="1"/>
        <v>20215.704055892773</v>
      </c>
      <c r="AC48" s="23">
        <f ca="1"/>
        <v>20215.704055892773</v>
      </c>
      <c r="AD48" s="23">
        <f ca="1"/>
        <v>20215.704055892773</v>
      </c>
      <c r="AE48" s="23">
        <f ca="1"/>
        <v>20215.704055892773</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4828.1473290253052</v>
      </c>
      <c r="AH48" s="23">
        <f ca="1"/>
        <v>6246.0024317410771</v>
      </c>
      <c r="AI48" s="23">
        <f ca="1"/>
        <v>6616.7607575459897</v>
      </c>
      <c r="AJ48" s="23">
        <f ca="1"/>
        <v>6594.3391298994475</v>
      </c>
      <c r="AK48" s="23">
        <f ca="1"/>
        <v>6595.6810926921971</v>
      </c>
      <c r="AL48" s="23">
        <f ca="1"/>
        <v>6633.5633258938642</v>
      </c>
      <c r="AM48" s="23">
        <f ca="1"/>
        <v>6733.8501459130239</v>
      </c>
      <c r="AN48" s="23">
        <f ca="1"/>
        <v>6800.8081998372445</v>
      </c>
      <c r="AO48" s="23">
        <f ca="1"/>
        <v>6866.4606683875309</v>
      </c>
      <c r="AP48" s="23">
        <f ca="1"/>
        <v>6943.2791963330583</v>
      </c>
      <c r="AQ48" s="23">
        <f ca="1"/>
        <v>7014.3374969711804</v>
      </c>
      <c r="AR48" s="23">
        <f ca="1"/>
        <v>7083.4238435841908</v>
      </c>
      <c r="AS48" s="23">
        <f ca="1"/>
        <v>7091.1258879724273</v>
      </c>
      <c r="AT48" s="23">
        <f ca="1"/>
        <v>7171.7948877207264</v>
      </c>
      <c r="AU48" s="23">
        <f ca="1"/>
        <v>7110.2733011492164</v>
      </c>
      <c r="AV48" s="23">
        <f ca="1"/>
        <v>7110.2733011492164</v>
      </c>
      <c r="AW48" s="23">
        <f ca="1"/>
        <v>7110.2733011492164</v>
      </c>
      <c r="AX48" s="23">
        <f ca="1"/>
        <v>7110.2733011492164</v>
      </c>
      <c r="AY48" s="23">
        <f ca="1"/>
        <v>7110.2733011492164</v>
      </c>
      <c r="AZ48" s="23">
        <f ca="1"/>
        <v>7110.2733011492164</v>
      </c>
      <c r="BA48" s="23">
        <f ca="1"/>
        <v>7110.2733011492164</v>
      </c>
      <c r="BB48" s="23">
        <f ca="1"/>
        <v>7110.2733011492164</v>
      </c>
      <c r="BC48" s="23">
        <f ca="1"/>
        <v>7110.2733011492164</v>
      </c>
      <c r="BD48" s="23">
        <f ca="1"/>
        <v>7110.2733011492164</v>
      </c>
      <c r="BE48" s="23">
        <f ca="1"/>
        <v>7110.2733011492164</v>
      </c>
      <c r="BF48" s="23">
        <f ca="1"/>
        <v>7110.2733011492164</v>
      </c>
      <c r="BG48" s="23">
        <f ca="1"/>
        <v>7110.2733011492164</v>
      </c>
      <c r="BH48" s="23">
        <f ca="1"/>
        <v>7110.2733011492164</v>
      </c>
      <c r="BI48" s="23">
        <f ca="1"/>
        <v>7110.2733011492164</v>
      </c>
      <c r="BJ48" s="23">
        <f ca="1"/>
        <v>7110.2733011492164</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16911.416755559312</v>
      </c>
      <c r="C49" s="23">
        <f ca="1"/>
        <v>22434.317758679754</v>
      </c>
      <c r="D49" s="23">
        <f ca="1"/>
        <v>23936.72864321835</v>
      </c>
      <c r="E49" s="23">
        <f ca="1"/>
        <v>23892.347690957675</v>
      </c>
      <c r="F49" s="23">
        <f ca="1"/>
        <v>23889.835343166815</v>
      </c>
      <c r="G49" s="23">
        <f ca="1"/>
        <v>24060.566991110638</v>
      </c>
      <c r="H49" s="23">
        <f ca="1"/>
        <v>24247.97718330767</v>
      </c>
      <c r="I49" s="23">
        <f ca="1"/>
        <v>24633.067186599128</v>
      </c>
      <c r="J49" s="23">
        <f ca="1"/>
        <v>24909.833444962453</v>
      </c>
      <c r="K49" s="23">
        <f ca="1"/>
        <v>25059.695332117168</v>
      </c>
      <c r="L49" s="23">
        <f ca="1"/>
        <v>25223.327713072358</v>
      </c>
      <c r="M49" s="23">
        <f ca="1"/>
        <v>25373.348298356432</v>
      </c>
      <c r="N49" s="23">
        <f ca="1"/>
        <v>25644.918876790867</v>
      </c>
      <c r="O49" s="23">
        <f ca="1"/>
        <v>25982.128970237678</v>
      </c>
      <c r="P49" s="23">
        <f ca="1"/>
        <v>25957.917493698325</v>
      </c>
      <c r="Q49" s="23">
        <f ca="1"/>
        <v>25957.917493698325</v>
      </c>
      <c r="R49" s="23">
        <f ca="1"/>
        <v>25957.917493698325</v>
      </c>
      <c r="S49" s="23">
        <f ca="1"/>
        <v>25957.917493698325</v>
      </c>
      <c r="T49" s="23">
        <f ca="1"/>
        <v>25957.917493698325</v>
      </c>
      <c r="U49" s="23">
        <f ca="1"/>
        <v>25957.917493698325</v>
      </c>
      <c r="V49" s="23">
        <f ca="1"/>
        <v>25957.917493698325</v>
      </c>
      <c r="W49" s="23">
        <f ca="1"/>
        <v>25957.917493698325</v>
      </c>
      <c r="X49" s="23">
        <f ca="1"/>
        <v>25957.917493698325</v>
      </c>
      <c r="Y49" s="23">
        <f ca="1"/>
        <v>25957.917493698325</v>
      </c>
      <c r="Z49" s="23">
        <f ca="1"/>
        <v>25957.917493698325</v>
      </c>
      <c r="AA49" s="23">
        <f ca="1"/>
        <v>25957.917493698325</v>
      </c>
      <c r="AB49" s="23">
        <f ca="1"/>
        <v>25957.917493698325</v>
      </c>
      <c r="AC49" s="23">
        <f ca="1"/>
        <v>25957.917493698325</v>
      </c>
      <c r="AD49" s="23">
        <f ca="1"/>
        <v>25957.917493698325</v>
      </c>
      <c r="AE49" s="23">
        <f ca="1"/>
        <v>25957.917493698325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10714.811993395342</v>
      </c>
      <c r="AH49" s="23">
        <f ca="1"/>
        <v>13861.371082043261</v>
      </c>
      <c r="AI49" s="23">
        <f ca="1"/>
        <v>14684.172352440208</v>
      </c>
      <c r="AJ49" s="23">
        <f ca="1"/>
        <v>14634.413405903026</v>
      </c>
      <c r="AK49" s="23">
        <f ca="1"/>
        <v>14637.391541831066</v>
      </c>
      <c r="AL49" s="23">
        <f ca="1"/>
        <v>14721.461264435775</v>
      </c>
      <c r="AM49" s="23">
        <f ca="1"/>
        <v>14944.021668808875</v>
      </c>
      <c r="AN49" s="23">
        <f ca="1"/>
        <v>15092.617581557561</v>
      </c>
      <c r="AO49" s="23">
        <f ca="1"/>
        <v>15238.316088558306</v>
      </c>
      <c r="AP49" s="23">
        <f ca="1"/>
        <v>15408.794748063478</v>
      </c>
      <c r="AQ49" s="23">
        <f ca="1"/>
        <v>15566.490087501545</v>
      </c>
      <c r="AR49" s="23">
        <f ca="1"/>
        <v>15719.809190010868</v>
      </c>
      <c r="AS49" s="23">
        <f ca="1"/>
        <v>15736.901865929978</v>
      </c>
      <c r="AT49" s="23">
        <f ca="1"/>
        <v>15915.925641944861</v>
      </c>
      <c r="AU49" s="23">
        <f ca="1"/>
        <v>15779.394548602646</v>
      </c>
      <c r="AV49" s="23">
        <f ca="1"/>
        <v>15779.394548602646</v>
      </c>
      <c r="AW49" s="23">
        <f ca="1"/>
        <v>15779.394548602646</v>
      </c>
      <c r="AX49" s="23">
        <f ca="1"/>
        <v>15779.394548602646</v>
      </c>
      <c r="AY49" s="23">
        <f ca="1"/>
        <v>15779.394548602646</v>
      </c>
      <c r="AZ49" s="23">
        <f ca="1"/>
        <v>15779.394548602646</v>
      </c>
      <c r="BA49" s="23">
        <f ca="1"/>
        <v>15779.394548602646</v>
      </c>
      <c r="BB49" s="23">
        <f ca="1"/>
        <v>15779.394548602646</v>
      </c>
      <c r="BC49" s="23">
        <f ca="1"/>
        <v>15779.394548602646</v>
      </c>
      <c r="BD49" s="23">
        <f ca="1"/>
        <v>15779.394548602646</v>
      </c>
      <c r="BE49" s="23">
        <f ca="1"/>
        <v>15779.394548602646</v>
      </c>
      <c r="BF49" s="23">
        <f ca="1"/>
        <v>15779.394548602646</v>
      </c>
      <c r="BG49" s="23">
        <f ca="1"/>
        <v>15779.394548602646</v>
      </c>
      <c r="BH49" s="23">
        <f ca="1"/>
        <v>15779.394548602646</v>
      </c>
      <c r="BI49" s="23">
        <f ca="1"/>
        <v>15779.394548602646</v>
      </c>
      <c r="BJ49" s="23">
        <f ca="1"/>
        <v>15779.394548602646</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22520.271250844664</v>
      </c>
      <c r="C50" s="23">
        <f ca="1"/>
        <v>29874.902177372307</v>
      </c>
      <c r="D50" s="23">
        <f ca="1"/>
        <v>31875.603900893384</v>
      </c>
      <c r="E50" s="23">
        <f ca="1"/>
        <v>31816.503525228371</v>
      </c>
      <c r="F50" s="23">
        <f ca="1"/>
        <v>31813.157930087265</v>
      </c>
      <c r="G50" s="23">
        <f ca="1"/>
        <v>32040.514577869875</v>
      </c>
      <c r="H50" s="23">
        <f ca="1"/>
        <v>32290.081389713876</v>
      </c>
      <c r="I50" s="23">
        <f ca="1"/>
        <v>32802.89066261299</v>
      </c>
      <c r="J50" s="23">
        <f ca="1"/>
        <v>33171.449447575498</v>
      </c>
      <c r="K50" s="23">
        <f ca="1"/>
        <v>33371.014652411344</v>
      </c>
      <c r="L50" s="23">
        <f ca="1"/>
        <v>33588.917484432852</v>
      </c>
      <c r="M50" s="23">
        <f ca="1"/>
        <v>33788.694021351163</v>
      </c>
      <c r="N50" s="23">
        <f ca="1"/>
        <v>34150.333922874001</v>
      </c>
      <c r="O50" s="23">
        <f ca="1"/>
        <v>34599.383395352321</v>
      </c>
      <c r="P50" s="23">
        <f ca="1"/>
        <v>34567.141920440386</v>
      </c>
      <c r="Q50" s="23">
        <f ca="1"/>
        <v>34567.141920440386</v>
      </c>
      <c r="R50" s="23">
        <f ca="1"/>
        <v>34567.141920440386</v>
      </c>
      <c r="S50" s="23">
        <f ca="1"/>
        <v>34567.141920440386</v>
      </c>
      <c r="T50" s="23">
        <f ca="1"/>
        <v>34567.141920440386</v>
      </c>
      <c r="U50" s="23">
        <f ca="1"/>
        <v>34567.141920440386</v>
      </c>
      <c r="V50" s="23">
        <f ca="1"/>
        <v>34567.141920440386</v>
      </c>
      <c r="W50" s="23">
        <f ca="1"/>
        <v>34567.141920440386</v>
      </c>
      <c r="X50" s="23">
        <f ca="1"/>
        <v>34567.141920440386</v>
      </c>
      <c r="Y50" s="23">
        <f ca="1"/>
        <v>34567.141920440386</v>
      </c>
      <c r="Z50" s="23">
        <f ca="1"/>
        <v>34567.141920440386</v>
      </c>
      <c r="AA50" s="23">
        <f ca="1"/>
        <v>34567.141920440386</v>
      </c>
      <c r="AB50" s="23">
        <f ca="1"/>
        <v>34567.141920440386</v>
      </c>
      <c r="AC50" s="23">
        <f ca="1"/>
        <v>34567.141920440386</v>
      </c>
      <c r="AD50" s="23">
        <f ca="1"/>
        <v>34567.141920440386</v>
      </c>
      <c r="AE50" s="23">
        <f ca="1"/>
        <v>34567.141920440386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16236.347644338623</v>
      </c>
      <c r="AH50" s="23">
        <f ca="1"/>
        <v>21004.385317629774</v>
      </c>
      <c r="AI50" s="23">
        <f ca="1"/>
        <v>22251.190905688905</v>
      </c>
      <c r="AJ50" s="23">
        <f ca="1"/>
        <v>22175.790277577864</v>
      </c>
      <c r="AK50" s="23">
        <f ca="1"/>
        <v>22180.30310060169</v>
      </c>
      <c r="AL50" s="23">
        <f ca="1"/>
        <v>22307.695465807399</v>
      </c>
      <c r="AM50" s="23">
        <f ca="1"/>
        <v>22644.945256050447</v>
      </c>
      <c r="AN50" s="23">
        <f ca="1"/>
        <v>22870.115319641169</v>
      </c>
      <c r="AO50" s="23">
        <f ca="1"/>
        <v>23090.894892104352</v>
      </c>
      <c r="AP50" s="23">
        <f ca="1"/>
        <v>23349.224276079825</v>
      </c>
      <c r="AQ50" s="23">
        <f ca="1"/>
        <v>23588.182864862032</v>
      </c>
      <c r="AR50" s="23">
        <f ca="1"/>
        <v>23820.510062986814</v>
      </c>
      <c r="AS50" s="23">
        <f ca="1"/>
        <v>23846.410902737036</v>
      </c>
      <c r="AT50" s="23">
        <f ca="1"/>
        <v>24117.688855702665</v>
      </c>
      <c r="AU50" s="23">
        <f ca="1"/>
        <v>23910.800830310123</v>
      </c>
      <c r="AV50" s="23">
        <f ca="1"/>
        <v>23910.800830310123</v>
      </c>
      <c r="AW50" s="23">
        <f ca="1"/>
        <v>23910.800830310123</v>
      </c>
      <c r="AX50" s="23">
        <f ca="1"/>
        <v>23910.800830310123</v>
      </c>
      <c r="AY50" s="23">
        <f ca="1"/>
        <v>23910.800830310123</v>
      </c>
      <c r="AZ50" s="23">
        <f ca="1"/>
        <v>23910.800830310123</v>
      </c>
      <c r="BA50" s="23">
        <f ca="1"/>
        <v>23910.800830310123</v>
      </c>
      <c r="BB50" s="23">
        <f ca="1"/>
        <v>23910.800830310123</v>
      </c>
      <c r="BC50" s="23">
        <f ca="1"/>
        <v>23910.800830310123</v>
      </c>
      <c r="BD50" s="23">
        <f ca="1"/>
        <v>23910.800830310123</v>
      </c>
      <c r="BE50" s="23">
        <f ca="1"/>
        <v>23910.800830310123</v>
      </c>
      <c r="BF50" s="23">
        <f ca="1"/>
        <v>23910.800830310123</v>
      </c>
      <c r="BG50" s="23">
        <f ca="1"/>
        <v>23910.800830310123</v>
      </c>
      <c r="BH50" s="23">
        <f ca="1"/>
        <v>23910.800830310123</v>
      </c>
      <c r="BI50" s="23">
        <f ca="1"/>
        <v>23910.800830310123</v>
      </c>
      <c r="BJ50" s="23">
        <f ca="1"/>
        <v>23910.800830310123</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15794.982540143614</v>
      </c>
      <c r="C51" s="23">
        <f ca="1"/>
        <v>20953.280403423014</v>
      </c>
      <c r="D51" s="23">
        <f ca="1"/>
        <v>22356.507231335461</v>
      </c>
      <c r="E51" s="23">
        <f ca="1"/>
        <v>22315.056158595391</v>
      </c>
      <c r="F51" s="23">
        <f ca="1"/>
        <v>22312.709667460735</v>
      </c>
      <c r="G51" s="23">
        <f ca="1"/>
        <v>22472.170192696514</v>
      </c>
      <c r="H51" s="23">
        <f ca="1"/>
        <v>22647.208201420653</v>
      </c>
      <c r="I51" s="23">
        <f ca="1"/>
        <v>23006.875872455541</v>
      </c>
      <c r="J51" s="23">
        <f ca="1"/>
        <v>23265.370963773807</v>
      </c>
      <c r="K51" s="23">
        <f ca="1"/>
        <v>23405.339478845945</v>
      </c>
      <c r="L51" s="23">
        <f ca="1"/>
        <v>23558.169406553789</v>
      </c>
      <c r="M51" s="23">
        <f ca="1"/>
        <v>23698.286143044545</v>
      </c>
      <c r="N51" s="23">
        <f ca="1"/>
        <v>23951.928555551382</v>
      </c>
      <c r="O51" s="23">
        <f ca="1"/>
        <v>24266.87718554134</v>
      </c>
      <c r="P51" s="23">
        <f ca="1"/>
        <v>24244.264068335502</v>
      </c>
      <c r="Q51" s="23">
        <f ca="1"/>
        <v>24244.264068335502</v>
      </c>
      <c r="R51" s="23">
        <f ca="1"/>
        <v>24244.264068335502</v>
      </c>
      <c r="S51" s="23">
        <f ca="1"/>
        <v>24244.264068335502</v>
      </c>
      <c r="T51" s="23">
        <f ca="1"/>
        <v>24244.264068335502</v>
      </c>
      <c r="U51" s="23">
        <f ca="1"/>
        <v>24244.264068335502</v>
      </c>
      <c r="V51" s="23">
        <f ca="1"/>
        <v>24244.264068335502</v>
      </c>
      <c r="W51" s="23">
        <f ca="1"/>
        <v>24244.264068335502</v>
      </c>
      <c r="X51" s="23">
        <f ca="1"/>
        <v>24244.264068335502</v>
      </c>
      <c r="Y51" s="23">
        <f ca="1"/>
        <v>24244.264068335502</v>
      </c>
      <c r="Z51" s="23">
        <f ca="1"/>
        <v>24244.264068335502</v>
      </c>
      <c r="AA51" s="23">
        <f ca="1"/>
        <v>24244.264068335502</v>
      </c>
      <c r="AB51" s="23">
        <f ca="1"/>
        <v>24244.264068335502</v>
      </c>
      <c r="AC51" s="23">
        <f ca="1"/>
        <v>24244.264068335502</v>
      </c>
      <c r="AD51" s="23">
        <f ca="1"/>
        <v>24244.264068335502</v>
      </c>
      <c r="AE51" s="23">
        <f ca="1"/>
        <v>24244.264068335502</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16811.990779510372</v>
      </c>
      <c r="AH51" s="23">
        <f ca="1"/>
        <v>21749.07436232462</v>
      </c>
      <c r="AI51" s="23">
        <f ca="1"/>
        <v>23040.084170038434</v>
      </c>
      <c r="AJ51" s="23">
        <f ca="1"/>
        <v>22962.010289610389</v>
      </c>
      <c r="AK51" s="23">
        <f ca="1"/>
        <v>22966.683110168808</v>
      </c>
      <c r="AL51" s="23">
        <f ca="1"/>
        <v>23098.592041668271</v>
      </c>
      <c r="AM51" s="23">
        <f ca="1"/>
        <v>23447.798679032603</v>
      </c>
      <c r="AN51" s="23">
        <f ca="1"/>
        <v>23680.951917422954</v>
      </c>
      <c r="AO51" s="23">
        <f ca="1"/>
        <v>23909.559004303697</v>
      </c>
      <c r="AP51" s="23">
        <f ca="1"/>
        <v>24177.047192941151</v>
      </c>
      <c r="AQ51" s="23">
        <f ca="1"/>
        <v>24424.477814611295</v>
      </c>
      <c r="AR51" s="23">
        <f ca="1"/>
        <v>24665.041936436155</v>
      </c>
      <c r="AS51" s="23">
        <f ca="1"/>
        <v>24691.861064025728</v>
      </c>
      <c r="AT51" s="23">
        <f ca="1"/>
        <v>24972.75689995179</v>
      </c>
      <c r="AU51" s="23">
        <f ca="1"/>
        <v>24758.53387076559</v>
      </c>
      <c r="AV51" s="23">
        <f ca="1"/>
        <v>24758.53387076559</v>
      </c>
      <c r="AW51" s="23">
        <f ca="1"/>
        <v>24758.53387076559</v>
      </c>
      <c r="AX51" s="23">
        <f ca="1"/>
        <v>24758.53387076559</v>
      </c>
      <c r="AY51" s="23">
        <f ca="1"/>
        <v>24758.53387076559</v>
      </c>
      <c r="AZ51" s="23">
        <f ca="1"/>
        <v>24758.53387076559</v>
      </c>
      <c r="BA51" s="23">
        <f ca="1"/>
        <v>24758.53387076559</v>
      </c>
      <c r="BB51" s="23">
        <f ca="1"/>
        <v>24758.53387076559</v>
      </c>
      <c r="BC51" s="23">
        <f ca="1"/>
        <v>24758.53387076559</v>
      </c>
      <c r="BD51" s="23">
        <f ca="1"/>
        <v>24758.53387076559</v>
      </c>
      <c r="BE51" s="23">
        <f ca="1"/>
        <v>24758.53387076559</v>
      </c>
      <c r="BF51" s="23">
        <f ca="1"/>
        <v>24758.53387076559</v>
      </c>
      <c r="BG51" s="23">
        <f ca="1"/>
        <v>24758.53387076559</v>
      </c>
      <c r="BH51" s="23">
        <f ca="1"/>
        <v>24758.53387076559</v>
      </c>
      <c r="BI51" s="23">
        <f ca="1"/>
        <v>24758.53387076559</v>
      </c>
      <c r="BJ51" s="23">
        <f ca="1"/>
        <v>24758.53387076559</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8189.1410304593046</v>
      </c>
      <c r="C52" s="23">
        <f ca="1"/>
        <v>10863.536432426477</v>
      </c>
      <c r="D52" s="23">
        <f ca="1"/>
        <v>11591.060021787443</v>
      </c>
      <c r="E52" s="23">
        <f ca="1"/>
        <v>11569.569103410706</v>
      </c>
      <c r="F52" s="23">
        <f ca="1"/>
        <v>11568.352530566792</v>
      </c>
      <c r="G52" s="23">
        <f ca="1"/>
        <v>11651.027185421779</v>
      </c>
      <c r="H52" s="23">
        <f ca="1"/>
        <v>11741.778215724577</v>
      </c>
      <c r="I52" s="23">
        <f ca="1"/>
        <v>11928.253210218285</v>
      </c>
      <c r="J52" s="23">
        <f ca="1"/>
        <v>12062.273792584027</v>
      </c>
      <c r="K52" s="23">
        <f ca="1"/>
        <v>12134.842528056608</v>
      </c>
      <c r="L52" s="23">
        <f ca="1"/>
        <v>12214.079452092044</v>
      </c>
      <c r="M52" s="23">
        <f ca="1"/>
        <v>12286.725035139336</v>
      </c>
      <c r="N52" s="23">
        <f ca="1"/>
        <v>12418.22967479597</v>
      </c>
      <c r="O52" s="23">
        <f ca="1"/>
        <v>12581.519424675889</v>
      </c>
      <c r="P52" s="23">
        <f ca="1"/>
        <v>12569.795321438278</v>
      </c>
      <c r="Q52" s="23">
        <f ca="1"/>
        <v>12569.795321438278</v>
      </c>
      <c r="R52" s="23">
        <f ca="1"/>
        <v>12569.795321438278</v>
      </c>
      <c r="S52" s="23">
        <f ca="1"/>
        <v>12569.795321438278</v>
      </c>
      <c r="T52" s="23">
        <f ca="1"/>
        <v>12569.795321438278</v>
      </c>
      <c r="U52" s="23">
        <f ca="1"/>
        <v>12569.795321438278</v>
      </c>
      <c r="V52" s="23">
        <f ca="1"/>
        <v>12569.795321438278</v>
      </c>
      <c r="W52" s="23">
        <f ca="1"/>
        <v>12569.795321438278</v>
      </c>
      <c r="X52" s="23">
        <f ca="1"/>
        <v>12569.795321438278</v>
      </c>
      <c r="Y52" s="23">
        <f ca="1"/>
        <v>12569.795321438278</v>
      </c>
      <c r="Z52" s="23">
        <f ca="1"/>
        <v>12569.795321438278</v>
      </c>
      <c r="AA52" s="23">
        <f ca="1"/>
        <v>12569.795321438278</v>
      </c>
      <c r="AB52" s="23">
        <f ca="1"/>
        <v>12569.795321438278</v>
      </c>
      <c r="AC52" s="23">
        <f ca="1"/>
        <v>12569.795321438278</v>
      </c>
      <c r="AD52" s="23">
        <f ca="1"/>
        <v>12569.795321438278</v>
      </c>
      <c r="AE52" s="23">
        <f ca="1"/>
        <v>12569.795321438278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22897.870785090647</v>
      </c>
      <c r="AH52" s="23">
        <f ca="1"/>
        <v>29622.160812197439</v>
      </c>
      <c r="AI52" s="23">
        <f ca="1"/>
        <v>31380.511512421683</v>
      </c>
      <c r="AJ52" s="23">
        <f ca="1"/>
        <v>31274.175168964328</v>
      </c>
      <c r="AK52" s="23">
        <f ca="1"/>
        <v>31280.539533705654</v>
      </c>
      <c r="AL52" s="23">
        <f ca="1"/>
        <v>31460.19902248881</v>
      </c>
      <c r="AM52" s="23">
        <f ca="1"/>
        <v>31935.817202663515</v>
      </c>
      <c r="AN52" s="23">
        <f ca="1"/>
        <v>32253.371072148988</v>
      </c>
      <c r="AO52" s="23">
        <f ca="1"/>
        <v>32564.733099680601</v>
      </c>
      <c r="AP52" s="23">
        <f ca="1"/>
        <v>32929.051047524299</v>
      </c>
      <c r="AQ52" s="23">
        <f ca="1"/>
        <v>33266.050661524961</v>
      </c>
      <c r="AR52" s="23">
        <f ca="1"/>
        <v>33593.698127510237</v>
      </c>
      <c r="AS52" s="23">
        <f ca="1"/>
        <v>33630.225682525517</v>
      </c>
      <c r="AT52" s="23">
        <f ca="1"/>
        <v>34012.804797602352</v>
      </c>
      <c r="AU52" s="23">
        <f ca="1"/>
        <v>33721.033804753919</v>
      </c>
      <c r="AV52" s="23">
        <f ca="1"/>
        <v>33721.033804753919</v>
      </c>
      <c r="AW52" s="23">
        <f ca="1"/>
        <v>33721.033804753919</v>
      </c>
      <c r="AX52" s="23">
        <f ca="1"/>
        <v>33721.033804753919</v>
      </c>
      <c r="AY52" s="23">
        <f ca="1"/>
        <v>33721.033804753919</v>
      </c>
      <c r="AZ52" s="23">
        <f ca="1"/>
        <v>33721.033804753919</v>
      </c>
      <c r="BA52" s="23">
        <f ca="1"/>
        <v>33721.033804753919</v>
      </c>
      <c r="BB52" s="23">
        <f ca="1"/>
        <v>33721.033804753919</v>
      </c>
      <c r="BC52" s="23">
        <f ca="1"/>
        <v>33721.033804753919</v>
      </c>
      <c r="BD52" s="23">
        <f ca="1"/>
        <v>33721.033804753919</v>
      </c>
      <c r="BE52" s="23">
        <f ca="1"/>
        <v>33721.033804753919</v>
      </c>
      <c r="BF52" s="23">
        <f ca="1"/>
        <v>33721.033804753919</v>
      </c>
      <c r="BG52" s="23">
        <f ca="1"/>
        <v>33721.033804753919</v>
      </c>
      <c r="BH52" s="23">
        <f ca="1"/>
        <v>33721.033804753919</v>
      </c>
      <c r="BI52" s="23">
        <f ca="1"/>
        <v>33721.033804753919</v>
      </c>
      <c r="BJ52" s="23">
        <f ca="1"/>
        <v>33721.033804753919</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3808.7911068353196</v>
      </c>
      <c r="C53" s="23">
        <f ca="1"/>
        <v>5052.6594668118396</v>
      </c>
      <c r="D53" s="23">
        <f ca="1"/>
        <v>5391.0326083738601</v>
      </c>
      <c r="E53" s="23">
        <f ca="1"/>
        <v>5381.0371255159398</v>
      </c>
      <c r="F53" s="23">
        <f ca="1"/>
        <v>5380.4712942753395</v>
      </c>
      <c r="G53" s="23">
        <f ca="1"/>
        <v>5418.9234944512955</v>
      </c>
      <c r="H53" s="23">
        <f ca="1"/>
        <v>5461.1320381639753</v>
      </c>
      <c r="I53" s="23">
        <f ca="1"/>
        <v>5547.8620502657413</v>
      </c>
      <c r="J53" s="23">
        <f ca="1"/>
        <v>5610.1953768440599</v>
      </c>
      <c r="K53" s="23">
        <f ca="1"/>
        <v>5643.9472872427441</v>
      </c>
      <c r="L53" s="23">
        <f ca="1"/>
        <v>5680.8005897413368</v>
      </c>
      <c r="M53" s="23">
        <f ca="1"/>
        <v>5714.5882421498427</v>
      </c>
      <c r="N53" s="23">
        <f ca="1"/>
        <v>5775.7513971338367</v>
      </c>
      <c r="O53" s="23">
        <f ca="1"/>
        <v>5851.6978907730008</v>
      </c>
      <c r="P53" s="23">
        <f ca="1"/>
        <v>5846.2449794138074</v>
      </c>
      <c r="Q53" s="23">
        <f ca="1"/>
        <v>5846.2449794138074</v>
      </c>
      <c r="R53" s="23">
        <f ca="1"/>
        <v>5846.2449794138074</v>
      </c>
      <c r="S53" s="23">
        <f ca="1"/>
        <v>5846.2449794138074</v>
      </c>
      <c r="T53" s="23">
        <f ca="1"/>
        <v>5846.2449794138074</v>
      </c>
      <c r="U53" s="23">
        <f ca="1"/>
        <v>5846.2449794138074</v>
      </c>
      <c r="V53" s="23">
        <f ca="1"/>
        <v>5846.2449794138074</v>
      </c>
      <c r="W53" s="23">
        <f ca="1"/>
        <v>5846.2449794138074</v>
      </c>
      <c r="X53" s="23">
        <f ca="1"/>
        <v>5846.2449794138074</v>
      </c>
      <c r="Y53" s="23">
        <f ca="1"/>
        <v>5846.2449794138074</v>
      </c>
      <c r="Z53" s="23">
        <f ca="1"/>
        <v>5846.2449794138074</v>
      </c>
      <c r="AA53" s="23">
        <f ca="1"/>
        <v>5846.2449794138074</v>
      </c>
      <c r="AB53" s="23">
        <f ca="1"/>
        <v>5846.2449794138074</v>
      </c>
      <c r="AC53" s="23">
        <f ca="1"/>
        <v>5846.2449794138074</v>
      </c>
      <c r="AD53" s="23">
        <f ca="1"/>
        <v>5846.2449794138074</v>
      </c>
      <c r="AE53" s="23">
        <f ca="1"/>
        <v>5846.2449794138074</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21159.047926360745</v>
      </c>
      <c r="AH53" s="23">
        <f ca="1"/>
        <v>27372.707540814681</v>
      </c>
      <c r="AI53" s="23">
        <f ca="1"/>
        <v>28997.532271750784</v>
      </c>
      <c r="AJ53" s="23">
        <f ca="1"/>
        <v>28899.270917730344</v>
      </c>
      <c r="AK53" s="23">
        <f ca="1"/>
        <v>28905.151984133699</v>
      </c>
      <c r="AL53" s="23">
        <f ca="1"/>
        <v>29071.168456550145</v>
      </c>
      <c r="AM53" s="23">
        <f ca="1"/>
        <v>29510.669053064896</v>
      </c>
      <c r="AN53" s="23">
        <f ca="1"/>
        <v>29804.108456523289</v>
      </c>
      <c r="AO53" s="23">
        <f ca="1"/>
        <v>30091.826215297617</v>
      </c>
      <c r="AP53" s="23">
        <f ca="1"/>
        <v>30428.47851765393</v>
      </c>
      <c r="AQ53" s="23">
        <f ca="1"/>
        <v>30739.886990988838</v>
      </c>
      <c r="AR53" s="23">
        <f ca="1"/>
        <v>31042.653501499812</v>
      </c>
      <c r="AS53" s="23">
        <f ca="1"/>
        <v>31076.407220107762</v>
      </c>
      <c r="AT53" s="23">
        <f ca="1"/>
        <v>31429.933969713067</v>
      </c>
      <c r="AU53" s="23">
        <f ca="1"/>
        <v>31160.319537910895</v>
      </c>
      <c r="AV53" s="23">
        <f ca="1"/>
        <v>31160.319537910895</v>
      </c>
      <c r="AW53" s="23">
        <f ca="1"/>
        <v>31160.319537910895</v>
      </c>
      <c r="AX53" s="23">
        <f ca="1"/>
        <v>31160.319537910895</v>
      </c>
      <c r="AY53" s="23">
        <f ca="1"/>
        <v>31160.319537910895</v>
      </c>
      <c r="AZ53" s="23">
        <f ca="1"/>
        <v>31160.319537910895</v>
      </c>
      <c r="BA53" s="23">
        <f ca="1"/>
        <v>31160.319537910895</v>
      </c>
      <c r="BB53" s="23">
        <f ca="1"/>
        <v>31160.319537910895</v>
      </c>
      <c r="BC53" s="23">
        <f ca="1"/>
        <v>31160.319537910895</v>
      </c>
      <c r="BD53" s="23">
        <f ca="1"/>
        <v>31160.319537910895</v>
      </c>
      <c r="BE53" s="23">
        <f ca="1"/>
        <v>31160.319537910895</v>
      </c>
      <c r="BF53" s="23">
        <f ca="1"/>
        <v>31160.319537910895</v>
      </c>
      <c r="BG53" s="23">
        <f ca="1"/>
        <v>31160.319537910895</v>
      </c>
      <c r="BH53" s="23">
        <f ca="1"/>
        <v>31160.319537910895</v>
      </c>
      <c r="BI53" s="23">
        <f ca="1"/>
        <v>31160.319537910895</v>
      </c>
      <c r="BJ53" s="23">
        <f ca="1"/>
        <v>31160.319537910895</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2600.565932970233</v>
      </c>
      <c r="C54" s="23">
        <f ca="1"/>
        <v>3449.854221910346</v>
      </c>
      <c r="D54" s="23">
        <f ca="1"/>
        <v>3680.888594732503</v>
      </c>
      <c r="E54" s="23">
        <f ca="1"/>
        <v>3674.0638801512159</v>
      </c>
      <c r="F54" s="23">
        <f ca="1"/>
        <v>3673.6775419649402</v>
      </c>
      <c r="G54" s="23">
        <f ca="1"/>
        <v>3699.9319305676354</v>
      </c>
      <c r="H54" s="23">
        <f ca="1"/>
        <v>3728.7510749577</v>
      </c>
      <c r="I54" s="23">
        <f ca="1"/>
        <v>3787.9685821696808</v>
      </c>
      <c r="J54" s="23">
        <f ca="1"/>
        <v>3830.5285233797335</v>
      </c>
      <c r="K54" s="23">
        <f ca="1"/>
        <v>3853.5736486946817</v>
      </c>
      <c r="L54" s="23">
        <f ca="1"/>
        <v>3878.7363421338923</v>
      </c>
      <c r="M54" s="23">
        <f ca="1"/>
        <v>3901.8058713740002</v>
      </c>
      <c r="N54" s="23">
        <f ca="1"/>
        <v>3943.5668429638845</v>
      </c>
      <c r="O54" s="23">
        <f ca="1"/>
        <v>3995.4215807393707</v>
      </c>
      <c r="P54" s="23">
        <f ca="1"/>
        <v>3991.6984425786104</v>
      </c>
      <c r="Q54" s="23">
        <f ca="1"/>
        <v>3991.6984425786104</v>
      </c>
      <c r="R54" s="23">
        <f ca="1"/>
        <v>3991.6984425786104</v>
      </c>
      <c r="S54" s="23">
        <f ca="1"/>
        <v>3991.6984425786104</v>
      </c>
      <c r="T54" s="23">
        <f ca="1"/>
        <v>3991.6984425786104</v>
      </c>
      <c r="U54" s="23">
        <f ca="1"/>
        <v>3991.6984425786104</v>
      </c>
      <c r="V54" s="23">
        <f ca="1"/>
        <v>3991.6984425786104</v>
      </c>
      <c r="W54" s="23">
        <f ca="1"/>
        <v>3991.6984425786104</v>
      </c>
      <c r="X54" s="23">
        <f ca="1"/>
        <v>3991.6984425786104</v>
      </c>
      <c r="Y54" s="23">
        <f ca="1"/>
        <v>3991.6984425786104</v>
      </c>
      <c r="Z54" s="23">
        <f ca="1"/>
        <v>3991.6984425786104</v>
      </c>
      <c r="AA54" s="23">
        <f ca="1"/>
        <v>3991.6984425786104</v>
      </c>
      <c r="AB54" s="23">
        <f ca="1"/>
        <v>3991.6984425786104</v>
      </c>
      <c r="AC54" s="23">
        <f ca="1"/>
        <v>3991.6984425786104</v>
      </c>
      <c r="AD54" s="23">
        <f ca="1"/>
        <v>3991.6984425786104</v>
      </c>
      <c r="AE54" s="23">
        <f ca="1"/>
        <v>3991.6984425786104</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6103.1255127242093</v>
      </c>
      <c r="AH54" s="23">
        <f ca="1"/>
        <v>7895.3963489328762</v>
      </c>
      <c r="AI54" s="23">
        <f ca="1"/>
        <v>8364.0615414119311</v>
      </c>
      <c r="AJ54" s="23">
        <f ca="1"/>
        <v>8335.7189912781014</v>
      </c>
      <c r="AK54" s="23">
        <f ca="1"/>
        <v>8337.4153287755762</v>
      </c>
      <c r="AL54" s="23">
        <f ca="1"/>
        <v>8385.3011964130783</v>
      </c>
      <c r="AM54" s="23">
        <f ca="1"/>
        <v>8512.0709505523901</v>
      </c>
      <c r="AN54" s="23">
        <f ca="1"/>
        <v>8596.710747008181</v>
      </c>
      <c r="AO54" s="23">
        <f ca="1"/>
        <v>8679.7001896405109</v>
      </c>
      <c r="AP54" s="23">
        <f ca="1"/>
        <v>8776.8043345235346</v>
      </c>
      <c r="AQ54" s="23">
        <f ca="1"/>
        <v>8866.6271377566136</v>
      </c>
      <c r="AR54" s="23">
        <f ca="1"/>
        <v>8953.9572492592142</v>
      </c>
      <c r="AS54" s="23">
        <f ca="1"/>
        <v>8963.693187374316</v>
      </c>
      <c r="AT54" s="23">
        <f ca="1"/>
        <v>9065.6646055806414</v>
      </c>
      <c r="AU54" s="23">
        <f ca="1"/>
        <v>8987.8968949039972</v>
      </c>
      <c r="AV54" s="23">
        <f ca="1"/>
        <v>8987.8968949039972</v>
      </c>
      <c r="AW54" s="23">
        <f ca="1"/>
        <v>8987.8968949039972</v>
      </c>
      <c r="AX54" s="23">
        <f ca="1"/>
        <v>8987.8968949039972</v>
      </c>
      <c r="AY54" s="23">
        <f ca="1"/>
        <v>8987.8968949039972</v>
      </c>
      <c r="AZ54" s="23">
        <f ca="1"/>
        <v>8987.8968949039972</v>
      </c>
      <c r="BA54" s="23">
        <f ca="1"/>
        <v>8987.8968949039972</v>
      </c>
      <c r="BB54" s="23">
        <f ca="1"/>
        <v>8987.8968949039972</v>
      </c>
      <c r="BC54" s="23">
        <f ca="1"/>
        <v>8987.8968949039972</v>
      </c>
      <c r="BD54" s="23">
        <f ca="1"/>
        <v>8987.8968949039972</v>
      </c>
      <c r="BE54" s="23">
        <f ca="1"/>
        <v>8987.8968949039972</v>
      </c>
      <c r="BF54" s="23">
        <f ca="1"/>
        <v>8987.8968949039972</v>
      </c>
      <c r="BG54" s="23">
        <f ca="1"/>
        <v>8987.8968949039972</v>
      </c>
      <c r="BH54" s="23">
        <f ca="1"/>
        <v>8987.8968949039972</v>
      </c>
      <c r="BI54" s="23">
        <f ca="1"/>
        <v>8987.8968949039972</v>
      </c>
      <c r="BJ54" s="23">
        <f ca="1"/>
        <v>8987.8968949039972</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1575.389007619154</v>
      </c>
      <c r="C55" s="23">
        <f ca="1"/>
        <v>2089.876803422811</v>
      </c>
      <c r="D55" s="23">
        <f ca="1"/>
        <v>2229.8344206136599</v>
      </c>
      <c r="E55" s="23">
        <f ca="1"/>
        <v>2225.7000973130321</v>
      </c>
      <c r="F55" s="23">
        <f ca="1"/>
        <v>2225.4660586662262</v>
      </c>
      <c r="G55" s="23">
        <f ca="1"/>
        <v>2241.370625699913</v>
      </c>
      <c r="H55" s="23">
        <f ca="1"/>
        <v>2258.8288884209205</v>
      </c>
      <c r="I55" s="23">
        <f ca="1"/>
        <v>2294.7020838425847</v>
      </c>
      <c r="J55" s="23">
        <f ca="1"/>
        <v>2320.4843425029735</v>
      </c>
      <c r="K55" s="23">
        <f ca="1"/>
        <v>2334.4447795909537</v>
      </c>
      <c r="L55" s="23">
        <f ca="1"/>
        <v>2349.6880118980644</v>
      </c>
      <c r="M55" s="23">
        <f ca="1"/>
        <v>2363.6632325663995</v>
      </c>
      <c r="N55" s="23">
        <f ca="1"/>
        <v>2388.9614858258578</v>
      </c>
      <c r="O55" s="23">
        <f ca="1"/>
        <v>2420.3744113159532</v>
      </c>
      <c r="P55" s="23">
        <f ca="1"/>
        <v>2418.1189826579262</v>
      </c>
      <c r="Q55" s="23">
        <f ca="1"/>
        <v>2418.1189826579262</v>
      </c>
      <c r="R55" s="23">
        <f ca="1"/>
        <v>2418.1189826579262</v>
      </c>
      <c r="S55" s="23">
        <f ca="1"/>
        <v>2418.1189826579262</v>
      </c>
      <c r="T55" s="23">
        <f ca="1"/>
        <v>2418.1189826579262</v>
      </c>
      <c r="U55" s="23">
        <f ca="1"/>
        <v>2418.1189826579262</v>
      </c>
      <c r="V55" s="23">
        <f ca="1"/>
        <v>2418.1189826579262</v>
      </c>
      <c r="W55" s="23">
        <f ca="1"/>
        <v>2418.1189826579262</v>
      </c>
      <c r="X55" s="23">
        <f ca="1"/>
        <v>2418.1189826579262</v>
      </c>
      <c r="Y55" s="23">
        <f ca="1"/>
        <v>2418.1189826579262</v>
      </c>
      <c r="Z55" s="23">
        <f ca="1"/>
        <v>2418.1189826579262</v>
      </c>
      <c r="AA55" s="23">
        <f ca="1"/>
        <v>2418.1189826579262</v>
      </c>
      <c r="AB55" s="23">
        <f ca="1"/>
        <v>2418.1189826579262</v>
      </c>
      <c r="AC55" s="23">
        <f ca="1"/>
        <v>2418.1189826579262</v>
      </c>
      <c r="AD55" s="23">
        <f ca="1"/>
        <v>2418.1189826579262</v>
      </c>
      <c r="AE55" s="23">
        <f ca="1"/>
        <v>2418.1189826579262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1637.7285064837411</v>
      </c>
      <c r="AH55" s="23">
        <f ca="1"/>
        <v>2118.671104449124</v>
      </c>
      <c r="AI55" s="23">
        <f ca="1"/>
        <v>2244.4339359883743</v>
      </c>
      <c r="AJ55" s="23">
        <f ca="1"/>
        <v>2236.8284226814885</v>
      </c>
      <c r="AK55" s="23">
        <f ca="1"/>
        <v>2237.2836222788819</v>
      </c>
      <c r="AL55" s="23">
        <f ca="1"/>
        <v>2250.1334400196674</v>
      </c>
      <c r="AM55" s="23">
        <f ca="1"/>
        <v>2284.1511641646221</v>
      </c>
      <c r="AN55" s="23">
        <f ca="1"/>
        <v>2306.8636263529929</v>
      </c>
      <c r="AO55" s="23">
        <f ca="1"/>
        <v>2329.1332283221477</v>
      </c>
      <c r="AP55" s="23">
        <f ca="1"/>
        <v>2355.1904060487241</v>
      </c>
      <c r="AQ55" s="23">
        <f ca="1"/>
        <v>2379.2936896991087</v>
      </c>
      <c r="AR55" s="23">
        <f ca="1"/>
        <v>2402.7280779947505</v>
      </c>
      <c r="AS55" s="23">
        <f ca="1"/>
        <v>2405.3406448435262</v>
      </c>
      <c r="AT55" s="23">
        <f ca="1"/>
        <v>2432.7039192993598</v>
      </c>
      <c r="AU55" s="23">
        <f ca="1"/>
        <v>2411.8355304068841</v>
      </c>
      <c r="AV55" s="23">
        <f ca="1"/>
        <v>2411.8355304068841</v>
      </c>
      <c r="AW55" s="23">
        <f ca="1"/>
        <v>2411.8355304068841</v>
      </c>
      <c r="AX55" s="23">
        <f ca="1"/>
        <v>2411.8355304068841</v>
      </c>
      <c r="AY55" s="23">
        <f ca="1"/>
        <v>2411.8355304068841</v>
      </c>
      <c r="AZ55" s="23">
        <f ca="1"/>
        <v>2411.8355304068841</v>
      </c>
      <c r="BA55" s="23">
        <f ca="1"/>
        <v>2411.8355304068841</v>
      </c>
      <c r="BB55" s="23">
        <f ca="1"/>
        <v>2411.8355304068841</v>
      </c>
      <c r="BC55" s="23">
        <f ca="1"/>
        <v>2411.8355304068841</v>
      </c>
      <c r="BD55" s="23">
        <f ca="1"/>
        <v>2411.8355304068841</v>
      </c>
      <c r="BE55" s="23">
        <f ca="1"/>
        <v>2411.8355304068841</v>
      </c>
      <c r="BF55" s="23">
        <f ca="1"/>
        <v>2411.8355304068841</v>
      </c>
      <c r="BG55" s="23">
        <f ca="1"/>
        <v>2411.8355304068841</v>
      </c>
      <c r="BH55" s="23">
        <f ca="1"/>
        <v>2411.8355304068841</v>
      </c>
      <c r="BI55" s="23">
        <f ca="1"/>
        <v>2411.8355304068841</v>
      </c>
      <c r="BJ55" s="23">
        <f ca="1"/>
        <v>2411.8355304068841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1008.6332060976297</v>
      </c>
      <c r="C56" s="23">
        <f ca="1"/>
        <v>1338.0308802402149</v>
      </c>
      <c r="D56" s="23">
        <f ca="1"/>
        <v>1427.6378912465511</v>
      </c>
      <c r="E56" s="23">
        <f ca="1"/>
        <v>1424.9909159626125</v>
      </c>
      <c r="F56" s="23">
        <f ca="1"/>
        <v>1424.84107414606</v>
      </c>
      <c r="G56" s="23">
        <f ca="1"/>
        <v>1435.0238762103108</v>
      </c>
      <c r="H56" s="23">
        <f ca="1"/>
        <v>1446.2014224646146</v>
      </c>
      <c r="I56" s="23">
        <f ca="1"/>
        <v>1469.1690170943384</v>
      </c>
      <c r="J56" s="23">
        <f ca="1"/>
        <v>1485.6759509927579</v>
      </c>
      <c r="K56" s="23">
        <f ca="1"/>
        <v>1494.6140357137208</v>
      </c>
      <c r="L56" s="23">
        <f ca="1"/>
        <v>1504.3734222518099</v>
      </c>
      <c r="M56" s="23">
        <f ca="1"/>
        <v>1513.3209720699517</v>
      </c>
      <c r="N56" s="23">
        <f ca="1"/>
        <v>1529.5180244616781</v>
      </c>
      <c r="O56" s="23">
        <f ca="1"/>
        <v>1549.6299584644828</v>
      </c>
      <c r="P56" s="23">
        <f ca="1"/>
        <v>1548.1859340187948</v>
      </c>
      <c r="Q56" s="23">
        <f ca="1"/>
        <v>1548.1859340187948</v>
      </c>
      <c r="R56" s="23">
        <f ca="1"/>
        <v>1548.1859340187948</v>
      </c>
      <c r="S56" s="23">
        <f ca="1"/>
        <v>1548.1859340187948</v>
      </c>
      <c r="T56" s="23">
        <f ca="1"/>
        <v>1548.1859340187948</v>
      </c>
      <c r="U56" s="23">
        <f ca="1"/>
        <v>1548.1859340187948</v>
      </c>
      <c r="V56" s="23">
        <f ca="1"/>
        <v>1548.1859340187948</v>
      </c>
      <c r="W56" s="23">
        <f ca="1"/>
        <v>1548.1859340187948</v>
      </c>
      <c r="X56" s="23">
        <f ca="1"/>
        <v>1548.1859340187948</v>
      </c>
      <c r="Y56" s="23">
        <f ca="1"/>
        <v>1548.1859340187948</v>
      </c>
      <c r="Z56" s="23">
        <f ca="1"/>
        <v>1548.1859340187948</v>
      </c>
      <c r="AA56" s="23">
        <f ca="1"/>
        <v>1548.1859340187948</v>
      </c>
      <c r="AB56" s="23">
        <f ca="1"/>
        <v>1548.1859340187948</v>
      </c>
      <c r="AC56" s="23">
        <f ca="1"/>
        <v>1548.1859340187948</v>
      </c>
      <c r="AD56" s="23">
        <f ca="1"/>
        <v>1548.1859340187948</v>
      </c>
      <c r="AE56" s="23">
        <f ca="1"/>
        <v>1548.1859340187948</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903.30777100536363</v>
      </c>
      <c r="AH56" s="23">
        <f ca="1"/>
        <v>1168.5771269637537</v>
      </c>
      <c r="AI56" s="23">
        <f ca="1"/>
        <v>1237.9430460298827</v>
      </c>
      <c r="AJ56" s="23">
        <f ca="1"/>
        <v>1233.7481387266298</v>
      </c>
      <c r="AK56" s="23">
        <f ca="1"/>
        <v>1233.9992092380458</v>
      </c>
      <c r="AL56" s="23">
        <f ca="1"/>
        <v>1241.0866722548408</v>
      </c>
      <c r="AM56" s="23">
        <f ca="1"/>
        <v>1259.8495346281834</v>
      </c>
      <c r="AN56" s="23">
        <f ca="1"/>
        <v>1272.3768512818272</v>
      </c>
      <c r="AO56" s="23">
        <f ca="1"/>
        <v>1284.659903348329</v>
      </c>
      <c r="AP56" s="23">
        <f ca="1"/>
        <v>1299.0320358707213</v>
      </c>
      <c r="AQ56" s="23">
        <f ca="1"/>
        <v>1312.3264759088236</v>
      </c>
      <c r="AR56" s="23">
        <f ca="1"/>
        <v>1325.2519791118298</v>
      </c>
      <c r="AS56" s="23">
        <f ca="1"/>
        <v>1326.6929700498438</v>
      </c>
      <c r="AT56" s="23">
        <f ca="1"/>
        <v>1341.7854950674221</v>
      </c>
      <c r="AU56" s="23">
        <f ca="1"/>
        <v>1330.2752979985514</v>
      </c>
      <c r="AV56" s="23">
        <f ca="1"/>
        <v>1330.2752979985514</v>
      </c>
      <c r="AW56" s="23">
        <f ca="1"/>
        <v>1330.2752979985514</v>
      </c>
      <c r="AX56" s="23">
        <f ca="1"/>
        <v>1330.2752979985514</v>
      </c>
      <c r="AY56" s="23">
        <f ca="1"/>
        <v>1330.2752979985514</v>
      </c>
      <c r="AZ56" s="23">
        <f ca="1"/>
        <v>1330.2752979985514</v>
      </c>
      <c r="BA56" s="23">
        <f ca="1"/>
        <v>1330.2752979985514</v>
      </c>
      <c r="BB56" s="23">
        <f ca="1"/>
        <v>1330.2752979985514</v>
      </c>
      <c r="BC56" s="23">
        <f ca="1"/>
        <v>1330.2752979985514</v>
      </c>
      <c r="BD56" s="23">
        <f ca="1"/>
        <v>1330.2752979985514</v>
      </c>
      <c r="BE56" s="23">
        <f ca="1"/>
        <v>1330.2752979985514</v>
      </c>
      <c r="BF56" s="23">
        <f ca="1"/>
        <v>1330.2752979985514</v>
      </c>
      <c r="BG56" s="23">
        <f ca="1"/>
        <v>1330.2752979985514</v>
      </c>
      <c r="BH56" s="23">
        <f ca="1"/>
        <v>1330.2752979985514</v>
      </c>
      <c r="BI56" s="23">
        <f ca="1"/>
        <v>1330.2752979985514</v>
      </c>
      <c r="BJ56" s="23">
        <f ca="1"/>
        <v>1330.2752979985514</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675.09047921349656</v>
      </c>
      <c r="C57" s="23">
        <f ca="1"/>
        <v>895.56035106025445</v>
      </c>
      <c r="D57" s="23">
        <f ca="1"/>
        <v>955.53541398248524</v>
      </c>
      <c r="E57" s="23">
        <f ca="1"/>
        <v>953.76376121307658</v>
      </c>
      <c r="F57" s="23">
        <f ca="1"/>
        <v>953.66347026178619</v>
      </c>
      <c r="G57" s="23">
        <f ca="1"/>
        <v>960.47894360108637</v>
      </c>
      <c r="H57" s="23">
        <f ca="1"/>
        <v>967.96021133214151</v>
      </c>
      <c r="I57" s="23">
        <f ca="1"/>
        <v>983.3327019176445</v>
      </c>
      <c r="J57" s="23">
        <f ca="1"/>
        <v>994.38099365388837</v>
      </c>
      <c r="K57" s="23">
        <f ca="1"/>
        <v>1000.3633625279721</v>
      </c>
      <c r="L57" s="23">
        <f ca="1"/>
        <v>1006.8954387029364</v>
      </c>
      <c r="M57" s="23">
        <f ca="1"/>
        <v>1012.8841426817457</v>
      </c>
      <c r="N57" s="23">
        <f ca="1"/>
        <v>1023.725026954515</v>
      </c>
      <c r="O57" s="23">
        <f ca="1"/>
        <v>1037.1861891309957</v>
      </c>
      <c r="P57" s="23">
        <f ca="1"/>
        <v>1036.2196859967121</v>
      </c>
      <c r="Q57" s="23">
        <f ca="1"/>
        <v>1036.2196859967121</v>
      </c>
      <c r="R57" s="23">
        <f ca="1"/>
        <v>1036.2196859967121</v>
      </c>
      <c r="S57" s="23">
        <f ca="1"/>
        <v>1036.2196859967121</v>
      </c>
      <c r="T57" s="23">
        <f ca="1"/>
        <v>1036.2196859967121</v>
      </c>
      <c r="U57" s="23">
        <f ca="1"/>
        <v>1036.2196859967121</v>
      </c>
      <c r="V57" s="23">
        <f ca="1"/>
        <v>1036.2196859967121</v>
      </c>
      <c r="W57" s="23">
        <f ca="1"/>
        <v>1036.2196859967121</v>
      </c>
      <c r="X57" s="23">
        <f ca="1"/>
        <v>1036.2196859967121</v>
      </c>
      <c r="Y57" s="23">
        <f ca="1"/>
        <v>1036.2196859967121</v>
      </c>
      <c r="Z57" s="23">
        <f ca="1"/>
        <v>1036.2196859967121</v>
      </c>
      <c r="AA57" s="23">
        <f ca="1"/>
        <v>1036.2196859967121</v>
      </c>
      <c r="AB57" s="23">
        <f ca="1"/>
        <v>1036.2196859967121</v>
      </c>
      <c r="AC57" s="23">
        <f ca="1"/>
        <v>1036.2196859967121</v>
      </c>
      <c r="AD57" s="23">
        <f ca="1"/>
        <v>1036.2196859967121</v>
      </c>
      <c r="AE57" s="23">
        <f ca="1"/>
        <v>1036.2196859967121</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211.10879440876079</v>
      </c>
      <c r="AH57" s="23">
        <f ca="1"/>
        <v>273.10393684801659</v>
      </c>
      <c r="AI57" s="23">
        <f ca="1"/>
        <v>289.31519508927795</v>
      </c>
      <c r="AJ57" s="23">
        <f ca="1"/>
        <v>288.33481846475206</v>
      </c>
      <c r="AK57" s="23">
        <f ca="1"/>
        <v>288.39349524655108</v>
      </c>
      <c r="AL57" s="23">
        <f ca="1"/>
        <v>290.04988061255648</v>
      </c>
      <c r="AM57" s="23">
        <f ca="1"/>
        <v>294.43488136472018</v>
      </c>
      <c r="AN57" s="23">
        <f ca="1"/>
        <v>297.36259526336642</v>
      </c>
      <c r="AO57" s="23">
        <f ca="1"/>
        <v>300.23322296817764</v>
      </c>
      <c r="AP57" s="23">
        <f ca="1"/>
        <v>303.59208211593887</v>
      </c>
      <c r="AQ57" s="23">
        <f ca="1"/>
        <v>306.69907764821426</v>
      </c>
      <c r="AR57" s="23">
        <f ca="1"/>
        <v>309.71985028617826</v>
      </c>
      <c r="AS57" s="23">
        <f ca="1"/>
        <v>310.05661907024341</v>
      </c>
      <c r="AT57" s="23">
        <f ca="1"/>
        <v>313.58383854439774</v>
      </c>
      <c r="AU57" s="23">
        <f ca="1"/>
        <v>310.89383198781496</v>
      </c>
      <c r="AV57" s="23">
        <f ca="1"/>
        <v>310.89383198781496</v>
      </c>
      <c r="AW57" s="23">
        <f ca="1"/>
        <v>310.89383198781496</v>
      </c>
      <c r="AX57" s="23">
        <f ca="1"/>
        <v>310.89383198781496</v>
      </c>
      <c r="AY57" s="23">
        <f ca="1"/>
        <v>310.89383198781496</v>
      </c>
      <c r="AZ57" s="23">
        <f ca="1"/>
        <v>310.89383198781496</v>
      </c>
      <c r="BA57" s="23">
        <f ca="1"/>
        <v>310.89383198781496</v>
      </c>
      <c r="BB57" s="23">
        <f ca="1"/>
        <v>310.89383198781496</v>
      </c>
      <c r="BC57" s="23">
        <f ca="1"/>
        <v>310.89383198781496</v>
      </c>
      <c r="BD57" s="23">
        <f ca="1"/>
        <v>310.89383198781496</v>
      </c>
      <c r="BE57" s="23">
        <f ca="1"/>
        <v>310.89383198781496</v>
      </c>
      <c r="BF57" s="23">
        <f ca="1"/>
        <v>310.89383198781496</v>
      </c>
      <c r="BG57" s="23">
        <f ca="1"/>
        <v>310.89383198781496</v>
      </c>
      <c r="BH57" s="23">
        <f ca="1"/>
        <v>310.89383198781496</v>
      </c>
      <c r="BI57" s="23">
        <f ca="1"/>
        <v>310.89383198781496</v>
      </c>
      <c r="BJ57" s="23">
        <f ca="1"/>
        <v>310.89383198781496</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480.30152671316108</v>
      </c>
      <c r="C58" s="23">
        <f ca="1"/>
        <v>637.15756201915531</v>
      </c>
      <c r="D58" s="23">
        <f ca="1"/>
        <v>679.82756726026821</v>
      </c>
      <c r="E58" s="23">
        <f ca="1"/>
        <v>678.56710283934513</v>
      </c>
      <c r="F58" s="23">
        <f ca="1"/>
        <v>678.4957495933678</v>
      </c>
      <c r="G58" s="23">
        <f ca="1"/>
        <v>683.3447029572967</v>
      </c>
      <c r="H58" s="23">
        <f ca="1"/>
        <v>688.66734403077464</v>
      </c>
      <c r="I58" s="23">
        <f ca="1"/>
        <v>699.60429385445275</v>
      </c>
      <c r="J58" s="23">
        <f ca="1"/>
        <v>707.46473856798605</v>
      </c>
      <c r="K58" s="23">
        <f ca="1"/>
        <v>711.72096938749223</v>
      </c>
      <c r="L58" s="23">
        <f ca="1"/>
        <v>716.36829631039188</v>
      </c>
      <c r="M58" s="23">
        <f ca="1"/>
        <v>720.62903431903078</v>
      </c>
      <c r="N58" s="23">
        <f ca="1"/>
        <v>728.34191641032908</v>
      </c>
      <c r="O58" s="23">
        <f ca="1"/>
        <v>737.91902784023637</v>
      </c>
      <c r="P58" s="23">
        <f ca="1"/>
        <v>737.23139715181333</v>
      </c>
      <c r="Q58" s="23">
        <f ca="1"/>
        <v>737.23139715181333</v>
      </c>
      <c r="R58" s="23">
        <f ca="1"/>
        <v>737.23139715181333</v>
      </c>
      <c r="S58" s="23">
        <f ca="1"/>
        <v>737.23139715181333</v>
      </c>
      <c r="T58" s="23">
        <f ca="1"/>
        <v>737.23139715181333</v>
      </c>
      <c r="U58" s="23">
        <f ca="1"/>
        <v>737.23139715181333</v>
      </c>
      <c r="V58" s="23">
        <f ca="1"/>
        <v>737.23139715181333</v>
      </c>
      <c r="W58" s="23">
        <f ca="1"/>
        <v>737.23139715181333</v>
      </c>
      <c r="X58" s="23">
        <f ca="1"/>
        <v>737.23139715181333</v>
      </c>
      <c r="Y58" s="23">
        <f ca="1"/>
        <v>737.23139715181333</v>
      </c>
      <c r="Z58" s="23">
        <f ca="1"/>
        <v>737.23139715181333</v>
      </c>
      <c r="AA58" s="23">
        <f ca="1"/>
        <v>737.23139715181333</v>
      </c>
      <c r="AB58" s="23">
        <f ca="1"/>
        <v>737.23139715181333</v>
      </c>
      <c r="AC58" s="23">
        <f ca="1"/>
        <v>737.23139715181333</v>
      </c>
      <c r="AD58" s="23">
        <f ca="1"/>
        <v>737.23139715181333</v>
      </c>
      <c r="AE58" s="23">
        <f ca="1"/>
        <v>737.23139715181333</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42.159800678155676</v>
      </c>
      <c r="C59" s="23">
        <f ca="1"/>
        <v>55.928274888348653</v>
      </c>
      <c r="D59" s="23">
        <f ca="1"/>
        <v>59.673753126179712</v>
      </c>
      <c r="E59" s="23">
        <f ca="1"/>
        <v>59.563112360343126</v>
      </c>
      <c r="F59" s="23">
        <f ca="1"/>
        <v>59.556849130974008</v>
      </c>
      <c r="G59" s="23">
        <f ca="1"/>
        <v>59.982479481807765</v>
      </c>
      <c r="H59" s="23">
        <f ca="1"/>
        <v>60.449689087146396</v>
      </c>
      <c r="I59" s="23">
        <f ca="1"/>
        <v>61.409710238335926</v>
      </c>
      <c r="J59" s="23">
        <f ca="1"/>
        <v>62.099682607634982</v>
      </c>
      <c r="K59" s="23">
        <f ca="1"/>
        <v>62.47328509068052</v>
      </c>
      <c r="L59" s="23">
        <f ca="1"/>
        <v>62.881217120579485</v>
      </c>
      <c r="M59" s="23">
        <f ca="1"/>
        <v>63.255215234671127</v>
      </c>
      <c r="N59" s="23">
        <f ca="1"/>
        <v>63.932234884907317</v>
      </c>
      <c r="O59" s="23">
        <f ca="1"/>
        <v>64.772892443754756</v>
      </c>
      <c r="P59" s="23">
        <f ca="1"/>
        <v>64.71253374999317</v>
      </c>
      <c r="Q59" s="23">
        <f ca="1"/>
        <v>64.71253374999317</v>
      </c>
      <c r="R59" s="23">
        <f ca="1"/>
        <v>64.71253374999317</v>
      </c>
      <c r="S59" s="23">
        <f ca="1"/>
        <v>64.71253374999317</v>
      </c>
      <c r="T59" s="23">
        <f ca="1"/>
        <v>64.71253374999317</v>
      </c>
      <c r="U59" s="23">
        <f ca="1"/>
        <v>64.71253374999317</v>
      </c>
      <c r="V59" s="23">
        <f ca="1"/>
        <v>64.71253374999317</v>
      </c>
      <c r="W59" s="23">
        <f ca="1"/>
        <v>64.71253374999317</v>
      </c>
      <c r="X59" s="23">
        <f ca="1"/>
        <v>64.71253374999317</v>
      </c>
      <c r="Y59" s="23">
        <f ca="1"/>
        <v>64.71253374999317</v>
      </c>
      <c r="Z59" s="23">
        <f ca="1"/>
        <v>64.71253374999317</v>
      </c>
      <c r="AA59" s="23">
        <f ca="1"/>
        <v>64.71253374999317</v>
      </c>
      <c r="AB59" s="23">
        <f ca="1"/>
        <v>64.71253374999317</v>
      </c>
      <c r="AC59" s="23">
        <f ca="1"/>
        <v>64.71253374999317</v>
      </c>
      <c r="AD59" s="23">
        <f ca="1"/>
        <v>64.71253374999317</v>
      </c>
      <c r="AE59" s="23">
        <f ca="1"/>
        <v>64.71253374999317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859</v>
      </c>
      <c r="B60" s="31">
        <f t="shared" ref="B60:AE60" ca="1" si="4">PowerFactor*SUM(B36:B59)</f>
        <v>112911.41757314511</v>
      </c>
      <c r="C60" s="31">
        <f ca="1">PowerFactor*SUM(C36:C59)</f>
        <v>149785.83149080098</v>
      </c>
      <c r="D60" s="31">
        <f t="shared" ca="1" si="4"/>
        <v>159816.88596734623</v>
      </c>
      <c r="E60" s="31">
        <f t="shared" ca="1" si="4"/>
        <v>159520.57038921161</v>
      </c>
      <c r="F60" s="31">
        <f t="shared" ca="1" si="4"/>
        <v>159503.7963510218</v>
      </c>
      <c r="G60" s="31">
        <f t="shared" ca="1" si="4"/>
        <v>160643.70985871757</v>
      </c>
      <c r="H60" s="31">
        <f t="shared" ca="1" si="4"/>
        <v>161894.97997845293</v>
      </c>
      <c r="I60" s="31">
        <f t="shared" ca="1" si="4"/>
        <v>164466.08675166825</v>
      </c>
      <c r="J60" s="31">
        <f t="shared" ca="1" si="4"/>
        <v>166313.95503023491</v>
      </c>
      <c r="K60" s="31">
        <f t="shared" ca="1" si="4"/>
        <v>167314.5286878655</v>
      </c>
      <c r="L60" s="31">
        <f t="shared" ca="1" si="4"/>
        <v>168407.04295568672</v>
      </c>
      <c r="M60" s="31">
        <f t="shared" ca="1" si="4"/>
        <v>169408.67618337058</v>
      </c>
      <c r="N60" s="31">
        <f t="shared" ca="1" si="4"/>
        <v>171221.85478486837</v>
      </c>
      <c r="O60" s="31">
        <f t="shared" ca="1" si="4"/>
        <v>173473.28470474988</v>
      </c>
      <c r="P60" s="31">
        <f t="shared" ca="1" si="4"/>
        <v>173311.63342637909</v>
      </c>
      <c r="Q60" s="31">
        <f t="shared" ca="1" si="4"/>
        <v>173311.63342637909</v>
      </c>
      <c r="R60" s="31">
        <f t="shared" ca="1" si="4"/>
        <v>173311.63342637909</v>
      </c>
      <c r="S60" s="31">
        <f t="shared" ca="1" si="4"/>
        <v>173311.63342637909</v>
      </c>
      <c r="T60" s="31">
        <f t="shared" ca="1" si="4"/>
        <v>173311.63342637909</v>
      </c>
      <c r="U60" s="31">
        <f t="shared" ca="1" si="4"/>
        <v>173311.63342637909</v>
      </c>
      <c r="V60" s="31">
        <f t="shared" ca="1" si="4"/>
        <v>173311.63342637909</v>
      </c>
      <c r="W60" s="31">
        <f t="shared" ca="1" si="4"/>
        <v>173311.63342637909</v>
      </c>
      <c r="X60" s="31">
        <f t="shared" ca="1" si="4"/>
        <v>173311.63342637909</v>
      </c>
      <c r="Y60" s="31">
        <f t="shared" ca="1" si="4"/>
        <v>173311.63342637909</v>
      </c>
      <c r="Z60" s="31">
        <f t="shared" ca="1" si="4"/>
        <v>173311.63342637909</v>
      </c>
      <c r="AA60" s="31">
        <f t="shared" ca="1" si="4"/>
        <v>173311.63342637909</v>
      </c>
      <c r="AB60" s="31">
        <f t="shared" ca="1" si="4"/>
        <v>173311.63342637909</v>
      </c>
      <c r="AC60" s="31">
        <f t="shared" ca="1" si="4"/>
        <v>173311.63342637909</v>
      </c>
      <c r="AD60" s="31">
        <f t="shared" ca="1" si="4"/>
        <v>173311.63342637909</v>
      </c>
      <c r="AE60" s="31">
        <f t="shared" ca="1" si="4"/>
        <v>173311.63342637909</v>
      </c>
      <c r="AF60" s="4" t="s">
        <v>859</v>
      </c>
      <c r="AG60" s="31">
        <f t="shared" ref="AG60:BJ60" ca="1" si="5">PowerFactor*SUM(AG36:AG59)</f>
        <v>109518.12835435262</v>
      </c>
      <c r="AH60" s="31">
        <f t="shared" ca="1" si="5"/>
        <v>141679.70639767378</v>
      </c>
      <c r="AI60" s="31">
        <f t="shared" ca="1" si="5"/>
        <v>150089.71444979851</v>
      </c>
      <c r="AJ60" s="31">
        <f t="shared" ca="1" si="5"/>
        <v>149581.11880696352</v>
      </c>
      <c r="AK60" s="31">
        <f t="shared" ca="1" si="5"/>
        <v>149611.5588998952</v>
      </c>
      <c r="AL60" s="31">
        <f t="shared" ca="1" si="5"/>
        <v>150470.85150125978</v>
      </c>
      <c r="AM60" s="31">
        <f t="shared" ca="1" si="5"/>
        <v>152745.68366329436</v>
      </c>
      <c r="AN60" s="31">
        <f t="shared" ca="1" si="5"/>
        <v>154264.51070901149</v>
      </c>
      <c r="AO60" s="31">
        <f t="shared" ca="1" si="5"/>
        <v>155753.72282030011</v>
      </c>
      <c r="AP60" s="31">
        <f t="shared" ca="1" si="5"/>
        <v>157496.21757661257</v>
      </c>
      <c r="AQ60" s="31">
        <f t="shared" ca="1" si="5"/>
        <v>159108.05159069583</v>
      </c>
      <c r="AR60" s="31">
        <f t="shared" ca="1" si="5"/>
        <v>160675.15525599025</v>
      </c>
      <c r="AS60" s="31">
        <f t="shared" ca="1" si="5"/>
        <v>160849.86274282078</v>
      </c>
      <c r="AT60" s="31">
        <f t="shared" ca="1" si="5"/>
        <v>162679.69875787778</v>
      </c>
      <c r="AU60" s="31">
        <f t="shared" ca="1" si="5"/>
        <v>161284.18852267903</v>
      </c>
      <c r="AV60" s="31">
        <f t="shared" ca="1" si="5"/>
        <v>161284.18852267903</v>
      </c>
      <c r="AW60" s="31">
        <f t="shared" ca="1" si="5"/>
        <v>161284.18852267903</v>
      </c>
      <c r="AX60" s="31">
        <f t="shared" ca="1" si="5"/>
        <v>161284.18852267903</v>
      </c>
      <c r="AY60" s="31">
        <f t="shared" ca="1" si="5"/>
        <v>161284.18852267903</v>
      </c>
      <c r="AZ60" s="31">
        <f t="shared" ca="1" si="5"/>
        <v>161284.18852267903</v>
      </c>
      <c r="BA60" s="31">
        <f t="shared" ca="1" si="5"/>
        <v>161284.18852267903</v>
      </c>
      <c r="BB60" s="31">
        <f t="shared" ca="1" si="5"/>
        <v>161284.18852267903</v>
      </c>
      <c r="BC60" s="31">
        <f t="shared" ca="1" si="5"/>
        <v>161284.18852267903</v>
      </c>
      <c r="BD60" s="31">
        <f t="shared" ca="1" si="5"/>
        <v>161284.18852267903</v>
      </c>
      <c r="BE60" s="31">
        <f t="shared" ca="1" si="5"/>
        <v>161284.18852267903</v>
      </c>
      <c r="BF60" s="31">
        <f t="shared" ca="1" si="5"/>
        <v>161284.18852267903</v>
      </c>
      <c r="BG60" s="31">
        <f t="shared" ca="1" si="5"/>
        <v>161284.18852267903</v>
      </c>
      <c r="BH60" s="31">
        <f t="shared" ca="1" si="5"/>
        <v>161284.18852267903</v>
      </c>
      <c r="BI60" s="31">
        <f t="shared" ca="1" si="5"/>
        <v>161284.18852267903</v>
      </c>
      <c r="BJ60" s="31">
        <f t="shared" ca="1" si="5"/>
        <v>161284.18852267903</v>
      </c>
    </row>
    <row r="61" spans="1:62">
      <c r="A61" s="4" t="s">
        <v>926</v>
      </c>
      <c r="B61" s="31">
        <f t="shared" ref="B61:AE61" ca="1" si="6">B60*Probability_Weighting_for_50__POE_MDs</f>
        <v>79037.992301201579</v>
      </c>
      <c r="C61" s="31">
        <f t="shared" ca="1" si="6"/>
        <v>104850.08204356067</v>
      </c>
      <c r="D61" s="31">
        <f t="shared" ca="1" si="6"/>
        <v>111871.82017714235</v>
      </c>
      <c r="E61" s="31">
        <f t="shared" ca="1" si="6"/>
        <v>111664.39927244812</v>
      </c>
      <c r="F61" s="31">
        <f t="shared" ca="1" si="6"/>
        <v>111652.65744571525</v>
      </c>
      <c r="G61" s="31">
        <f t="shared" ca="1" si="6"/>
        <v>112450.5969011023</v>
      </c>
      <c r="H61" s="31">
        <f t="shared" ca="1" si="6"/>
        <v>113326.48598491705</v>
      </c>
      <c r="I61" s="31">
        <f t="shared" ca="1" si="6"/>
        <v>115126.26072616776</v>
      </c>
      <c r="J61" s="31">
        <f t="shared" ca="1" si="6"/>
        <v>116419.76852116443</v>
      </c>
      <c r="K61" s="31">
        <f t="shared" ca="1" si="6"/>
        <v>117120.17008150584</v>
      </c>
      <c r="L61" s="31">
        <f t="shared" ca="1" si="6"/>
        <v>117884.9300689807</v>
      </c>
      <c r="M61" s="31">
        <f t="shared" ca="1" si="6"/>
        <v>118586.0733283594</v>
      </c>
      <c r="N61" s="31">
        <f t="shared" ca="1" si="6"/>
        <v>119855.29834940785</v>
      </c>
      <c r="O61" s="31">
        <f t="shared" ca="1" si="6"/>
        <v>121431.2992933249</v>
      </c>
      <c r="P61" s="31">
        <f t="shared" ca="1" si="6"/>
        <v>121318.14339846536</v>
      </c>
      <c r="Q61" s="31">
        <f t="shared" ca="1" si="6"/>
        <v>121318.14339846536</v>
      </c>
      <c r="R61" s="31">
        <f t="shared" ca="1" si="6"/>
        <v>121318.14339846536</v>
      </c>
      <c r="S61" s="31">
        <f t="shared" ca="1" si="6"/>
        <v>121318.14339846536</v>
      </c>
      <c r="T61" s="31">
        <f t="shared" ca="1" si="6"/>
        <v>121318.14339846536</v>
      </c>
      <c r="U61" s="31">
        <f t="shared" ca="1" si="6"/>
        <v>121318.14339846536</v>
      </c>
      <c r="V61" s="31">
        <f t="shared" ca="1" si="6"/>
        <v>121318.14339846536</v>
      </c>
      <c r="W61" s="31">
        <f t="shared" ca="1" si="6"/>
        <v>121318.14339846536</v>
      </c>
      <c r="X61" s="31">
        <f t="shared" ca="1" si="6"/>
        <v>121318.14339846536</v>
      </c>
      <c r="Y61" s="31">
        <f t="shared" ca="1" si="6"/>
        <v>121318.14339846536</v>
      </c>
      <c r="Z61" s="31">
        <f t="shared" ca="1" si="6"/>
        <v>121318.14339846536</v>
      </c>
      <c r="AA61" s="31">
        <f t="shared" ca="1" si="6"/>
        <v>121318.14339846536</v>
      </c>
      <c r="AB61" s="31">
        <f t="shared" ca="1" si="6"/>
        <v>121318.14339846536</v>
      </c>
      <c r="AC61" s="31">
        <f t="shared" ca="1" si="6"/>
        <v>121318.14339846536</v>
      </c>
      <c r="AD61" s="31">
        <f t="shared" ca="1" si="6"/>
        <v>121318.14339846536</v>
      </c>
      <c r="AE61" s="31">
        <f t="shared" ca="1" si="6"/>
        <v>121318.14339846536</v>
      </c>
      <c r="AF61" s="31" t="s">
        <v>927</v>
      </c>
      <c r="AG61" s="31">
        <f t="shared" ref="AG61:BJ61" ca="1" si="7">AG60*Probability_Weighting_for_10__POE_MDs</f>
        <v>32855.438506305785</v>
      </c>
      <c r="AH61" s="31">
        <f t="shared" ca="1" si="7"/>
        <v>42503.911919302132</v>
      </c>
      <c r="AI61" s="31">
        <f t="shared" ca="1" si="7"/>
        <v>45026.914334939553</v>
      </c>
      <c r="AJ61" s="31">
        <f t="shared" ca="1" si="7"/>
        <v>44874.335642089056</v>
      </c>
      <c r="AK61" s="31">
        <f t="shared" ca="1" si="7"/>
        <v>44883.467669968559</v>
      </c>
      <c r="AL61" s="31">
        <f t="shared" ca="1" si="7"/>
        <v>45141.255450377932</v>
      </c>
      <c r="AM61" s="31">
        <f t="shared" ca="1" si="7"/>
        <v>45823.705098988306</v>
      </c>
      <c r="AN61" s="31">
        <f t="shared" ca="1" si="7"/>
        <v>46279.353212703449</v>
      </c>
      <c r="AO61" s="31">
        <f t="shared" ca="1" si="7"/>
        <v>46726.11684609003</v>
      </c>
      <c r="AP61" s="31">
        <f t="shared" ca="1" si="7"/>
        <v>47248.86527298377</v>
      </c>
      <c r="AQ61" s="31">
        <f t="shared" ca="1" si="7"/>
        <v>47732.41547720875</v>
      </c>
      <c r="AR61" s="31">
        <f t="shared" ca="1" si="7"/>
        <v>48202.546576797075</v>
      </c>
      <c r="AS61" s="31">
        <f t="shared" ca="1" si="7"/>
        <v>48254.958822846231</v>
      </c>
      <c r="AT61" s="31">
        <f t="shared" ca="1" si="7"/>
        <v>48803.909627363333</v>
      </c>
      <c r="AU61" s="31">
        <f t="shared" ca="1" si="7"/>
        <v>48385.25655680371</v>
      </c>
      <c r="AV61" s="31">
        <f t="shared" ca="1" si="7"/>
        <v>48385.25655680371</v>
      </c>
      <c r="AW61" s="31">
        <f t="shared" ca="1" si="7"/>
        <v>48385.25655680371</v>
      </c>
      <c r="AX61" s="31">
        <f t="shared" ca="1" si="7"/>
        <v>48385.25655680371</v>
      </c>
      <c r="AY61" s="31">
        <f t="shared" ca="1" si="7"/>
        <v>48385.25655680371</v>
      </c>
      <c r="AZ61" s="31">
        <f t="shared" ca="1" si="7"/>
        <v>48385.25655680371</v>
      </c>
      <c r="BA61" s="31">
        <f t="shared" ca="1" si="7"/>
        <v>48385.25655680371</v>
      </c>
      <c r="BB61" s="31">
        <f t="shared" ca="1" si="7"/>
        <v>48385.25655680371</v>
      </c>
      <c r="BC61" s="31">
        <f t="shared" ca="1" si="7"/>
        <v>48385.25655680371</v>
      </c>
      <c r="BD61" s="31">
        <f t="shared" ca="1" si="7"/>
        <v>48385.25655680371</v>
      </c>
      <c r="BE61" s="31">
        <f t="shared" ca="1" si="7"/>
        <v>48385.25655680371</v>
      </c>
      <c r="BF61" s="31">
        <f t="shared" ca="1" si="7"/>
        <v>48385.25655680371</v>
      </c>
      <c r="BG61" s="31">
        <f t="shared" ca="1" si="7"/>
        <v>48385.25655680371</v>
      </c>
      <c r="BH61" s="31">
        <f t="shared" ca="1" si="7"/>
        <v>48385.25655680371</v>
      </c>
      <c r="BI61" s="31">
        <f t="shared" ca="1" si="7"/>
        <v>48385.25655680371</v>
      </c>
      <c r="BJ61" s="31">
        <f t="shared" ca="1" si="7"/>
        <v>48385.25655680371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73.490810508233139</v>
      </c>
      <c r="C69" s="23">
        <f ca="1"/>
        <v>101.80107525291814</v>
      </c>
      <c r="D69" s="23">
        <f ca="1"/>
        <v>109.15088947470052</v>
      </c>
      <c r="E69" s="23">
        <f ca="1"/>
        <v>67.520516523992285</v>
      </c>
      <c r="F69" s="23">
        <f ca="1"/>
        <v>68.489095937011854</v>
      </c>
      <c r="G69" s="23">
        <f ca="1"/>
        <v>70.167180461310338</v>
      </c>
      <c r="H69" s="23">
        <f ca="1"/>
        <v>73.993359988211495</v>
      </c>
      <c r="I69" s="23">
        <f ca="1"/>
        <v>76.549094248196852</v>
      </c>
      <c r="J69" s="23">
        <f ca="1"/>
        <v>79.792686659863136</v>
      </c>
      <c r="K69" s="23">
        <f ca="1"/>
        <v>81.473141942440563</v>
      </c>
      <c r="L69" s="23">
        <f ca="1"/>
        <v>82.947456927267467</v>
      </c>
      <c r="M69" s="23">
        <f ca="1"/>
        <v>80.206257007241646</v>
      </c>
      <c r="N69" s="23">
        <f ca="1"/>
        <v>83.404582913864814</v>
      </c>
      <c r="O69" s="23">
        <f ca="1"/>
        <v>88.436481788036389</v>
      </c>
      <c r="P69" s="23">
        <f ca="1"/>
        <v>84.606410672178299</v>
      </c>
      <c r="Q69" s="23">
        <f ca="1"/>
        <v>84.606410672178299</v>
      </c>
      <c r="R69" s="23">
        <f ca="1"/>
        <v>84.606410672178299</v>
      </c>
      <c r="S69" s="23">
        <f ca="1"/>
        <v>84.606410672178299</v>
      </c>
      <c r="T69" s="23">
        <f ca="1"/>
        <v>84.606410672178299</v>
      </c>
      <c r="U69" s="23">
        <f ca="1"/>
        <v>84.606410672178299</v>
      </c>
      <c r="V69" s="23">
        <f ca="1"/>
        <v>84.606410672178299</v>
      </c>
      <c r="W69" s="23">
        <f ca="1"/>
        <v>84.606410672178299</v>
      </c>
      <c r="X69" s="23">
        <f ca="1"/>
        <v>84.606410672178299</v>
      </c>
      <c r="Y69" s="23">
        <f ca="1"/>
        <v>84.606410672178299</v>
      </c>
      <c r="Z69" s="23">
        <f ca="1"/>
        <v>84.606410672178299</v>
      </c>
      <c r="AA69" s="23">
        <f ca="1"/>
        <v>84.606410672178299</v>
      </c>
      <c r="AB69" s="23">
        <f ca="1"/>
        <v>84.606410672178299</v>
      </c>
      <c r="AC69" s="23">
        <f ca="1"/>
        <v>84.606410672178299</v>
      </c>
      <c r="AD69" s="23">
        <f ca="1"/>
        <v>84.606410672178299</v>
      </c>
      <c r="AE69" s="23">
        <f ca="1"/>
        <v>84.606410672178299</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78.641137506204572</v>
      </c>
      <c r="AH69" s="23">
        <f ca="1"/>
        <v>106.59435193327592</v>
      </c>
      <c r="AI69" s="23">
        <f ca="1"/>
        <v>114.23143751373021</v>
      </c>
      <c r="AJ69" s="23">
        <f ca="1"/>
        <v>72.529742065139644</v>
      </c>
      <c r="AK69" s="23">
        <f ca="1"/>
        <v>73.271157091557797</v>
      </c>
      <c r="AL69" s="23">
        <f ca="1"/>
        <v>74.912713851654885</v>
      </c>
      <c r="AM69" s="23">
        <f ca="1"/>
        <v>78.798794270975122</v>
      </c>
      <c r="AN69" s="23">
        <f ca="1"/>
        <v>80.914231996277962</v>
      </c>
      <c r="AO69" s="23">
        <f ca="1"/>
        <v>84.956314285092361</v>
      </c>
      <c r="AP69" s="23">
        <f ca="1"/>
        <v>97.256526837527971</v>
      </c>
      <c r="AQ69" s="23">
        <f ca="1"/>
        <v>87.100979894926866</v>
      </c>
      <c r="AR69" s="23">
        <f ca="1"/>
        <v>85.10990085239375</v>
      </c>
      <c r="AS69" s="23">
        <f ca="1"/>
        <v>87.782157647973847</v>
      </c>
      <c r="AT69" s="23">
        <f ca="1"/>
        <v>93.634112798486527</v>
      </c>
      <c r="AU69" s="23">
        <f ca="1"/>
        <v>89.661986262554905</v>
      </c>
      <c r="AV69" s="23">
        <f ca="1"/>
        <v>89.661986262554905</v>
      </c>
      <c r="AW69" s="23">
        <f ca="1"/>
        <v>89.661986262554905</v>
      </c>
      <c r="AX69" s="23">
        <f ca="1"/>
        <v>89.661986262554905</v>
      </c>
      <c r="AY69" s="23">
        <f ca="1"/>
        <v>89.661986262554905</v>
      </c>
      <c r="AZ69" s="23">
        <f ca="1"/>
        <v>89.661986262554905</v>
      </c>
      <c r="BA69" s="23">
        <f ca="1"/>
        <v>89.661986262554905</v>
      </c>
      <c r="BB69" s="23">
        <f ca="1"/>
        <v>89.661986262554905</v>
      </c>
      <c r="BC69" s="23">
        <f ca="1"/>
        <v>89.661986262554905</v>
      </c>
      <c r="BD69" s="23">
        <f ca="1"/>
        <v>89.661986262554905</v>
      </c>
      <c r="BE69" s="23">
        <f ca="1"/>
        <v>89.661986262554905</v>
      </c>
      <c r="BF69" s="23">
        <f ca="1"/>
        <v>89.661986262554905</v>
      </c>
      <c r="BG69" s="23">
        <f ca="1"/>
        <v>89.661986262554905</v>
      </c>
      <c r="BH69" s="23">
        <f ca="1"/>
        <v>89.661986262554905</v>
      </c>
      <c r="BI69" s="23">
        <f ca="1"/>
        <v>89.661986262554905</v>
      </c>
      <c r="BJ69" s="23">
        <f ca="1"/>
        <v>89.661986262554905</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87.302651277117135</v>
      </c>
      <c r="C70" s="23">
        <f ca="1"/>
        <v>120.93353864215997</v>
      </c>
      <c r="D70" s="23">
        <f ca="1"/>
        <v>129.66467473275981</v>
      </c>
      <c r="E70" s="23">
        <f ca="1"/>
        <v>80.210302041566692</v>
      </c>
      <c r="F70" s="23">
        <f ca="1"/>
        <v>81.360915977435155</v>
      </c>
      <c r="G70" s="23">
        <f ca="1"/>
        <v>83.354379201275165</v>
      </c>
      <c r="H70" s="23">
        <f ca="1"/>
        <v>87.899649754840169</v>
      </c>
      <c r="I70" s="23">
        <f ca="1"/>
        <v>90.935707941074014</v>
      </c>
      <c r="J70" s="23">
        <f ca="1"/>
        <v>94.788900132621308</v>
      </c>
      <c r="K70" s="23">
        <f ca="1"/>
        <v>96.785179674336391</v>
      </c>
      <c r="L70" s="23">
        <f ca="1"/>
        <v>98.536576972894579</v>
      </c>
      <c r="M70" s="23">
        <f ca="1"/>
        <v>95.280196766391541</v>
      </c>
      <c r="N70" s="23">
        <f ca="1"/>
        <v>99.079615079586105</v>
      </c>
      <c r="O70" s="23">
        <f ca="1"/>
        <v>105.05720751101406</v>
      </c>
      <c r="P70" s="23">
        <f ca="1"/>
        <v>100.50731398443691</v>
      </c>
      <c r="Q70" s="23">
        <f ca="1"/>
        <v>100.50731398443691</v>
      </c>
      <c r="R70" s="23">
        <f ca="1"/>
        <v>100.50731398443691</v>
      </c>
      <c r="S70" s="23">
        <f ca="1"/>
        <v>100.50731398443691</v>
      </c>
      <c r="T70" s="23">
        <f ca="1"/>
        <v>100.50731398443691</v>
      </c>
      <c r="U70" s="23">
        <f ca="1"/>
        <v>100.50731398443691</v>
      </c>
      <c r="V70" s="23">
        <f ca="1"/>
        <v>100.50731398443691</v>
      </c>
      <c r="W70" s="23">
        <f ca="1"/>
        <v>100.50731398443691</v>
      </c>
      <c r="X70" s="23">
        <f ca="1"/>
        <v>100.50731398443691</v>
      </c>
      <c r="Y70" s="23">
        <f ca="1"/>
        <v>100.50731398443691</v>
      </c>
      <c r="Z70" s="23">
        <f ca="1"/>
        <v>100.50731398443691</v>
      </c>
      <c r="AA70" s="23">
        <f ca="1"/>
        <v>100.50731398443691</v>
      </c>
      <c r="AB70" s="23">
        <f ca="1"/>
        <v>100.50731398443691</v>
      </c>
      <c r="AC70" s="23">
        <f ca="1"/>
        <v>100.50731398443691</v>
      </c>
      <c r="AD70" s="23">
        <f ca="1"/>
        <v>100.50731398443691</v>
      </c>
      <c r="AE70" s="23">
        <f ca="1"/>
        <v>100.50731398443691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93.420929178224895</v>
      </c>
      <c r="AH70" s="23">
        <f ca="1"/>
        <v>126.62766229661518</v>
      </c>
      <c r="AI70" s="23">
        <f ca="1"/>
        <v>135.70005943842116</v>
      </c>
      <c r="AJ70" s="23">
        <f ca="1"/>
        <v>86.160959920598003</v>
      </c>
      <c r="AK70" s="30">
        <f ca="1"/>
        <v>87.041716263538987</v>
      </c>
      <c r="AL70" s="23">
        <f ca="1"/>
        <v>88.991786706186971</v>
      </c>
      <c r="AM70" s="23">
        <f ca="1"/>
        <v>93.608215907831735</v>
      </c>
      <c r="AN70" s="23">
        <f ca="1"/>
        <v>96.121228361407546</v>
      </c>
      <c r="AO70" s="23">
        <f ca="1"/>
        <v>100.92297837686344</v>
      </c>
      <c r="AP70" s="23">
        <f ca="1"/>
        <v>115.534889167797</v>
      </c>
      <c r="AQ70" s="23">
        <f ca="1"/>
        <v>103.47071179477742</v>
      </c>
      <c r="AR70" s="23">
        <f ca="1"/>
        <v>101.10542995731596</v>
      </c>
      <c r="AS70" s="23">
        <f ca="1"/>
        <v>104.27990988935181</v>
      </c>
      <c r="AT70" s="23">
        <f ca="1"/>
        <v>111.23167972644326</v>
      </c>
      <c r="AU70" s="23">
        <f ca="1"/>
        <v>106.51303292697473</v>
      </c>
      <c r="AV70" s="23">
        <f ca="1"/>
        <v>106.51303292697473</v>
      </c>
      <c r="AW70" s="23">
        <f ca="1"/>
        <v>106.51303292697473</v>
      </c>
      <c r="AX70" s="23">
        <f ca="1"/>
        <v>106.51303292697473</v>
      </c>
      <c r="AY70" s="23">
        <f ca="1"/>
        <v>106.51303292697473</v>
      </c>
      <c r="AZ70" s="23">
        <f ca="1"/>
        <v>106.51303292697473</v>
      </c>
      <c r="BA70" s="23">
        <f ca="1"/>
        <v>106.51303292697473</v>
      </c>
      <c r="BB70" s="23">
        <f ca="1"/>
        <v>106.51303292697473</v>
      </c>
      <c r="BC70" s="23">
        <f ca="1"/>
        <v>106.51303292697473</v>
      </c>
      <c r="BD70" s="23">
        <f ca="1"/>
        <v>106.51303292697473</v>
      </c>
      <c r="BE70" s="23">
        <f ca="1"/>
        <v>106.51303292697473</v>
      </c>
      <c r="BF70" s="23">
        <f ca="1"/>
        <v>106.51303292697473</v>
      </c>
      <c r="BG70" s="23">
        <f ca="1"/>
        <v>106.51303292697473</v>
      </c>
      <c r="BH70" s="23">
        <f ca="1"/>
        <v>106.51303292697473</v>
      </c>
      <c r="BI70" s="23">
        <f ca="1"/>
        <v>106.51303292697473</v>
      </c>
      <c r="BJ70" s="23">
        <f ca="1"/>
        <v>106.51303292697473</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172.83265988870909</v>
      </c>
      <c r="C71" s="23">
        <f ca="1"/>
        <v>239.41157396163661</v>
      </c>
      <c r="D71" s="23">
        <f ca="1"/>
        <v>256.696564191758</v>
      </c>
      <c r="E71" s="23">
        <f ca="1"/>
        <v>158.79196850868536</v>
      </c>
      <c r="F71" s="23">
        <f ca="1"/>
        <v>161.06983366091231</v>
      </c>
      <c r="G71" s="23">
        <f ca="1"/>
        <v>165.01628369795597</v>
      </c>
      <c r="H71" s="23">
        <f ca="1"/>
        <v>174.01453504765317</v>
      </c>
      <c r="I71" s="23">
        <f ca="1"/>
        <v>180.02500556862373</v>
      </c>
      <c r="J71" s="23">
        <f ca="1"/>
        <v>187.65315254681377</v>
      </c>
      <c r="K71" s="23">
        <f ca="1"/>
        <v>191.60517803548834</v>
      </c>
      <c r="L71" s="23">
        <f ca="1"/>
        <v>195.07241126613653</v>
      </c>
      <c r="M71" s="23">
        <f ca="1"/>
        <v>188.62577024818631</v>
      </c>
      <c r="N71" s="23">
        <f ca="1"/>
        <v>196.147461325069</v>
      </c>
      <c r="O71" s="23">
        <f ca="1"/>
        <v>207.98127375276897</v>
      </c>
      <c r="P71" s="23">
        <f ca="1"/>
        <v>198.97387032451979</v>
      </c>
      <c r="Q71" s="23">
        <f ca="1"/>
        <v>198.97387032451979</v>
      </c>
      <c r="R71" s="23">
        <f ca="1"/>
        <v>198.97387032451979</v>
      </c>
      <c r="S71" s="23">
        <f ca="1"/>
        <v>198.97387032451979</v>
      </c>
      <c r="T71" s="23">
        <f ca="1"/>
        <v>198.97387032451979</v>
      </c>
      <c r="U71" s="23">
        <f ca="1"/>
        <v>198.97387032451979</v>
      </c>
      <c r="V71" s="23">
        <f ca="1"/>
        <v>198.97387032451979</v>
      </c>
      <c r="W71" s="23">
        <f ca="1"/>
        <v>198.97387032451979</v>
      </c>
      <c r="X71" s="23">
        <f ca="1"/>
        <v>198.97387032451979</v>
      </c>
      <c r="Y71" s="23">
        <f ca="1"/>
        <v>198.97387032451979</v>
      </c>
      <c r="Z71" s="23">
        <f ca="1"/>
        <v>198.97387032451979</v>
      </c>
      <c r="AA71" s="23">
        <f ca="1"/>
        <v>198.97387032451979</v>
      </c>
      <c r="AB71" s="23">
        <f ca="1"/>
        <v>198.97387032451979</v>
      </c>
      <c r="AC71" s="23">
        <f ca="1"/>
        <v>198.97387032451979</v>
      </c>
      <c r="AD71" s="23">
        <f ca="1"/>
        <v>198.97387032451979</v>
      </c>
      <c r="AE71" s="23">
        <f ca="1"/>
        <v>198.97387032451979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184.94498669800871</v>
      </c>
      <c r="AH71" s="23">
        <f ca="1"/>
        <v>250.68420454659861</v>
      </c>
      <c r="AI71" s="23">
        <f ca="1"/>
        <v>268.64478772073232</v>
      </c>
      <c r="AJ71" s="23">
        <f ca="1"/>
        <v>170.57245872605705</v>
      </c>
      <c r="AK71" s="30">
        <f ca="1"/>
        <v>172.31608803441731</v>
      </c>
      <c r="AL71" s="23">
        <f ca="1"/>
        <v>176.1766335807763</v>
      </c>
      <c r="AM71" s="23">
        <f ca="1"/>
        <v>185.31575738098672</v>
      </c>
      <c r="AN71" s="23">
        <f ca="1"/>
        <v>190.29075665456324</v>
      </c>
      <c r="AO71" s="23">
        <f ca="1"/>
        <v>199.79675922323227</v>
      </c>
      <c r="AP71" s="23">
        <f ca="1"/>
        <v>228.72389226112108</v>
      </c>
      <c r="AQ71" s="23">
        <f ca="1"/>
        <v>204.84049543128529</v>
      </c>
      <c r="AR71" s="23">
        <f ca="1"/>
        <v>200.15795778351895</v>
      </c>
      <c r="AS71" s="23">
        <f ca="1"/>
        <v>206.44246120227012</v>
      </c>
      <c r="AT71" s="23">
        <f ca="1"/>
        <v>220.20484818940551</v>
      </c>
      <c r="AU71" s="23">
        <f ca="1"/>
        <v>210.86336467776729</v>
      </c>
      <c r="AV71" s="23">
        <f ca="1"/>
        <v>210.86336467776729</v>
      </c>
      <c r="AW71" s="23">
        <f ca="1"/>
        <v>210.86336467776729</v>
      </c>
      <c r="AX71" s="23">
        <f ca="1"/>
        <v>210.86336467776729</v>
      </c>
      <c r="AY71" s="23">
        <f ca="1"/>
        <v>210.86336467776729</v>
      </c>
      <c r="AZ71" s="23">
        <f ca="1"/>
        <v>210.86336467776729</v>
      </c>
      <c r="BA71" s="23">
        <f ca="1"/>
        <v>210.86336467776729</v>
      </c>
      <c r="BB71" s="23">
        <f ca="1"/>
        <v>210.86336467776729</v>
      </c>
      <c r="BC71" s="23">
        <f ca="1"/>
        <v>210.86336467776729</v>
      </c>
      <c r="BD71" s="23">
        <f ca="1"/>
        <v>210.86336467776729</v>
      </c>
      <c r="BE71" s="23">
        <f ca="1"/>
        <v>210.86336467776729</v>
      </c>
      <c r="BF71" s="23">
        <f ca="1"/>
        <v>210.86336467776729</v>
      </c>
      <c r="BG71" s="23">
        <f ca="1"/>
        <v>210.86336467776729</v>
      </c>
      <c r="BH71" s="23">
        <f ca="1"/>
        <v>210.86336467776729</v>
      </c>
      <c r="BI71" s="23">
        <f ca="1"/>
        <v>210.86336467776729</v>
      </c>
      <c r="BJ71" s="23">
        <f ca="1"/>
        <v>210.86336467776729</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510.52108767126487</v>
      </c>
      <c r="C72" s="23">
        <f ca="1"/>
        <v>707.18495693283569</v>
      </c>
      <c r="D72" s="23">
        <f ca="1"/>
        <v>758.24215884334831</v>
      </c>
      <c r="E72" s="23">
        <f ca="1"/>
        <v>469.04704544104084</v>
      </c>
      <c r="F72" s="23">
        <f ca="1"/>
        <v>475.77550865992652</v>
      </c>
      <c r="G72" s="23">
        <f ca="1"/>
        <v>487.432714923194</v>
      </c>
      <c r="H72" s="23">
        <f ca="1"/>
        <v>514.0121650638381</v>
      </c>
      <c r="I72" s="23">
        <f ca="1"/>
        <v>531.76617029501267</v>
      </c>
      <c r="J72" s="23">
        <f ca="1"/>
        <v>554.29854290751268</v>
      </c>
      <c r="K72" s="23">
        <f ca="1"/>
        <v>565.97221819713604</v>
      </c>
      <c r="L72" s="23">
        <f ca="1"/>
        <v>576.21389173997375</v>
      </c>
      <c r="M72" s="23">
        <f ca="1"/>
        <v>557.17150596387455</v>
      </c>
      <c r="N72" s="23">
        <f ca="1"/>
        <v>579.38942422174341</v>
      </c>
      <c r="O72" s="23">
        <f ca="1"/>
        <v>614.34468554664193</v>
      </c>
      <c r="P72" s="23">
        <f ca="1"/>
        <v>587.73820157396733</v>
      </c>
      <c r="Q72" s="23">
        <f ca="1"/>
        <v>587.73820157396733</v>
      </c>
      <c r="R72" s="23">
        <f ca="1"/>
        <v>587.73820157396733</v>
      </c>
      <c r="S72" s="23">
        <f ca="1"/>
        <v>587.73820157396733</v>
      </c>
      <c r="T72" s="23">
        <f ca="1"/>
        <v>587.73820157396733</v>
      </c>
      <c r="U72" s="23">
        <f ca="1"/>
        <v>587.73820157396733</v>
      </c>
      <c r="V72" s="23">
        <f ca="1"/>
        <v>587.73820157396733</v>
      </c>
      <c r="W72" s="23">
        <f ca="1"/>
        <v>587.73820157396733</v>
      </c>
      <c r="X72" s="23">
        <f ca="1"/>
        <v>587.73820157396733</v>
      </c>
      <c r="Y72" s="23">
        <f ca="1"/>
        <v>587.73820157396733</v>
      </c>
      <c r="Z72" s="23">
        <f ca="1"/>
        <v>587.73820157396733</v>
      </c>
      <c r="AA72" s="23">
        <f ca="1"/>
        <v>587.73820157396733</v>
      </c>
      <c r="AB72" s="23">
        <f ca="1"/>
        <v>587.73820157396733</v>
      </c>
      <c r="AC72" s="23">
        <f ca="1"/>
        <v>587.73820157396733</v>
      </c>
      <c r="AD72" s="23">
        <f ca="1"/>
        <v>587.73820157396733</v>
      </c>
      <c r="AE72" s="23">
        <f ca="1"/>
        <v>587.73820157396733</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546.29903763104221</v>
      </c>
      <c r="AH72" s="23">
        <f ca="1"/>
        <v>740.48257342995441</v>
      </c>
      <c r="AI72" s="23">
        <f ca="1"/>
        <v>793.5353729597033</v>
      </c>
      <c r="AJ72" s="23">
        <f ca="1"/>
        <v>503.84480116004642</v>
      </c>
      <c r="AK72" s="30">
        <f ca="1"/>
        <v>508.99521388627994</v>
      </c>
      <c r="AL72" s="23">
        <f ca="1"/>
        <v>520.39867150014038</v>
      </c>
      <c r="AM72" s="23">
        <f ca="1"/>
        <v>547.39423718691569</v>
      </c>
      <c r="AN72" s="23">
        <f ca="1"/>
        <v>562.08961965655726</v>
      </c>
      <c r="AO72" s="23">
        <f ca="1"/>
        <v>590.16888878247187</v>
      </c>
      <c r="AP72" s="23">
        <f ca="1"/>
        <v>675.61518944823592</v>
      </c>
      <c r="AQ72" s="23">
        <f ca="1"/>
        <v>605.06730958164394</v>
      </c>
      <c r="AR72" s="23">
        <f ca="1"/>
        <v>591.23581376054949</v>
      </c>
      <c r="AS72" s="23">
        <f ca="1"/>
        <v>609.7992700128608</v>
      </c>
      <c r="AT72" s="23">
        <f ca="1"/>
        <v>650.45124388255306</v>
      </c>
      <c r="AU72" s="23">
        <f ca="1"/>
        <v>622.85793874048318</v>
      </c>
      <c r="AV72" s="23">
        <f ca="1"/>
        <v>622.85793874048318</v>
      </c>
      <c r="AW72" s="23">
        <f ca="1"/>
        <v>622.85793874048318</v>
      </c>
      <c r="AX72" s="23">
        <f ca="1"/>
        <v>622.85793874048318</v>
      </c>
      <c r="AY72" s="23">
        <f ca="1"/>
        <v>622.85793874048318</v>
      </c>
      <c r="AZ72" s="23">
        <f ca="1"/>
        <v>622.85793874048318</v>
      </c>
      <c r="BA72" s="23">
        <f ca="1"/>
        <v>622.85793874048318</v>
      </c>
      <c r="BB72" s="23">
        <f ca="1"/>
        <v>622.85793874048318</v>
      </c>
      <c r="BC72" s="23">
        <f ca="1"/>
        <v>622.85793874048318</v>
      </c>
      <c r="BD72" s="23">
        <f ca="1"/>
        <v>622.85793874048318</v>
      </c>
      <c r="BE72" s="23">
        <f ca="1"/>
        <v>622.85793874048318</v>
      </c>
      <c r="BF72" s="23">
        <f ca="1"/>
        <v>622.85793874048318</v>
      </c>
      <c r="BG72" s="23">
        <f ca="1"/>
        <v>622.85793874048318</v>
      </c>
      <c r="BH72" s="23">
        <f ca="1"/>
        <v>622.85793874048318</v>
      </c>
      <c r="BI72" s="23">
        <f ca="1"/>
        <v>622.85793874048318</v>
      </c>
      <c r="BJ72" s="23">
        <f ca="1"/>
        <v>622.85793874048318</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2814.8088326319148</v>
      </c>
      <c r="C73" s="23">
        <f ca="1"/>
        <v>3899.134651144419</v>
      </c>
      <c r="D73" s="23">
        <f ca="1"/>
        <v>4180.6436159606274</v>
      </c>
      <c r="E73" s="23">
        <f ca="1"/>
        <v>2586.137572592299</v>
      </c>
      <c r="F73" s="23">
        <f ca="1"/>
        <v>2623.2356242809178</v>
      </c>
      <c r="G73" s="23">
        <f ca="1"/>
        <v>2687.508791337214</v>
      </c>
      <c r="H73" s="23">
        <f ca="1"/>
        <v>2834.0572353273678</v>
      </c>
      <c r="I73" s="23">
        <f ca="1"/>
        <v>2931.9457103505247</v>
      </c>
      <c r="J73" s="23">
        <f ca="1"/>
        <v>3056.1801895551498</v>
      </c>
      <c r="K73" s="23">
        <f ca="1"/>
        <v>3120.5441602275373</v>
      </c>
      <c r="L73" s="23">
        <f ca="1"/>
        <v>3177.0126467318114</v>
      </c>
      <c r="M73" s="23">
        <f ca="1"/>
        <v>3072.0205573326311</v>
      </c>
      <c r="N73" s="23">
        <f ca="1"/>
        <v>3194.5212611531433</v>
      </c>
      <c r="O73" s="23">
        <f ca="1"/>
        <v>3387.2505738111108</v>
      </c>
      <c r="P73" s="23">
        <f ca="1"/>
        <v>3240.5530760971901</v>
      </c>
      <c r="Q73" s="23">
        <f ca="1"/>
        <v>3240.5530760971901</v>
      </c>
      <c r="R73" s="23">
        <f ca="1"/>
        <v>3240.5530760971901</v>
      </c>
      <c r="S73" s="23">
        <f ca="1"/>
        <v>3240.5530760971901</v>
      </c>
      <c r="T73" s="23">
        <f ca="1"/>
        <v>3240.5530760971901</v>
      </c>
      <c r="U73" s="23">
        <f ca="1"/>
        <v>3240.5530760971901</v>
      </c>
      <c r="V73" s="23">
        <f ca="1"/>
        <v>3240.5530760971901</v>
      </c>
      <c r="W73" s="23">
        <f ca="1"/>
        <v>3240.5530760971901</v>
      </c>
      <c r="X73" s="23">
        <f ca="1"/>
        <v>3240.5530760971901</v>
      </c>
      <c r="Y73" s="23">
        <f ca="1"/>
        <v>3240.5530760971901</v>
      </c>
      <c r="Z73" s="23">
        <f ca="1"/>
        <v>3240.5530760971901</v>
      </c>
      <c r="AA73" s="23">
        <f ca="1"/>
        <v>3240.5530760971901</v>
      </c>
      <c r="AB73" s="23">
        <f ca="1"/>
        <v>3240.5530760971901</v>
      </c>
      <c r="AC73" s="23">
        <f ca="1"/>
        <v>3240.5530760971901</v>
      </c>
      <c r="AD73" s="23">
        <f ca="1"/>
        <v>3240.5530760971901</v>
      </c>
      <c r="AE73" s="23">
        <f ca="1"/>
        <v>3240.5530760971901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3012.0741209662774</v>
      </c>
      <c r="AH73" s="23">
        <f ca="1"/>
        <v>4082.7243740473682</v>
      </c>
      <c r="AI73" s="23">
        <f ca="1"/>
        <v>4375.2362649731103</v>
      </c>
      <c r="AJ73" s="23">
        <f ca="1"/>
        <v>2777.998462414535</v>
      </c>
      <c r="AK73" s="30">
        <f ca="1"/>
        <v>2806.3957756374457</v>
      </c>
      <c r="AL73" s="23">
        <f ca="1"/>
        <v>2869.2698742578477</v>
      </c>
      <c r="AM73" s="23">
        <f ca="1"/>
        <v>3018.1126127305047</v>
      </c>
      <c r="AN73" s="23">
        <f ca="1"/>
        <v>3099.1370667117012</v>
      </c>
      <c r="AO73" s="23">
        <f ca="1"/>
        <v>3253.9549119646822</v>
      </c>
      <c r="AP73" s="23">
        <f ca="1"/>
        <v>3725.0715957569637</v>
      </c>
      <c r="AQ73" s="23">
        <f ca="1"/>
        <v>3336.0988379855798</v>
      </c>
      <c r="AR73" s="23">
        <f ca="1"/>
        <v>3259.8375090298641</v>
      </c>
      <c r="AS73" s="23">
        <f ca="1"/>
        <v>3362.1889728284141</v>
      </c>
      <c r="AT73" s="23">
        <f ca="1"/>
        <v>3586.3276771359897</v>
      </c>
      <c r="AU73" s="23">
        <f ca="1"/>
        <v>3434.1892426793524</v>
      </c>
      <c r="AV73" s="23">
        <f ca="1"/>
        <v>3434.1892426793524</v>
      </c>
      <c r="AW73" s="23">
        <f ca="1"/>
        <v>3434.1892426793524</v>
      </c>
      <c r="AX73" s="23">
        <f ca="1"/>
        <v>3434.1892426793524</v>
      </c>
      <c r="AY73" s="23">
        <f ca="1"/>
        <v>3434.1892426793524</v>
      </c>
      <c r="AZ73" s="23">
        <f ca="1"/>
        <v>3434.1892426793524</v>
      </c>
      <c r="BA73" s="23">
        <f ca="1"/>
        <v>3434.1892426793524</v>
      </c>
      <c r="BB73" s="23">
        <f ca="1"/>
        <v>3434.1892426793524</v>
      </c>
      <c r="BC73" s="23">
        <f ca="1"/>
        <v>3434.1892426793524</v>
      </c>
      <c r="BD73" s="23">
        <f ca="1"/>
        <v>3434.1892426793524</v>
      </c>
      <c r="BE73" s="23">
        <f ca="1"/>
        <v>3434.1892426793524</v>
      </c>
      <c r="BF73" s="23">
        <f ca="1"/>
        <v>3434.1892426793524</v>
      </c>
      <c r="BG73" s="23">
        <f ca="1"/>
        <v>3434.1892426793524</v>
      </c>
      <c r="BH73" s="23">
        <f ca="1"/>
        <v>3434.1892426793524</v>
      </c>
      <c r="BI73" s="23">
        <f ca="1"/>
        <v>3434.1892426793524</v>
      </c>
      <c r="BJ73" s="23">
        <f ca="1"/>
        <v>3434.1892426793524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6876.3763400167863</v>
      </c>
      <c r="C74" s="23">
        <f ca="1"/>
        <v>9525.3066392431647</v>
      </c>
      <c r="D74" s="23">
        <f ca="1"/>
        <v>10213.012874467247</v>
      </c>
      <c r="E74" s="23">
        <f ca="1"/>
        <v>6317.7488325465956</v>
      </c>
      <c r="F74" s="23">
        <f ca="1"/>
        <v>6408.3767153125491</v>
      </c>
      <c r="G74" s="23">
        <f ca="1"/>
        <v>6565.3914582393763</v>
      </c>
      <c r="H74" s="23">
        <f ca="1"/>
        <v>6923.3988089474251</v>
      </c>
      <c r="I74" s="23">
        <f ca="1"/>
        <v>7162.5333412133978</v>
      </c>
      <c r="J74" s="23">
        <f ca="1"/>
        <v>7466.0292744054996</v>
      </c>
      <c r="K74" s="23">
        <f ca="1"/>
        <v>7623.2658440617442</v>
      </c>
      <c r="L74" s="23">
        <f ca="1"/>
        <v>7761.2143114862538</v>
      </c>
      <c r="M74" s="23">
        <f ca="1"/>
        <v>7504.7261581652365</v>
      </c>
      <c r="N74" s="23">
        <f ca="1"/>
        <v>7803.9866022925007</v>
      </c>
      <c r="O74" s="23">
        <f ca="1"/>
        <v>8274.8105070014317</v>
      </c>
      <c r="P74" s="23">
        <f ca="1"/>
        <v>7916.4390287236438</v>
      </c>
      <c r="Q74" s="23">
        <f ca="1"/>
        <v>7916.4390287236438</v>
      </c>
      <c r="R74" s="23">
        <f ca="1"/>
        <v>7916.4390287236438</v>
      </c>
      <c r="S74" s="23">
        <f ca="1"/>
        <v>7916.4390287236438</v>
      </c>
      <c r="T74" s="23">
        <f ca="1"/>
        <v>7916.4390287236438</v>
      </c>
      <c r="U74" s="23">
        <f ca="1"/>
        <v>7916.4390287236438</v>
      </c>
      <c r="V74" s="23">
        <f ca="1"/>
        <v>7916.4390287236438</v>
      </c>
      <c r="W74" s="23">
        <f ca="1"/>
        <v>7916.4390287236438</v>
      </c>
      <c r="X74" s="23">
        <f ca="1"/>
        <v>7916.4390287236438</v>
      </c>
      <c r="Y74" s="23">
        <f ca="1"/>
        <v>7916.4390287236438</v>
      </c>
      <c r="Z74" s="23">
        <f ca="1"/>
        <v>7916.4390287236438</v>
      </c>
      <c r="AA74" s="23">
        <f ca="1"/>
        <v>7916.4390287236438</v>
      </c>
      <c r="AB74" s="23">
        <f ca="1"/>
        <v>7916.4390287236438</v>
      </c>
      <c r="AC74" s="23">
        <f ca="1"/>
        <v>7916.4390287236438</v>
      </c>
      <c r="AD74" s="23">
        <f ca="1"/>
        <v>7916.4390287236438</v>
      </c>
      <c r="AE74" s="23">
        <f ca="1"/>
        <v>7916.4390287236438</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7358.2813083697038</v>
      </c>
      <c r="AH74" s="23">
        <f ca="1"/>
        <v>9973.8031808927371</v>
      </c>
      <c r="AI74" s="23">
        <f ca="1"/>
        <v>10688.388776410642</v>
      </c>
      <c r="AJ74" s="23">
        <f ca="1"/>
        <v>6786.4512424770801</v>
      </c>
      <c r="AK74" s="30">
        <f ca="1"/>
        <v>6855.8238444464596</v>
      </c>
      <c r="AL74" s="23">
        <f ca="1"/>
        <v>7009.4207634063023</v>
      </c>
      <c r="AM74" s="23">
        <f ca="1"/>
        <v>7373.0329111839155</v>
      </c>
      <c r="AN74" s="23">
        <f ca="1"/>
        <v>7570.9698480941661</v>
      </c>
      <c r="AO74" s="23">
        <f ca="1"/>
        <v>7949.1787537108803</v>
      </c>
      <c r="AP74" s="23">
        <f ca="1"/>
        <v>9100.083063893584</v>
      </c>
      <c r="AQ74" s="23">
        <f ca="1"/>
        <v>8149.8504806210294</v>
      </c>
      <c r="AR74" s="23">
        <f ca="1"/>
        <v>7963.5495169428004</v>
      </c>
      <c r="AS74" s="23">
        <f ca="1"/>
        <v>8213.5868110820102</v>
      </c>
      <c r="AT74" s="23">
        <f ca="1"/>
        <v>8761.1416095872828</v>
      </c>
      <c r="AU74" s="23">
        <f ca="1"/>
        <v>8389.4783126071361</v>
      </c>
      <c r="AV74" s="23">
        <f ca="1"/>
        <v>8389.4783126071361</v>
      </c>
      <c r="AW74" s="23">
        <f ca="1"/>
        <v>8389.4783126071361</v>
      </c>
      <c r="AX74" s="23">
        <f ca="1"/>
        <v>8389.4783126071361</v>
      </c>
      <c r="AY74" s="23">
        <f ca="1"/>
        <v>8389.4783126071361</v>
      </c>
      <c r="AZ74" s="23">
        <f ca="1"/>
        <v>8389.4783126071361</v>
      </c>
      <c r="BA74" s="23">
        <f ca="1"/>
        <v>8389.4783126071361</v>
      </c>
      <c r="BB74" s="23">
        <f ca="1"/>
        <v>8389.4783126071361</v>
      </c>
      <c r="BC74" s="23">
        <f ca="1"/>
        <v>8389.4783126071361</v>
      </c>
      <c r="BD74" s="23">
        <f ca="1"/>
        <v>8389.4783126071361</v>
      </c>
      <c r="BE74" s="23">
        <f ca="1"/>
        <v>8389.4783126071361</v>
      </c>
      <c r="BF74" s="23">
        <f ca="1"/>
        <v>8389.4783126071361</v>
      </c>
      <c r="BG74" s="23">
        <f ca="1"/>
        <v>8389.4783126071361</v>
      </c>
      <c r="BH74" s="23">
        <f ca="1"/>
        <v>8389.4783126071361</v>
      </c>
      <c r="BI74" s="23">
        <f ca="1"/>
        <v>8389.4783126071361</v>
      </c>
      <c r="BJ74" s="23">
        <f ca="1"/>
        <v>8389.4783126071361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10687.927371451646</v>
      </c>
      <c r="C75" s="23">
        <f ca="1"/>
        <v>14805.15034620525</v>
      </c>
      <c r="D75" s="23">
        <f ca="1"/>
        <v>15874.049709987234</v>
      </c>
      <c r="E75" s="23">
        <f ca="1"/>
        <v>9819.6546166882126</v>
      </c>
      <c r="F75" s="23">
        <f ca="1"/>
        <v>9960.5172136339461</v>
      </c>
      <c r="G75" s="23">
        <f ca="1"/>
        <v>10204.564672014472</v>
      </c>
      <c r="H75" s="23">
        <f ca="1"/>
        <v>10761.014228235837</v>
      </c>
      <c r="I75" s="23">
        <f ca="1"/>
        <v>11132.700184106388</v>
      </c>
      <c r="J75" s="23">
        <f ca="1"/>
        <v>11604.422837302562</v>
      </c>
      <c r="K75" s="23">
        <f ca="1"/>
        <v>11848.815080182339</v>
      </c>
      <c r="L75" s="23">
        <f ca="1"/>
        <v>12063.227894131471</v>
      </c>
      <c r="M75" s="23">
        <f ca="1"/>
        <v>11664.569266566288</v>
      </c>
      <c r="N75" s="23">
        <f ca="1"/>
        <v>12129.708714121998</v>
      </c>
      <c r="O75" s="23">
        <f ca="1"/>
        <v>12861.50864034012</v>
      </c>
      <c r="P75" s="23">
        <f ca="1"/>
        <v>12304.493121927786</v>
      </c>
      <c r="Q75" s="23">
        <f ca="1"/>
        <v>12304.493121927786</v>
      </c>
      <c r="R75" s="23">
        <f ca="1"/>
        <v>12304.493121927786</v>
      </c>
      <c r="S75" s="23">
        <f ca="1"/>
        <v>12304.493121927786</v>
      </c>
      <c r="T75" s="23">
        <f ca="1"/>
        <v>12304.493121927786</v>
      </c>
      <c r="U75" s="23">
        <f ca="1"/>
        <v>12304.493121927786</v>
      </c>
      <c r="V75" s="23">
        <f ca="1"/>
        <v>12304.493121927786</v>
      </c>
      <c r="W75" s="23">
        <f ca="1"/>
        <v>12304.493121927786</v>
      </c>
      <c r="X75" s="23">
        <f ca="1"/>
        <v>12304.493121927786</v>
      </c>
      <c r="Y75" s="23">
        <f ca="1"/>
        <v>12304.493121927786</v>
      </c>
      <c r="Z75" s="23">
        <f ca="1"/>
        <v>12304.493121927786</v>
      </c>
      <c r="AA75" s="23">
        <f ca="1"/>
        <v>12304.493121927786</v>
      </c>
      <c r="AB75" s="23">
        <f ca="1"/>
        <v>12304.493121927786</v>
      </c>
      <c r="AC75" s="23">
        <f ca="1"/>
        <v>12304.493121927786</v>
      </c>
      <c r="AD75" s="23">
        <f ca="1"/>
        <v>12304.493121927786</v>
      </c>
      <c r="AE75" s="23">
        <f ca="1"/>
        <v>12304.493121927786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11436.950555613947</v>
      </c>
      <c r="AH75" s="23">
        <f ca="1"/>
        <v>15502.246931161239</v>
      </c>
      <c r="AI75" s="23">
        <f ca="1"/>
        <v>16612.924789371984</v>
      </c>
      <c r="AJ75" s="23">
        <f ca="1"/>
        <v>10548.157111091994</v>
      </c>
      <c r="AK75" s="30">
        <f ca="1"/>
        <v>10655.982700436562</v>
      </c>
      <c r="AL75" s="23">
        <f ca="1"/>
        <v>10894.71784713994</v>
      </c>
      <c r="AM75" s="23">
        <f ca="1"/>
        <v>11459.878919579902</v>
      </c>
      <c r="AN75" s="23">
        <f ca="1"/>
        <v>11767.531599017049</v>
      </c>
      <c r="AO75" s="23">
        <f ca="1"/>
        <v>12355.380360427014</v>
      </c>
      <c r="AP75" s="23">
        <f ca="1"/>
        <v>14144.226850276544</v>
      </c>
      <c r="AQ75" s="23">
        <f ca="1"/>
        <v>12667.283714267332</v>
      </c>
      <c r="AR75" s="23">
        <f ca="1"/>
        <v>12377.716786780129</v>
      </c>
      <c r="AS75" s="23">
        <f ca="1"/>
        <v>12766.348866784587</v>
      </c>
      <c r="AT75" s="23">
        <f ca="1"/>
        <v>13617.411349251905</v>
      </c>
      <c r="AU75" s="23">
        <f ca="1"/>
        <v>13039.736404144351</v>
      </c>
      <c r="AV75" s="23">
        <f ca="1"/>
        <v>13039.736404144351</v>
      </c>
      <c r="AW75" s="23">
        <f ca="1"/>
        <v>13039.736404144351</v>
      </c>
      <c r="AX75" s="23">
        <f ca="1"/>
        <v>13039.736404144351</v>
      </c>
      <c r="AY75" s="23">
        <f ca="1"/>
        <v>13039.736404144351</v>
      </c>
      <c r="AZ75" s="23">
        <f ca="1"/>
        <v>13039.736404144351</v>
      </c>
      <c r="BA75" s="23">
        <f ca="1"/>
        <v>13039.736404144351</v>
      </c>
      <c r="BB75" s="23">
        <f ca="1"/>
        <v>13039.736404144351</v>
      </c>
      <c r="BC75" s="23">
        <f ca="1"/>
        <v>13039.736404144351</v>
      </c>
      <c r="BD75" s="23">
        <f ca="1"/>
        <v>13039.736404144351</v>
      </c>
      <c r="BE75" s="23">
        <f ca="1"/>
        <v>13039.736404144351</v>
      </c>
      <c r="BF75" s="23">
        <f ca="1"/>
        <v>13039.736404144351</v>
      </c>
      <c r="BG75" s="23">
        <f ca="1"/>
        <v>13039.736404144351</v>
      </c>
      <c r="BH75" s="23">
        <f ca="1"/>
        <v>13039.736404144351</v>
      </c>
      <c r="BI75" s="23">
        <f ca="1"/>
        <v>13039.736404144351</v>
      </c>
      <c r="BJ75" s="23">
        <f ca="1"/>
        <v>13039.736404144351</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11791.766731294454</v>
      </c>
      <c r="C76" s="23">
        <f ca="1"/>
        <v>16334.212727765209</v>
      </c>
      <c r="D76" s="23">
        <f ca="1"/>
        <v>17513.507039832966</v>
      </c>
      <c r="E76" s="23">
        <f ca="1"/>
        <v>10833.819560858337</v>
      </c>
      <c r="F76" s="23">
        <f ca="1"/>
        <v>10989.230317932259</v>
      </c>
      <c r="G76" s="23">
        <f ca="1"/>
        <v>11258.48277451942</v>
      </c>
      <c r="H76" s="23">
        <f ca="1"/>
        <v>11872.401931775394</v>
      </c>
      <c r="I76" s="23">
        <f ca="1"/>
        <v>12282.475273088568</v>
      </c>
      <c r="J76" s="23">
        <f ca="1"/>
        <v>12802.917010297071</v>
      </c>
      <c r="K76" s="23">
        <f ca="1"/>
        <v>13072.549860411094</v>
      </c>
      <c r="L76" s="23">
        <f ca="1"/>
        <v>13309.107033604649</v>
      </c>
      <c r="M76" s="23">
        <f ca="1"/>
        <v>12869.275307743274</v>
      </c>
      <c r="N76" s="23">
        <f ca="1"/>
        <v>13382.453931856166</v>
      </c>
      <c r="O76" s="23">
        <f ca="1"/>
        <v>14189.833484882691</v>
      </c>
      <c r="P76" s="23">
        <f ca="1"/>
        <v>13575.289913378499</v>
      </c>
      <c r="Q76" s="23">
        <f ca="1"/>
        <v>13575.289913378499</v>
      </c>
      <c r="R76" s="23">
        <f ca="1"/>
        <v>13575.289913378499</v>
      </c>
      <c r="S76" s="23">
        <f ca="1"/>
        <v>13575.289913378499</v>
      </c>
      <c r="T76" s="23">
        <f ca="1"/>
        <v>13575.289913378499</v>
      </c>
      <c r="U76" s="23">
        <f ca="1"/>
        <v>13575.289913378499</v>
      </c>
      <c r="V76" s="23">
        <f ca="1"/>
        <v>13575.289913378499</v>
      </c>
      <c r="W76" s="23">
        <f ca="1"/>
        <v>13575.289913378499</v>
      </c>
      <c r="X76" s="23">
        <f ca="1"/>
        <v>13575.289913378499</v>
      </c>
      <c r="Y76" s="23">
        <f ca="1"/>
        <v>13575.289913378499</v>
      </c>
      <c r="Z76" s="23">
        <f ca="1"/>
        <v>13575.289913378499</v>
      </c>
      <c r="AA76" s="23">
        <f ca="1"/>
        <v>13575.289913378499</v>
      </c>
      <c r="AB76" s="23">
        <f ca="1"/>
        <v>13575.289913378499</v>
      </c>
      <c r="AC76" s="23">
        <f ca="1"/>
        <v>13575.289913378499</v>
      </c>
      <c r="AD76" s="23">
        <f ca="1"/>
        <v>13575.289913378499</v>
      </c>
      <c r="AE76" s="23">
        <f ca="1"/>
        <v>13575.289913378499</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12618.148344586954</v>
      </c>
      <c r="AH76" s="23">
        <f ca="1"/>
        <v>17103.304810196394</v>
      </c>
      <c r="AI76" s="23">
        <f ca="1"/>
        <v>18328.692461371651</v>
      </c>
      <c r="AJ76" s="23">
        <f ca="1"/>
        <v>11637.561126329772</v>
      </c>
      <c r="AK76" s="30">
        <f ca="1"/>
        <v>11756.522843885194</v>
      </c>
      <c r="AL76" s="23">
        <f ca="1"/>
        <v>12019.914338105764</v>
      </c>
      <c r="AM76" s="23">
        <f ca="1"/>
        <v>12643.444729004657</v>
      </c>
      <c r="AN76" s="23">
        <f ca="1"/>
        <v>12982.871495682606</v>
      </c>
      <c r="AO76" s="23">
        <f ca="1"/>
        <v>13631.432739309879</v>
      </c>
      <c r="AP76" s="23">
        <f ca="1"/>
        <v>15605.029657898929</v>
      </c>
      <c r="AQ76" s="23">
        <f ca="1"/>
        <v>13975.54918615414</v>
      </c>
      <c r="AR76" s="23">
        <f ca="1"/>
        <v>13656.076051339693</v>
      </c>
      <c r="AS76" s="23">
        <f ca="1"/>
        <v>14084.845696982216</v>
      </c>
      <c r="AT76" s="23">
        <f ca="1"/>
        <v>15023.805133946271</v>
      </c>
      <c r="AU76" s="23">
        <f ca="1"/>
        <v>14386.468449060434</v>
      </c>
      <c r="AV76" s="23">
        <f ca="1"/>
        <v>14386.468449060434</v>
      </c>
      <c r="AW76" s="23">
        <f ca="1"/>
        <v>14386.468449060434</v>
      </c>
      <c r="AX76" s="23">
        <f ca="1"/>
        <v>14386.468449060434</v>
      </c>
      <c r="AY76" s="23">
        <f ca="1"/>
        <v>14386.468449060434</v>
      </c>
      <c r="AZ76" s="23">
        <f ca="1"/>
        <v>14386.468449060434</v>
      </c>
      <c r="BA76" s="23">
        <f ca="1"/>
        <v>14386.468449060434</v>
      </c>
      <c r="BB76" s="23">
        <f ca="1"/>
        <v>14386.468449060434</v>
      </c>
      <c r="BC76" s="23">
        <f ca="1"/>
        <v>14386.468449060434</v>
      </c>
      <c r="BD76" s="23">
        <f ca="1"/>
        <v>14386.468449060434</v>
      </c>
      <c r="BE76" s="23">
        <f ca="1"/>
        <v>14386.468449060434</v>
      </c>
      <c r="BF76" s="23">
        <f ca="1"/>
        <v>14386.468449060434</v>
      </c>
      <c r="BG76" s="23">
        <f ca="1"/>
        <v>14386.468449060434</v>
      </c>
      <c r="BH76" s="23">
        <f ca="1"/>
        <v>14386.468449060434</v>
      </c>
      <c r="BI76" s="23">
        <f ca="1"/>
        <v>14386.468449060434</v>
      </c>
      <c r="BJ76" s="23">
        <f ca="1"/>
        <v>14386.468449060434</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12669.594151284213</v>
      </c>
      <c r="C77" s="23">
        <f ca="1"/>
        <v>17550.19843568499</v>
      </c>
      <c r="D77" s="23">
        <f ca="1"/>
        <v>18817.284247276191</v>
      </c>
      <c r="E77" s="23">
        <f ca="1"/>
        <v>11640.333469287634</v>
      </c>
      <c r="F77" s="23">
        <f ca="1"/>
        <v>11807.313639752243</v>
      </c>
      <c r="G77" s="23">
        <f ca="1"/>
        <v>12096.610352189926</v>
      </c>
      <c r="H77" s="23">
        <f ca="1"/>
        <v>12756.232166407908</v>
      </c>
      <c r="I77" s="23">
        <f ca="1"/>
        <v>13196.833047097871</v>
      </c>
      <c r="J77" s="23">
        <f ca="1"/>
        <v>13756.018599193436</v>
      </c>
      <c r="K77" s="23">
        <f ca="1"/>
        <v>14045.724023210396</v>
      </c>
      <c r="L77" s="23">
        <f ca="1"/>
        <v>14299.891481423709</v>
      </c>
      <c r="M77" s="23">
        <f ca="1"/>
        <v>13827.316880135708</v>
      </c>
      <c r="N77" s="23">
        <f ca="1"/>
        <v>14378.69862324377</v>
      </c>
      <c r="O77" s="23">
        <f ca="1"/>
        <v>15246.182817596418</v>
      </c>
      <c r="P77" s="23">
        <f ca="1"/>
        <v>14585.890105175702</v>
      </c>
      <c r="Q77" s="23">
        <f ca="1"/>
        <v>14585.890105175702</v>
      </c>
      <c r="R77" s="23">
        <f ca="1"/>
        <v>14585.890105175702</v>
      </c>
      <c r="S77" s="23">
        <f ca="1"/>
        <v>14585.890105175702</v>
      </c>
      <c r="T77" s="23">
        <f ca="1"/>
        <v>14585.890105175702</v>
      </c>
      <c r="U77" s="23">
        <f ca="1"/>
        <v>14585.890105175702</v>
      </c>
      <c r="V77" s="23">
        <f ca="1"/>
        <v>14585.890105175702</v>
      </c>
      <c r="W77" s="23">
        <f ca="1"/>
        <v>14585.890105175702</v>
      </c>
      <c r="X77" s="23">
        <f ca="1"/>
        <v>14585.890105175702</v>
      </c>
      <c r="Y77" s="23">
        <f ca="1"/>
        <v>14585.890105175702</v>
      </c>
      <c r="Z77" s="23">
        <f ca="1"/>
        <v>14585.890105175702</v>
      </c>
      <c r="AA77" s="23">
        <f ca="1"/>
        <v>14585.890105175702</v>
      </c>
      <c r="AB77" s="23">
        <f ca="1"/>
        <v>14585.890105175702</v>
      </c>
      <c r="AC77" s="23">
        <f ca="1"/>
        <v>14585.890105175702</v>
      </c>
      <c r="AD77" s="23">
        <f ca="1"/>
        <v>14585.890105175702</v>
      </c>
      <c r="AE77" s="23">
        <f ca="1"/>
        <v>14585.890105175702</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13557.494997110232</v>
      </c>
      <c r="AH77" s="23">
        <f ca="1"/>
        <v>18376.54488328805</v>
      </c>
      <c r="AI77" s="23">
        <f ca="1"/>
        <v>19693.155410969477</v>
      </c>
      <c r="AJ77" s="23">
        <f ca="1"/>
        <v>12503.908849388716</v>
      </c>
      <c r="AK77" s="30">
        <f ca="1"/>
        <v>12631.726564520997</v>
      </c>
      <c r="AL77" s="23">
        <f ca="1"/>
        <v>12914.726000544322</v>
      </c>
      <c r="AM77" s="23">
        <f ca="1"/>
        <v>13584.674548009642</v>
      </c>
      <c r="AN77" s="23">
        <f ca="1"/>
        <v>13949.369633647597</v>
      </c>
      <c r="AO77" s="23">
        <f ca="1"/>
        <v>14646.212433056311</v>
      </c>
      <c r="AP77" s="23">
        <f ca="1"/>
        <v>16766.731991027878</v>
      </c>
      <c r="AQ77" s="23">
        <f ca="1"/>
        <v>15015.946317863252</v>
      </c>
      <c r="AR77" s="23">
        <f ca="1"/>
        <v>14672.690294183987</v>
      </c>
      <c r="AS77" s="23">
        <f ca="1"/>
        <v>15133.379308686259</v>
      </c>
      <c r="AT77" s="23">
        <f ca="1"/>
        <v>16142.238732548607</v>
      </c>
      <c r="AU77" s="23">
        <f ca="1"/>
        <v>15457.456094015013</v>
      </c>
      <c r="AV77" s="23">
        <f ca="1"/>
        <v>15457.456094015013</v>
      </c>
      <c r="AW77" s="23">
        <f ca="1"/>
        <v>15457.456094015013</v>
      </c>
      <c r="AX77" s="23">
        <f ca="1"/>
        <v>15457.456094015013</v>
      </c>
      <c r="AY77" s="23">
        <f ca="1"/>
        <v>15457.456094015013</v>
      </c>
      <c r="AZ77" s="23">
        <f ca="1"/>
        <v>15457.456094015013</v>
      </c>
      <c r="BA77" s="23">
        <f ca="1"/>
        <v>15457.456094015013</v>
      </c>
      <c r="BB77" s="23">
        <f ca="1"/>
        <v>15457.456094015013</v>
      </c>
      <c r="BC77" s="23">
        <f ca="1"/>
        <v>15457.456094015013</v>
      </c>
      <c r="BD77" s="23">
        <f ca="1"/>
        <v>15457.456094015013</v>
      </c>
      <c r="BE77" s="23">
        <f ca="1"/>
        <v>15457.456094015013</v>
      </c>
      <c r="BF77" s="23">
        <f ca="1"/>
        <v>15457.456094015013</v>
      </c>
      <c r="BG77" s="23">
        <f ca="1"/>
        <v>15457.456094015013</v>
      </c>
      <c r="BH77" s="23">
        <f ca="1"/>
        <v>15457.456094015013</v>
      </c>
      <c r="BI77" s="23">
        <f ca="1"/>
        <v>15457.456094015013</v>
      </c>
      <c r="BJ77" s="23">
        <f ca="1"/>
        <v>15457.456094015013</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13351.322976400676</v>
      </c>
      <c r="C78" s="23">
        <f ca="1"/>
        <v>18494.544088533516</v>
      </c>
      <c r="D78" s="23">
        <f ca="1"/>
        <v>19829.809583810184</v>
      </c>
      <c r="E78" s="23">
        <f ca="1"/>
        <v>12266.679567294013</v>
      </c>
      <c r="F78" s="23">
        <f ca="1"/>
        <v>12442.644650303517</v>
      </c>
      <c r="G78" s="23">
        <f ca="1"/>
        <v>12747.507915665092</v>
      </c>
      <c r="H78" s="23">
        <f ca="1"/>
        <v>13442.622832429093</v>
      </c>
      <c r="I78" s="23">
        <f ca="1"/>
        <v>13906.931680173991</v>
      </c>
      <c r="J78" s="23">
        <f ca="1"/>
        <v>14496.206034239083</v>
      </c>
      <c r="K78" s="23">
        <f ca="1"/>
        <v>14801.500003239144</v>
      </c>
      <c r="L78" s="23">
        <f ca="1"/>
        <v>15069.343770306674</v>
      </c>
      <c r="M78" s="23">
        <f ca="1"/>
        <v>14571.340751670099</v>
      </c>
      <c r="N78" s="23">
        <f ca="1"/>
        <v>15152.391387359194</v>
      </c>
      <c r="O78" s="23">
        <f ca="1"/>
        <v>16066.553397398873</v>
      </c>
      <c r="P78" s="23">
        <f ca="1"/>
        <v>15370.731482566736</v>
      </c>
      <c r="Q78" s="23">
        <f ca="1"/>
        <v>15370.731482566736</v>
      </c>
      <c r="R78" s="23">
        <f ca="1"/>
        <v>15370.731482566736</v>
      </c>
      <c r="S78" s="23">
        <f ca="1"/>
        <v>15370.731482566736</v>
      </c>
      <c r="T78" s="23">
        <f ca="1"/>
        <v>15370.731482566736</v>
      </c>
      <c r="U78" s="23">
        <f ca="1"/>
        <v>15370.731482566736</v>
      </c>
      <c r="V78" s="23">
        <f ca="1"/>
        <v>15370.731482566736</v>
      </c>
      <c r="W78" s="23">
        <f ca="1"/>
        <v>15370.731482566736</v>
      </c>
      <c r="X78" s="23">
        <f ca="1"/>
        <v>15370.731482566736</v>
      </c>
      <c r="Y78" s="23">
        <f ca="1"/>
        <v>15370.731482566736</v>
      </c>
      <c r="Z78" s="23">
        <f ca="1"/>
        <v>15370.731482566736</v>
      </c>
      <c r="AA78" s="23">
        <f ca="1"/>
        <v>15370.731482566736</v>
      </c>
      <c r="AB78" s="23">
        <f ca="1"/>
        <v>15370.731482566736</v>
      </c>
      <c r="AC78" s="23">
        <f ca="1"/>
        <v>15370.731482566736</v>
      </c>
      <c r="AD78" s="23">
        <f ca="1"/>
        <v>15370.731482566736</v>
      </c>
      <c r="AE78" s="23">
        <f ca="1"/>
        <v>15370.731482566736</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14287.000222418925</v>
      </c>
      <c r="AH78" s="23">
        <f ca="1"/>
        <v>19365.354801221696</v>
      </c>
      <c r="AI78" s="23">
        <f ca="1"/>
        <v>20752.809851423306</v>
      </c>
      <c r="AJ78" s="23">
        <f ca="1"/>
        <v>13176.722436585833</v>
      </c>
      <c r="AK78" s="30">
        <f ca="1"/>
        <v>13311.417800656642</v>
      </c>
      <c r="AL78" s="23">
        <f ca="1"/>
        <v>13609.644944112826</v>
      </c>
      <c r="AM78" s="23">
        <f ca="1"/>
        <v>14315.64225767897</v>
      </c>
      <c r="AN78" s="23">
        <f ca="1"/>
        <v>14699.960951562696</v>
      </c>
      <c r="AO78" s="23">
        <f ca="1"/>
        <v>15434.299649992261</v>
      </c>
      <c r="AP78" s="23">
        <f ca="1"/>
        <v>17668.920677168822</v>
      </c>
      <c r="AQ78" s="23">
        <f ca="1"/>
        <v>15823.928272064299</v>
      </c>
      <c r="AR78" s="23">
        <f ca="1"/>
        <v>15462.202238774405</v>
      </c>
      <c r="AS78" s="23">
        <f ca="1"/>
        <v>15947.680127872858</v>
      </c>
      <c r="AT78" s="23">
        <f ca="1"/>
        <v>17010.8245226289</v>
      </c>
      <c r="AU78" s="23">
        <f ca="1"/>
        <v>16289.194921354958</v>
      </c>
      <c r="AV78" s="23">
        <f ca="1"/>
        <v>16289.194921354958</v>
      </c>
      <c r="AW78" s="23">
        <f ca="1"/>
        <v>16289.194921354958</v>
      </c>
      <c r="AX78" s="23">
        <f ca="1"/>
        <v>16289.194921354958</v>
      </c>
      <c r="AY78" s="23">
        <f ca="1"/>
        <v>16289.194921354958</v>
      </c>
      <c r="AZ78" s="23">
        <f ca="1"/>
        <v>16289.194921354958</v>
      </c>
      <c r="BA78" s="23">
        <f ca="1"/>
        <v>16289.194921354958</v>
      </c>
      <c r="BB78" s="23">
        <f ca="1"/>
        <v>16289.194921354958</v>
      </c>
      <c r="BC78" s="23">
        <f ca="1"/>
        <v>16289.194921354958</v>
      </c>
      <c r="BD78" s="23">
        <f ca="1"/>
        <v>16289.194921354958</v>
      </c>
      <c r="BE78" s="23">
        <f ca="1"/>
        <v>16289.194921354958</v>
      </c>
      <c r="BF78" s="23">
        <f ca="1"/>
        <v>16289.194921354958</v>
      </c>
      <c r="BG78" s="23">
        <f ca="1"/>
        <v>16289.194921354958</v>
      </c>
      <c r="BH78" s="23">
        <f ca="1"/>
        <v>16289.194921354958</v>
      </c>
      <c r="BI78" s="23">
        <f ca="1"/>
        <v>16289.194921354958</v>
      </c>
      <c r="BJ78" s="23">
        <f ca="1"/>
        <v>16289.194921354958</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14698.162101644321</v>
      </c>
      <c r="C79" s="23">
        <f ca="1"/>
        <v>20360.215050580431</v>
      </c>
      <c r="D79" s="23">
        <f ca="1"/>
        <v>21830.177894936678</v>
      </c>
      <c r="E79" s="23">
        <f ca="1"/>
        <v>13504.103304796337</v>
      </c>
      <c r="F79" s="23">
        <f ca="1"/>
        <v>13697.819187400222</v>
      </c>
      <c r="G79" s="23">
        <f ca="1"/>
        <v>14033.436092259866</v>
      </c>
      <c r="H79" s="23">
        <f ca="1"/>
        <v>14798.67199763998</v>
      </c>
      <c r="I79" s="23">
        <f ca="1"/>
        <v>15309.818849636964</v>
      </c>
      <c r="J79" s="23">
        <f ca="1"/>
        <v>15958.537331970123</v>
      </c>
      <c r="K79" s="23">
        <f ca="1"/>
        <v>16294.628388485557</v>
      </c>
      <c r="L79" s="23">
        <f ca="1"/>
        <v>16589.491385450889</v>
      </c>
      <c r="M79" s="23">
        <f ca="1"/>
        <v>16041.251401445808</v>
      </c>
      <c r="N79" s="23">
        <f ca="1"/>
        <v>16680.916582770344</v>
      </c>
      <c r="O79" s="23">
        <f ca="1"/>
        <v>17687.2963576045</v>
      </c>
      <c r="P79" s="23">
        <f ca="1"/>
        <v>16921.282134433004</v>
      </c>
      <c r="Q79" s="23">
        <f ca="1"/>
        <v>16921.282134433004</v>
      </c>
      <c r="R79" s="23">
        <f ca="1"/>
        <v>16921.282134433004</v>
      </c>
      <c r="S79" s="23">
        <f ca="1"/>
        <v>16921.282134433004</v>
      </c>
      <c r="T79" s="23">
        <f ca="1"/>
        <v>16921.282134433004</v>
      </c>
      <c r="U79" s="23">
        <f ca="1"/>
        <v>16921.282134433004</v>
      </c>
      <c r="V79" s="23">
        <f ca="1"/>
        <v>16921.282134433004</v>
      </c>
      <c r="W79" s="23">
        <f ca="1"/>
        <v>16921.282134433004</v>
      </c>
      <c r="X79" s="23">
        <f ca="1"/>
        <v>16921.282134433004</v>
      </c>
      <c r="Y79" s="23">
        <f ca="1"/>
        <v>16921.282134433004</v>
      </c>
      <c r="Z79" s="23">
        <f ca="1"/>
        <v>16921.282134433004</v>
      </c>
      <c r="AA79" s="23">
        <f ca="1"/>
        <v>16921.282134433004</v>
      </c>
      <c r="AB79" s="23">
        <f ca="1"/>
        <v>16921.282134433004</v>
      </c>
      <c r="AC79" s="23">
        <f ca="1"/>
        <v>16921.282134433004</v>
      </c>
      <c r="AD79" s="23">
        <f ca="1"/>
        <v>16921.282134433004</v>
      </c>
      <c r="AE79" s="23">
        <f ca="1"/>
        <v>16921.282134433004</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15728.227501238445</v>
      </c>
      <c r="AH79" s="23">
        <f ca="1"/>
        <v>21318.870386651841</v>
      </c>
      <c r="AI79" s="23">
        <f ca="1"/>
        <v>22846.287502742456</v>
      </c>
      <c r="AJ79" s="23">
        <f ca="1"/>
        <v>14505.948413025651</v>
      </c>
      <c r="AK79" s="30">
        <f ca="1"/>
        <v>14654.231418309259</v>
      </c>
      <c r="AL79" s="23">
        <f ca="1"/>
        <v>14982.542770328628</v>
      </c>
      <c r="AM79" s="23">
        <f ca="1"/>
        <v>15759.758854192554</v>
      </c>
      <c r="AN79" s="23">
        <f ca="1"/>
        <v>16182.846399253054</v>
      </c>
      <c r="AO79" s="23">
        <f ca="1"/>
        <v>16991.262857015805</v>
      </c>
      <c r="AP79" s="23">
        <f ca="1"/>
        <v>19451.305367502544</v>
      </c>
      <c r="AQ79" s="23">
        <f ca="1"/>
        <v>17420.19597898264</v>
      </c>
      <c r="AR79" s="23">
        <f ca="1"/>
        <v>17021.980170476079</v>
      </c>
      <c r="AS79" s="23">
        <f ca="1"/>
        <v>17556.431529592017</v>
      </c>
      <c r="AT79" s="23">
        <f ca="1"/>
        <v>18726.822559694367</v>
      </c>
      <c r="AU79" s="23">
        <f ca="1"/>
        <v>17932.397252508166</v>
      </c>
      <c r="AV79" s="23">
        <f ca="1"/>
        <v>17932.397252508166</v>
      </c>
      <c r="AW79" s="23">
        <f ca="1"/>
        <v>17932.397252508166</v>
      </c>
      <c r="AX79" s="23">
        <f ca="1"/>
        <v>17932.397252508166</v>
      </c>
      <c r="AY79" s="23">
        <f ca="1"/>
        <v>17932.397252508166</v>
      </c>
      <c r="AZ79" s="23">
        <f ca="1"/>
        <v>17932.397252508166</v>
      </c>
      <c r="BA79" s="23">
        <f ca="1"/>
        <v>17932.397252508166</v>
      </c>
      <c r="BB79" s="23">
        <f ca="1"/>
        <v>17932.397252508166</v>
      </c>
      <c r="BC79" s="23">
        <f ca="1"/>
        <v>17932.397252508166</v>
      </c>
      <c r="BD79" s="23">
        <f ca="1"/>
        <v>17932.397252508166</v>
      </c>
      <c r="BE79" s="23">
        <f ca="1"/>
        <v>17932.397252508166</v>
      </c>
      <c r="BF79" s="23">
        <f ca="1"/>
        <v>17932.397252508166</v>
      </c>
      <c r="BG79" s="23">
        <f ca="1"/>
        <v>17932.397252508166</v>
      </c>
      <c r="BH79" s="23">
        <f ca="1"/>
        <v>17932.397252508166</v>
      </c>
      <c r="BI79" s="23">
        <f ca="1"/>
        <v>17932.397252508166</v>
      </c>
      <c r="BJ79" s="23">
        <f ca="1"/>
        <v>17932.397252508166</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16350.782086691022</v>
      </c>
      <c r="C80" s="23">
        <f ca="1"/>
        <v>22649.460335790176</v>
      </c>
      <c r="D80" s="23">
        <f ca="1"/>
        <v>24284.701665786983</v>
      </c>
      <c r="E80" s="23">
        <f ca="1"/>
        <v>15022.466678890909</v>
      </c>
      <c r="F80" s="23">
        <f ca="1"/>
        <v>15237.963430204651</v>
      </c>
      <c r="G80" s="23">
        <f ca="1"/>
        <v>15611.316155397129</v>
      </c>
      <c r="H80" s="23">
        <f ca="1"/>
        <v>16462.593032550514</v>
      </c>
      <c r="I80" s="23">
        <f ca="1"/>
        <v>17031.211798182841</v>
      </c>
      <c r="J80" s="23">
        <f ca="1"/>
        <v>17752.870361130088</v>
      </c>
      <c r="K80" s="23">
        <f ca="1"/>
        <v>18126.750550256238</v>
      </c>
      <c r="L80" s="23">
        <f ca="1"/>
        <v>18454.767112835136</v>
      </c>
      <c r="M80" s="23">
        <f ca="1"/>
        <v>17844.884567814413</v>
      </c>
      <c r="N80" s="23">
        <f ca="1"/>
        <v>18556.471902064255</v>
      </c>
      <c r="O80" s="23">
        <f ca="1"/>
        <v>19676.006186757277</v>
      </c>
      <c r="P80" s="23">
        <f ca="1"/>
        <v>18823.863479950291</v>
      </c>
      <c r="Q80" s="23">
        <f ca="1"/>
        <v>18823.863479950291</v>
      </c>
      <c r="R80" s="23">
        <f ca="1"/>
        <v>18823.863479950291</v>
      </c>
      <c r="S80" s="23">
        <f ca="1"/>
        <v>18823.863479950291</v>
      </c>
      <c r="T80" s="23">
        <f ca="1"/>
        <v>18823.863479950291</v>
      </c>
      <c r="U80" s="23">
        <f ca="1"/>
        <v>18823.863479950291</v>
      </c>
      <c r="V80" s="23">
        <f ca="1"/>
        <v>18823.863479950291</v>
      </c>
      <c r="W80" s="23">
        <f ca="1"/>
        <v>18823.863479950291</v>
      </c>
      <c r="X80" s="23">
        <f ca="1"/>
        <v>18823.863479950291</v>
      </c>
      <c r="Y80" s="23">
        <f ca="1"/>
        <v>18823.863479950291</v>
      </c>
      <c r="Z80" s="23">
        <f ca="1"/>
        <v>18823.863479950291</v>
      </c>
      <c r="AA80" s="23">
        <f ca="1"/>
        <v>18823.863479950291</v>
      </c>
      <c r="AB80" s="23">
        <f ca="1"/>
        <v>18823.863479950291</v>
      </c>
      <c r="AC80" s="23">
        <f ca="1"/>
        <v>18823.863479950291</v>
      </c>
      <c r="AD80" s="23">
        <f ca="1"/>
        <v>18823.863479950291</v>
      </c>
      <c r="AE80" s="23">
        <f ca="1"/>
        <v>18823.863479950291</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17496.665141139008</v>
      </c>
      <c r="AH80" s="23">
        <f ca="1"/>
        <v>23715.904180125894</v>
      </c>
      <c r="AI80" s="23">
        <f ca="1"/>
        <v>25415.059778490526</v>
      </c>
      <c r="AJ80" s="23">
        <f ca="1"/>
        <v>16136.956431826909</v>
      </c>
      <c r="AK80" s="30">
        <f ca="1"/>
        <v>16301.911960945799</v>
      </c>
      <c r="AL80" s="23">
        <f ca="1"/>
        <v>16667.137717494978</v>
      </c>
      <c r="AM80" s="23">
        <f ca="1"/>
        <v>17531.741790687829</v>
      </c>
      <c r="AN80" s="23">
        <f ca="1"/>
        <v>18002.400108716814</v>
      </c>
      <c r="AO80" s="23">
        <f ca="1"/>
        <v>18901.712638049627</v>
      </c>
      <c r="AP80" s="23">
        <f ca="1"/>
        <v>21638.355405682803</v>
      </c>
      <c r="AQ80" s="23">
        <f ca="1"/>
        <v>19378.873793202431</v>
      </c>
      <c r="AR80" s="23">
        <f ca="1"/>
        <v>18935.883719794692</v>
      </c>
      <c r="AS80" s="23">
        <f ca="1"/>
        <v>19530.4272857459</v>
      </c>
      <c r="AT80" s="23">
        <f ca="1"/>
        <v>20832.413789710266</v>
      </c>
      <c r="AU80" s="23">
        <f ca="1"/>
        <v>19948.665536552755</v>
      </c>
      <c r="AV80" s="23">
        <f ca="1"/>
        <v>19948.665536552755</v>
      </c>
      <c r="AW80" s="23">
        <f ca="1"/>
        <v>19948.665536552755</v>
      </c>
      <c r="AX80" s="23">
        <f ca="1"/>
        <v>19948.665536552755</v>
      </c>
      <c r="AY80" s="23">
        <f ca="1"/>
        <v>19948.665536552755</v>
      </c>
      <c r="AZ80" s="23">
        <f ca="1"/>
        <v>19948.665536552755</v>
      </c>
      <c r="BA80" s="23">
        <f ca="1"/>
        <v>19948.665536552755</v>
      </c>
      <c r="BB80" s="23">
        <f ca="1"/>
        <v>19948.665536552755</v>
      </c>
      <c r="BC80" s="23">
        <f ca="1"/>
        <v>19948.665536552755</v>
      </c>
      <c r="BD80" s="23">
        <f ca="1"/>
        <v>19948.665536552755</v>
      </c>
      <c r="BE80" s="23">
        <f ca="1"/>
        <v>19948.665536552755</v>
      </c>
      <c r="BF80" s="23">
        <f ca="1"/>
        <v>19948.665536552755</v>
      </c>
      <c r="BG80" s="23">
        <f ca="1"/>
        <v>19948.665536552755</v>
      </c>
      <c r="BH80" s="23">
        <f ca="1"/>
        <v>19948.665536552755</v>
      </c>
      <c r="BI80" s="23">
        <f ca="1"/>
        <v>19948.665536552755</v>
      </c>
      <c r="BJ80" s="23">
        <f ca="1"/>
        <v>19948.665536552755</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16573.101020992286</v>
      </c>
      <c r="C81" s="23">
        <f ca="1"/>
        <v>22957.421377510025</v>
      </c>
      <c r="D81" s="23">
        <f ca="1"/>
        <v>24614.896818871217</v>
      </c>
      <c r="E81" s="23">
        <f ca="1"/>
        <v>15226.724723852914</v>
      </c>
      <c r="F81" s="23">
        <f ca="1"/>
        <v>15445.151549571869</v>
      </c>
      <c r="G81" s="23">
        <f ca="1"/>
        <v>15823.580691264991</v>
      </c>
      <c r="H81" s="23">
        <f ca="1"/>
        <v>16686.432242163068</v>
      </c>
      <c r="I81" s="23">
        <f ca="1"/>
        <v>17262.782425003992</v>
      </c>
      <c r="J81" s="23">
        <f ca="1"/>
        <v>17994.253262483013</v>
      </c>
      <c r="K81" s="23">
        <f ca="1"/>
        <v>18373.217039951433</v>
      </c>
      <c r="L81" s="23">
        <f ca="1"/>
        <v>18705.693590574883</v>
      </c>
      <c r="M81" s="23">
        <f ca="1"/>
        <v>18087.518571424229</v>
      </c>
      <c r="N81" s="23">
        <f ca="1"/>
        <v>18808.781243341346</v>
      </c>
      <c r="O81" s="23">
        <f ca="1"/>
        <v>19943.537654276839</v>
      </c>
      <c r="P81" s="23">
        <f ca="1"/>
        <v>19079.808501179668</v>
      </c>
      <c r="Q81" s="23">
        <f ca="1"/>
        <v>19079.808501179668</v>
      </c>
      <c r="R81" s="23">
        <f ca="1"/>
        <v>19079.808501179668</v>
      </c>
      <c r="S81" s="23">
        <f ca="1"/>
        <v>19079.808501179668</v>
      </c>
      <c r="T81" s="23">
        <f ca="1"/>
        <v>19079.808501179668</v>
      </c>
      <c r="U81" s="23">
        <f ca="1"/>
        <v>19079.808501179668</v>
      </c>
      <c r="V81" s="23">
        <f ca="1"/>
        <v>19079.808501179668</v>
      </c>
      <c r="W81" s="23">
        <f ca="1"/>
        <v>19079.808501179668</v>
      </c>
      <c r="X81" s="23">
        <f ca="1"/>
        <v>19079.808501179668</v>
      </c>
      <c r="Y81" s="23">
        <f ca="1"/>
        <v>19079.808501179668</v>
      </c>
      <c r="Z81" s="23">
        <f ca="1"/>
        <v>19079.808501179668</v>
      </c>
      <c r="AA81" s="23">
        <f ca="1"/>
        <v>19079.808501179668</v>
      </c>
      <c r="AB81" s="23">
        <f ca="1"/>
        <v>19079.808501179668</v>
      </c>
      <c r="AC81" s="23">
        <f ca="1"/>
        <v>19079.808501179668</v>
      </c>
      <c r="AD81" s="23">
        <f ca="1"/>
        <v>19079.808501179668</v>
      </c>
      <c r="AE81" s="23">
        <f ca="1"/>
        <v>19079.808501179668</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17734.564461635138</v>
      </c>
      <c r="AH81" s="23">
        <f ca="1"/>
        <v>24038.36548597426</v>
      </c>
      <c r="AI81" s="23">
        <f ca="1"/>
        <v>25760.624227652621</v>
      </c>
      <c r="AJ81" s="23">
        <f ca="1"/>
        <v>16356.368013350575</v>
      </c>
      <c r="AK81" s="30">
        <f ca="1"/>
        <v>16523.566416066969</v>
      </c>
      <c r="AL81" s="23">
        <f ca="1"/>
        <v>16893.758088041166</v>
      </c>
      <c r="AM81" s="23">
        <f ca="1"/>
        <v>17770.118042703518</v>
      </c>
      <c r="AN81" s="23">
        <f ca="1"/>
        <v>18247.175825610051</v>
      </c>
      <c r="AO81" s="23">
        <f ca="1"/>
        <v>19158.716161665805</v>
      </c>
      <c r="AP81" s="23">
        <f ca="1"/>
        <v>21932.568617522928</v>
      </c>
      <c r="AQ81" s="23">
        <f ca="1"/>
        <v>19642.365199718715</v>
      </c>
      <c r="AR81" s="23">
        <f ca="1"/>
        <v>19193.351862071755</v>
      </c>
      <c r="AS81" s="23">
        <f ca="1"/>
        <v>19795.979340540245</v>
      </c>
      <c r="AT81" s="23">
        <f ca="1"/>
        <v>21115.668744005154</v>
      </c>
      <c r="AU81" s="23">
        <f ca="1"/>
        <v>20219.904309065576</v>
      </c>
      <c r="AV81" s="23">
        <f ca="1"/>
        <v>20219.904309065576</v>
      </c>
      <c r="AW81" s="23">
        <f ca="1"/>
        <v>20219.904309065576</v>
      </c>
      <c r="AX81" s="23">
        <f ca="1"/>
        <v>20219.904309065576</v>
      </c>
      <c r="AY81" s="23">
        <f ca="1"/>
        <v>20219.904309065576</v>
      </c>
      <c r="AZ81" s="23">
        <f ca="1"/>
        <v>20219.904309065576</v>
      </c>
      <c r="BA81" s="23">
        <f ca="1"/>
        <v>20219.904309065576</v>
      </c>
      <c r="BB81" s="23">
        <f ca="1"/>
        <v>20219.904309065576</v>
      </c>
      <c r="BC81" s="23">
        <f ca="1"/>
        <v>20219.904309065576</v>
      </c>
      <c r="BD81" s="23">
        <f ca="1"/>
        <v>20219.904309065576</v>
      </c>
      <c r="BE81" s="23">
        <f ca="1"/>
        <v>20219.904309065576</v>
      </c>
      <c r="BF81" s="23">
        <f ca="1"/>
        <v>20219.904309065576</v>
      </c>
      <c r="BG81" s="23">
        <f ca="1"/>
        <v>20219.904309065576</v>
      </c>
      <c r="BH81" s="23">
        <f ca="1"/>
        <v>20219.904309065576</v>
      </c>
      <c r="BI81" s="23">
        <f ca="1"/>
        <v>20219.904309065576</v>
      </c>
      <c r="BJ81" s="23">
        <f ca="1"/>
        <v>20219.904309065576</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12791.463334539078</v>
      </c>
      <c r="C82" s="23">
        <f ca="1"/>
        <v>17719.014289119488</v>
      </c>
      <c r="D82" s="23">
        <f ca="1"/>
        <v>18998.288234847314</v>
      </c>
      <c r="E82" s="23">
        <f ca="1"/>
        <v>11752.302165030946</v>
      </c>
      <c r="F82" s="23">
        <f ca="1"/>
        <v>11920.888522461868</v>
      </c>
      <c r="G82" s="23">
        <f ca="1"/>
        <v>12212.967988130798</v>
      </c>
      <c r="H82" s="23">
        <f ca="1"/>
        <v>12878.934723172284</v>
      </c>
      <c r="I82" s="23">
        <f ca="1"/>
        <v>13323.773756152677</v>
      </c>
      <c r="J82" s="23">
        <f ca="1"/>
        <v>13888.338129835431</v>
      </c>
      <c r="K82" s="23">
        <f ca="1"/>
        <v>14180.830238491839</v>
      </c>
      <c r="L82" s="23">
        <f ca="1"/>
        <v>14437.442540649838</v>
      </c>
      <c r="M82" s="23">
        <f ca="1"/>
        <v>13960.322230951746</v>
      </c>
      <c r="N82" s="23">
        <f ca="1"/>
        <v>14517.007730588381</v>
      </c>
      <c r="O82" s="23">
        <f ca="1"/>
        <v>15392.836279857996</v>
      </c>
      <c r="P82" s="23">
        <f ca="1"/>
        <v>14726.19219322505</v>
      </c>
      <c r="Q82" s="23">
        <f ca="1"/>
        <v>14726.19219322505</v>
      </c>
      <c r="R82" s="23">
        <f ca="1"/>
        <v>14726.19219322505</v>
      </c>
      <c r="S82" s="23">
        <f ca="1"/>
        <v>14726.19219322505</v>
      </c>
      <c r="T82" s="23">
        <f ca="1"/>
        <v>14726.19219322505</v>
      </c>
      <c r="U82" s="23">
        <f ca="1"/>
        <v>14726.19219322505</v>
      </c>
      <c r="V82" s="23">
        <f ca="1"/>
        <v>14726.19219322505</v>
      </c>
      <c r="W82" s="23">
        <f ca="1"/>
        <v>14726.19219322505</v>
      </c>
      <c r="X82" s="23">
        <f ca="1"/>
        <v>14726.19219322505</v>
      </c>
      <c r="Y82" s="23">
        <f ca="1"/>
        <v>14726.19219322505</v>
      </c>
      <c r="Z82" s="23">
        <f ca="1"/>
        <v>14726.19219322505</v>
      </c>
      <c r="AA82" s="23">
        <f ca="1"/>
        <v>14726.19219322505</v>
      </c>
      <c r="AB82" s="23">
        <f ca="1"/>
        <v>14726.19219322505</v>
      </c>
      <c r="AC82" s="23">
        <f ca="1"/>
        <v>14726.19219322505</v>
      </c>
      <c r="AD82" s="23">
        <f ca="1"/>
        <v>14726.19219322505</v>
      </c>
      <c r="AE82" s="23">
        <f ca="1"/>
        <v>14726.19219322505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13687.904923628066</v>
      </c>
      <c r="AH82" s="23">
        <f ca="1"/>
        <v>18553.309386493998</v>
      </c>
      <c r="AI82" s="23">
        <f ca="1"/>
        <v>19882.584427952061</v>
      </c>
      <c r="AJ82" s="23">
        <f ca="1"/>
        <v>12624.184301054533</v>
      </c>
      <c r="AK82" s="30">
        <f ca="1"/>
        <v>12753.231498391426</v>
      </c>
      <c r="AL82" s="23">
        <f ca="1"/>
        <v>13038.953113966671</v>
      </c>
      <c r="AM82" s="23">
        <f ca="1"/>
        <v>13715.34591539368</v>
      </c>
      <c r="AN82" s="23">
        <f ca="1"/>
        <v>14083.549013339925</v>
      </c>
      <c r="AO82" s="23">
        <f ca="1"/>
        <v>14787.094763277826</v>
      </c>
      <c r="AP82" s="23">
        <f ca="1"/>
        <v>16928.011658647909</v>
      </c>
      <c r="AQ82" s="23">
        <f ca="1"/>
        <v>15160.385128744292</v>
      </c>
      <c r="AR82" s="23">
        <f ca="1"/>
        <v>14813.827315698018</v>
      </c>
      <c r="AS82" s="23">
        <f ca="1"/>
        <v>15278.947710816072</v>
      </c>
      <c r="AT82" s="23">
        <f ca="1"/>
        <v>16297.51138191294</v>
      </c>
      <c r="AU82" s="23">
        <f ca="1"/>
        <v>15606.141799877551</v>
      </c>
      <c r="AV82" s="23">
        <f ca="1"/>
        <v>15606.141799877551</v>
      </c>
      <c r="AW82" s="23">
        <f ca="1"/>
        <v>15606.141799877551</v>
      </c>
      <c r="AX82" s="23">
        <f ca="1"/>
        <v>15606.141799877551</v>
      </c>
      <c r="AY82" s="23">
        <f ca="1"/>
        <v>15606.141799877551</v>
      </c>
      <c r="AZ82" s="23">
        <f ca="1"/>
        <v>15606.141799877551</v>
      </c>
      <c r="BA82" s="23">
        <f ca="1"/>
        <v>15606.141799877551</v>
      </c>
      <c r="BB82" s="23">
        <f ca="1"/>
        <v>15606.141799877551</v>
      </c>
      <c r="BC82" s="23">
        <f ca="1"/>
        <v>15606.141799877551</v>
      </c>
      <c r="BD82" s="23">
        <f ca="1"/>
        <v>15606.141799877551</v>
      </c>
      <c r="BE82" s="23">
        <f ca="1"/>
        <v>15606.141799877551</v>
      </c>
      <c r="BF82" s="23">
        <f ca="1"/>
        <v>15606.141799877551</v>
      </c>
      <c r="BG82" s="23">
        <f ca="1"/>
        <v>15606.141799877551</v>
      </c>
      <c r="BH82" s="23">
        <f ca="1"/>
        <v>15606.141799877551</v>
      </c>
      <c r="BI82" s="23">
        <f ca="1"/>
        <v>15606.141799877551</v>
      </c>
      <c r="BJ82" s="23">
        <f ca="1"/>
        <v>15606.141799877551</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6284.3875498412599</v>
      </c>
      <c r="C83" s="23">
        <f ca="1"/>
        <v>8705.2708421037223</v>
      </c>
      <c r="D83" s="23">
        <f ca="1"/>
        <v>9333.7722924155405</v>
      </c>
      <c r="E83" s="23">
        <f ca="1"/>
        <v>5773.8524104954759</v>
      </c>
      <c r="F83" s="23">
        <f ca="1"/>
        <v>5856.6781183917146</v>
      </c>
      <c r="G83" s="23">
        <f ca="1"/>
        <v>6000.1754266830858</v>
      </c>
      <c r="H83" s="23">
        <f ca="1"/>
        <v>6327.3618438150797</v>
      </c>
      <c r="I83" s="23">
        <f ca="1"/>
        <v>6545.9092302581148</v>
      </c>
      <c r="J83" s="23">
        <f ca="1"/>
        <v>6823.2771301039293</v>
      </c>
      <c r="K83" s="23">
        <f ca="1"/>
        <v>6966.9771680115455</v>
      </c>
      <c r="L83" s="23">
        <f ca="1"/>
        <v>7093.0496207592605</v>
      </c>
      <c r="M83" s="23">
        <f ca="1"/>
        <v>6858.6425904121634</v>
      </c>
      <c r="N83" s="23">
        <f ca="1"/>
        <v>7132.1396354021053</v>
      </c>
      <c r="O83" s="23">
        <f ca="1"/>
        <v>7562.4302039536851</v>
      </c>
      <c r="P83" s="23">
        <f ca="1"/>
        <v>7234.9110070765646</v>
      </c>
      <c r="Q83" s="23">
        <f ca="1"/>
        <v>7234.9110070765646</v>
      </c>
      <c r="R83" s="23">
        <f ca="1"/>
        <v>7234.9110070765646</v>
      </c>
      <c r="S83" s="23">
        <f ca="1"/>
        <v>7234.9110070765646</v>
      </c>
      <c r="T83" s="23">
        <f ca="1"/>
        <v>7234.9110070765646</v>
      </c>
      <c r="U83" s="23">
        <f ca="1"/>
        <v>7234.9110070765646</v>
      </c>
      <c r="V83" s="23">
        <f ca="1"/>
        <v>7234.9110070765646</v>
      </c>
      <c r="W83" s="23">
        <f ca="1"/>
        <v>7234.9110070765646</v>
      </c>
      <c r="X83" s="23">
        <f ca="1"/>
        <v>7234.9110070765646</v>
      </c>
      <c r="Y83" s="23">
        <f ca="1"/>
        <v>7234.9110070765646</v>
      </c>
      <c r="Z83" s="23">
        <f ca="1"/>
        <v>7234.9110070765646</v>
      </c>
      <c r="AA83" s="23">
        <f ca="1"/>
        <v>7234.9110070765646</v>
      </c>
      <c r="AB83" s="23">
        <f ca="1"/>
        <v>7234.9110070765646</v>
      </c>
      <c r="AC83" s="23">
        <f ca="1"/>
        <v>7234.9110070765646</v>
      </c>
      <c r="AD83" s="23">
        <f ca="1"/>
        <v>7234.9110070765646</v>
      </c>
      <c r="AE83" s="23">
        <f ca="1"/>
        <v>7234.9110070765646</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6724.8052107682252</v>
      </c>
      <c r="AH83" s="23">
        <f ca="1"/>
        <v>9115.1562153179748</v>
      </c>
      <c r="AI83" s="23">
        <f ca="1"/>
        <v>9768.2229757329023</v>
      </c>
      <c r="AJ83" s="23">
        <f ca="1"/>
        <v>6202.2041242326177</v>
      </c>
      <c r="AK83" s="30">
        <f ca="1"/>
        <v>6265.6044232504864</v>
      </c>
      <c r="AL83" s="23">
        <f ca="1"/>
        <v>6405.9781488111294</v>
      </c>
      <c r="AM83" s="23">
        <f ca="1"/>
        <v>6738.2868447687288</v>
      </c>
      <c r="AN83" s="23">
        <f ca="1"/>
        <v>6919.1833461329143</v>
      </c>
      <c r="AO83" s="23">
        <f ca="1"/>
        <v>7264.8321617547426</v>
      </c>
      <c r="AP83" s="23">
        <f ca="1"/>
        <v>8316.6548602711482</v>
      </c>
      <c r="AQ83" s="23">
        <f ca="1"/>
        <v>7448.2280144308661</v>
      </c>
      <c r="AR83" s="23">
        <f ca="1"/>
        <v>7277.9657427384991</v>
      </c>
      <c r="AS83" s="23">
        <f ca="1"/>
        <v>7506.477269825833</v>
      </c>
      <c r="AT83" s="23">
        <f ca="1"/>
        <v>8006.8929522190947</v>
      </c>
      <c r="AU83" s="23">
        <f ca="1"/>
        <v>7667.2262323098576</v>
      </c>
      <c r="AV83" s="23">
        <f ca="1"/>
        <v>7667.2262323098576</v>
      </c>
      <c r="AW83" s="23">
        <f ca="1"/>
        <v>7667.2262323098576</v>
      </c>
      <c r="AX83" s="23">
        <f ca="1"/>
        <v>7667.2262323098576</v>
      </c>
      <c r="AY83" s="23">
        <f ca="1"/>
        <v>7667.2262323098576</v>
      </c>
      <c r="AZ83" s="23">
        <f ca="1"/>
        <v>7667.2262323098576</v>
      </c>
      <c r="BA83" s="23">
        <f ca="1"/>
        <v>7667.2262323098576</v>
      </c>
      <c r="BB83" s="23">
        <f ca="1"/>
        <v>7667.2262323098576</v>
      </c>
      <c r="BC83" s="23">
        <f ca="1"/>
        <v>7667.2262323098576</v>
      </c>
      <c r="BD83" s="23">
        <f ca="1"/>
        <v>7667.2262323098576</v>
      </c>
      <c r="BE83" s="23">
        <f ca="1"/>
        <v>7667.2262323098576</v>
      </c>
      <c r="BF83" s="23">
        <f ca="1"/>
        <v>7667.2262323098576</v>
      </c>
      <c r="BG83" s="23">
        <f ca="1"/>
        <v>7667.2262323098576</v>
      </c>
      <c r="BH83" s="23">
        <f ca="1"/>
        <v>7667.2262323098576</v>
      </c>
      <c r="BI83" s="23">
        <f ca="1"/>
        <v>7667.2262323098576</v>
      </c>
      <c r="BJ83" s="23">
        <f ca="1"/>
        <v>7667.2262323098576</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2348.7515318205533</v>
      </c>
      <c r="C84" s="23">
        <f ca="1"/>
        <v>3253.5419025550686</v>
      </c>
      <c r="D84" s="23">
        <f ca="1"/>
        <v>3488.4404877336051</v>
      </c>
      <c r="E84" s="23">
        <f ca="1"/>
        <v>2157.9421361433374</v>
      </c>
      <c r="F84" s="23">
        <f ca="1"/>
        <v>2188.8977394941089</v>
      </c>
      <c r="G84" s="23">
        <f ca="1"/>
        <v>2242.5289835872577</v>
      </c>
      <c r="H84" s="23">
        <f ca="1"/>
        <v>2364.8129121856887</v>
      </c>
      <c r="I84" s="23">
        <f ca="1"/>
        <v>2446.493665419378</v>
      </c>
      <c r="J84" s="23">
        <f ca="1"/>
        <v>2550.1582269178425</v>
      </c>
      <c r="K84" s="23">
        <f ca="1"/>
        <v>2603.8652399690523</v>
      </c>
      <c r="L84" s="23">
        <f ca="1"/>
        <v>2650.9840505393922</v>
      </c>
      <c r="M84" s="23">
        <f ca="1"/>
        <v>2563.3758520903393</v>
      </c>
      <c r="N84" s="23">
        <f ca="1"/>
        <v>2665.5937051864203</v>
      </c>
      <c r="O84" s="23">
        <f ca="1"/>
        <v>2826.4121817679593</v>
      </c>
      <c r="P84" s="23">
        <f ca="1"/>
        <v>2704.0038787686949</v>
      </c>
      <c r="Q84" s="23">
        <f ca="1"/>
        <v>2704.0038787686949</v>
      </c>
      <c r="R84" s="23">
        <f ca="1"/>
        <v>2704.0038787686949</v>
      </c>
      <c r="S84" s="23">
        <f ca="1"/>
        <v>2704.0038787686949</v>
      </c>
      <c r="T84" s="23">
        <f ca="1"/>
        <v>2704.0038787686949</v>
      </c>
      <c r="U84" s="23">
        <f ca="1"/>
        <v>2704.0038787686949</v>
      </c>
      <c r="V84" s="23">
        <f ca="1"/>
        <v>2704.0038787686949</v>
      </c>
      <c r="W84" s="23">
        <f ca="1"/>
        <v>2704.0038787686949</v>
      </c>
      <c r="X84" s="23">
        <f ca="1"/>
        <v>2704.0038787686949</v>
      </c>
      <c r="Y84" s="23">
        <f ca="1"/>
        <v>2704.0038787686949</v>
      </c>
      <c r="Z84" s="23">
        <f ca="1"/>
        <v>2704.0038787686949</v>
      </c>
      <c r="AA84" s="23">
        <f ca="1"/>
        <v>2704.0038787686949</v>
      </c>
      <c r="AB84" s="23">
        <f ca="1"/>
        <v>2704.0038787686949</v>
      </c>
      <c r="AC84" s="23">
        <f ca="1"/>
        <v>2704.0038787686949</v>
      </c>
      <c r="AD84" s="23">
        <f ca="1"/>
        <v>2704.0038787686949</v>
      </c>
      <c r="AE84" s="23">
        <f ca="1"/>
        <v>2704.0038787686949</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2513.3549474340866</v>
      </c>
      <c r="AH84" s="23">
        <f ca="1"/>
        <v>3406.7340617865798</v>
      </c>
      <c r="AI84" s="23">
        <f ca="1"/>
        <v>3650.8137818452824</v>
      </c>
      <c r="AJ84" s="23">
        <f ca="1"/>
        <v>2318.0359775588759</v>
      </c>
      <c r="AK84" s="30">
        <f ca="1"/>
        <v>2341.7314527750509</v>
      </c>
      <c r="AL84" s="23">
        <f ca="1"/>
        <v>2394.1952768665878</v>
      </c>
      <c r="AM84" s="23">
        <f ca="1"/>
        <v>2518.3936259463512</v>
      </c>
      <c r="AN84" s="23">
        <f ca="1"/>
        <v>2586.0025904334066</v>
      </c>
      <c r="AO84" s="23">
        <f ca="1"/>
        <v>2715.1867279050421</v>
      </c>
      <c r="AP84" s="23">
        <f ca="1"/>
        <v>3108.2990486762901</v>
      </c>
      <c r="AQ84" s="23">
        <f ca="1"/>
        <v>2783.7298097067778</v>
      </c>
      <c r="AR84" s="23">
        <f ca="1"/>
        <v>2720.095323724322</v>
      </c>
      <c r="AS84" s="23">
        <f ca="1"/>
        <v>2805.5001137740041</v>
      </c>
      <c r="AT84" s="23">
        <f ca="1"/>
        <v>2992.5274241119687</v>
      </c>
      <c r="AU84" s="23">
        <f ca="1"/>
        <v>2865.5790584410079</v>
      </c>
      <c r="AV84" s="23">
        <f ca="1"/>
        <v>2865.5790584410079</v>
      </c>
      <c r="AW84" s="23">
        <f ca="1"/>
        <v>2865.5790584410079</v>
      </c>
      <c r="AX84" s="23">
        <f ca="1"/>
        <v>2865.5790584410079</v>
      </c>
      <c r="AY84" s="23">
        <f ca="1"/>
        <v>2865.5790584410079</v>
      </c>
      <c r="AZ84" s="23">
        <f ca="1"/>
        <v>2865.5790584410079</v>
      </c>
      <c r="BA84" s="23">
        <f ca="1"/>
        <v>2865.5790584410079</v>
      </c>
      <c r="BB84" s="23">
        <f ca="1"/>
        <v>2865.5790584410079</v>
      </c>
      <c r="BC84" s="23">
        <f ca="1"/>
        <v>2865.5790584410079</v>
      </c>
      <c r="BD84" s="23">
        <f ca="1"/>
        <v>2865.5790584410079</v>
      </c>
      <c r="BE84" s="23">
        <f ca="1"/>
        <v>2865.5790584410079</v>
      </c>
      <c r="BF84" s="23">
        <f ca="1"/>
        <v>2865.5790584410079</v>
      </c>
      <c r="BG84" s="23">
        <f ca="1"/>
        <v>2865.5790584410079</v>
      </c>
      <c r="BH84" s="23">
        <f ca="1"/>
        <v>2865.5790584410079</v>
      </c>
      <c r="BI84" s="23">
        <f ca="1"/>
        <v>2865.5790584410079</v>
      </c>
      <c r="BJ84" s="23">
        <f ca="1"/>
        <v>2865.5790584410079</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1171.4213614677415</v>
      </c>
      <c r="C85" s="23">
        <f ca="1"/>
        <v>1622.678445739738</v>
      </c>
      <c r="D85" s="23">
        <f ca="1"/>
        <v>1739.8322684105435</v>
      </c>
      <c r="E85" s="23">
        <f ca="1"/>
        <v>1076.2566754475949</v>
      </c>
      <c r="F85" s="23">
        <f ca="1"/>
        <v>1091.6955392571308</v>
      </c>
      <c r="G85" s="23">
        <f ca="1"/>
        <v>1118.4437006193116</v>
      </c>
      <c r="H85" s="23">
        <f ca="1"/>
        <v>1179.4318486561392</v>
      </c>
      <c r="I85" s="23">
        <f ca="1"/>
        <v>1220.1694821871558</v>
      </c>
      <c r="J85" s="23">
        <f ca="1"/>
        <v>1271.8713672615472</v>
      </c>
      <c r="K85" s="23">
        <f ca="1"/>
        <v>1298.6573177958931</v>
      </c>
      <c r="L85" s="23">
        <f ca="1"/>
        <v>1322.1574541369494</v>
      </c>
      <c r="M85" s="23">
        <f ca="1"/>
        <v>1278.4635539041824</v>
      </c>
      <c r="N85" s="23">
        <f ca="1"/>
        <v>1329.4439045363795</v>
      </c>
      <c r="O85" s="23">
        <f ca="1"/>
        <v>1409.6508554352229</v>
      </c>
      <c r="P85" s="23">
        <f ca="1"/>
        <v>1348.6006766437652</v>
      </c>
      <c r="Q85" s="23">
        <f ca="1"/>
        <v>1348.6006766437652</v>
      </c>
      <c r="R85" s="23">
        <f ca="1"/>
        <v>1348.6006766437652</v>
      </c>
      <c r="S85" s="23">
        <f ca="1"/>
        <v>1348.6006766437652</v>
      </c>
      <c r="T85" s="23">
        <f ca="1"/>
        <v>1348.6006766437652</v>
      </c>
      <c r="U85" s="23">
        <f ca="1"/>
        <v>1348.6006766437652</v>
      </c>
      <c r="V85" s="23">
        <f ca="1"/>
        <v>1348.6006766437652</v>
      </c>
      <c r="W85" s="23">
        <f ca="1"/>
        <v>1348.6006766437652</v>
      </c>
      <c r="X85" s="23">
        <f ca="1"/>
        <v>1348.6006766437652</v>
      </c>
      <c r="Y85" s="23">
        <f ca="1"/>
        <v>1348.6006766437652</v>
      </c>
      <c r="Z85" s="23">
        <f ca="1"/>
        <v>1348.6006766437652</v>
      </c>
      <c r="AA85" s="23">
        <f ca="1"/>
        <v>1348.6006766437652</v>
      </c>
      <c r="AB85" s="23">
        <f ca="1"/>
        <v>1348.6006766437652</v>
      </c>
      <c r="AC85" s="23">
        <f ca="1"/>
        <v>1348.6006766437652</v>
      </c>
      <c r="AD85" s="23">
        <f ca="1"/>
        <v>1348.6006766437652</v>
      </c>
      <c r="AE85" s="23">
        <f ca="1"/>
        <v>1348.6006766437652</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1253.5160209529822</v>
      </c>
      <c r="AH85" s="23">
        <f ca="1"/>
        <v>1699.0818308155806</v>
      </c>
      <c r="AI85" s="23">
        <f ca="1"/>
        <v>1820.814672329135</v>
      </c>
      <c r="AJ85" s="23">
        <f ca="1"/>
        <v>1156.1022202542131</v>
      </c>
      <c r="AK85" s="30">
        <f ca="1"/>
        <v>1167.920152233098</v>
      </c>
      <c r="AL85" s="23">
        <f ca="1"/>
        <v>1194.0860720473047</v>
      </c>
      <c r="AM85" s="23">
        <f ca="1"/>
        <v>1256.029022248722</v>
      </c>
      <c r="AN85" s="23">
        <f ca="1"/>
        <v>1289.7484617696243</v>
      </c>
      <c r="AO85" s="23">
        <f ca="1"/>
        <v>1354.178034735038</v>
      </c>
      <c r="AP85" s="23">
        <f ca="1"/>
        <v>1550.2397142140326</v>
      </c>
      <c r="AQ85" s="23">
        <f ca="1"/>
        <v>1388.3633579229477</v>
      </c>
      <c r="AR85" s="23">
        <f ca="1"/>
        <v>1356.6261583103142</v>
      </c>
      <c r="AS85" s="23">
        <f ca="1"/>
        <v>1399.2211259262879</v>
      </c>
      <c r="AT85" s="23">
        <f ca="1"/>
        <v>1492.499526616858</v>
      </c>
      <c r="AU85" s="23">
        <f ca="1"/>
        <v>1429.1850272602087</v>
      </c>
      <c r="AV85" s="23">
        <f ca="1"/>
        <v>1429.1850272602087</v>
      </c>
      <c r="AW85" s="23">
        <f ca="1"/>
        <v>1429.1850272602087</v>
      </c>
      <c r="AX85" s="23">
        <f ca="1"/>
        <v>1429.1850272602087</v>
      </c>
      <c r="AY85" s="23">
        <f ca="1"/>
        <v>1429.1850272602087</v>
      </c>
      <c r="AZ85" s="23">
        <f ca="1"/>
        <v>1429.1850272602087</v>
      </c>
      <c r="BA85" s="23">
        <f ca="1"/>
        <v>1429.1850272602087</v>
      </c>
      <c r="BB85" s="23">
        <f ca="1"/>
        <v>1429.1850272602087</v>
      </c>
      <c r="BC85" s="23">
        <f ca="1"/>
        <v>1429.1850272602087</v>
      </c>
      <c r="BD85" s="23">
        <f ca="1"/>
        <v>1429.1850272602087</v>
      </c>
      <c r="BE85" s="23">
        <f ca="1"/>
        <v>1429.1850272602087</v>
      </c>
      <c r="BF85" s="23">
        <f ca="1"/>
        <v>1429.1850272602087</v>
      </c>
      <c r="BG85" s="23">
        <f ca="1"/>
        <v>1429.1850272602087</v>
      </c>
      <c r="BH85" s="23">
        <f ca="1"/>
        <v>1429.1850272602087</v>
      </c>
      <c r="BI85" s="23">
        <f ca="1"/>
        <v>1429.1850272602087</v>
      </c>
      <c r="BJ85" s="23">
        <f ca="1"/>
        <v>1429.1850272602087</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690.59203844409205</v>
      </c>
      <c r="C86" s="23">
        <f ca="1"/>
        <v>956.62316946194414</v>
      </c>
      <c r="D86" s="23">
        <f ca="1"/>
        <v>1025.689262902803</v>
      </c>
      <c r="E86" s="23">
        <f ca="1"/>
        <v>634.48927587862147</v>
      </c>
      <c r="F86" s="23">
        <f ca="1"/>
        <v>643.59100202106526</v>
      </c>
      <c r="G86" s="23">
        <f ca="1"/>
        <v>659.35993699813901</v>
      </c>
      <c r="H86" s="23">
        <f ca="1"/>
        <v>695.31448833132515</v>
      </c>
      <c r="I86" s="23">
        <f ca="1"/>
        <v>719.33068464374639</v>
      </c>
      <c r="J86" s="23">
        <f ca="1"/>
        <v>749.81067363779164</v>
      </c>
      <c r="K86" s="23">
        <f ca="1"/>
        <v>765.60188659467258</v>
      </c>
      <c r="L86" s="23">
        <f ca="1"/>
        <v>779.45600228123476</v>
      </c>
      <c r="M86" s="23">
        <f ca="1"/>
        <v>753.69698795737804</v>
      </c>
      <c r="N86" s="23">
        <f ca="1"/>
        <v>783.75160828594278</v>
      </c>
      <c r="O86" s="23">
        <f ca="1"/>
        <v>831.03628614875367</v>
      </c>
      <c r="P86" s="23">
        <f ca="1"/>
        <v>795.04516561280639</v>
      </c>
      <c r="Q86" s="23">
        <f ca="1"/>
        <v>795.04516561280639</v>
      </c>
      <c r="R86" s="23">
        <f ca="1"/>
        <v>795.04516561280639</v>
      </c>
      <c r="S86" s="23">
        <f ca="1"/>
        <v>795.04516561280639</v>
      </c>
      <c r="T86" s="23">
        <f ca="1"/>
        <v>795.04516561280639</v>
      </c>
      <c r="U86" s="23">
        <f ca="1"/>
        <v>795.04516561280639</v>
      </c>
      <c r="V86" s="23">
        <f ca="1"/>
        <v>795.04516561280639</v>
      </c>
      <c r="W86" s="23">
        <f ca="1"/>
        <v>795.04516561280639</v>
      </c>
      <c r="X86" s="23">
        <f ca="1"/>
        <v>795.04516561280639</v>
      </c>
      <c r="Y86" s="23">
        <f ca="1"/>
        <v>795.04516561280639</v>
      </c>
      <c r="Z86" s="23">
        <f ca="1"/>
        <v>795.04516561280639</v>
      </c>
      <c r="AA86" s="23">
        <f ca="1"/>
        <v>795.04516561280639</v>
      </c>
      <c r="AB86" s="23">
        <f ca="1"/>
        <v>795.04516561280639</v>
      </c>
      <c r="AC86" s="23">
        <f ca="1"/>
        <v>795.04516561280639</v>
      </c>
      <c r="AD86" s="23">
        <f ca="1"/>
        <v>795.04516561280639</v>
      </c>
      <c r="AE86" s="23">
        <f ca="1"/>
        <v>795.04516561280639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738.98958360090137</v>
      </c>
      <c r="AH86" s="23">
        <f ca="1"/>
        <v>1001.6655181668067</v>
      </c>
      <c r="AI86" s="23">
        <f ca="1"/>
        <v>1073.4310962343809</v>
      </c>
      <c r="AJ86" s="23">
        <f ca="1"/>
        <v>681.56089277281285</v>
      </c>
      <c r="AK86" s="30">
        <f ca="1"/>
        <v>688.52795859895218</v>
      </c>
      <c r="AL86" s="23">
        <f ca="1"/>
        <v>703.95364272649522</v>
      </c>
      <c r="AM86" s="23">
        <f ca="1"/>
        <v>740.47108184271485</v>
      </c>
      <c r="AN86" s="23">
        <f ca="1"/>
        <v>760.34981825636157</v>
      </c>
      <c r="AO86" s="23">
        <f ca="1"/>
        <v>798.33320458843048</v>
      </c>
      <c r="AP86" s="23">
        <f ca="1"/>
        <v>913.91811651330988</v>
      </c>
      <c r="AQ86" s="23">
        <f ca="1"/>
        <v>818.48659499239989</v>
      </c>
      <c r="AR86" s="23">
        <f ca="1"/>
        <v>799.77645524598609</v>
      </c>
      <c r="AS86" s="23">
        <f ca="1"/>
        <v>824.88761206876995</v>
      </c>
      <c r="AT86" s="23">
        <f ca="1"/>
        <v>879.8783463976996</v>
      </c>
      <c r="AU86" s="23">
        <f ca="1"/>
        <v>842.55233322086053</v>
      </c>
      <c r="AV86" s="23">
        <f ca="1"/>
        <v>842.55233322086053</v>
      </c>
      <c r="AW86" s="23">
        <f ca="1"/>
        <v>842.55233322086053</v>
      </c>
      <c r="AX86" s="23">
        <f ca="1"/>
        <v>842.55233322086053</v>
      </c>
      <c r="AY86" s="23">
        <f ca="1"/>
        <v>842.55233322086053</v>
      </c>
      <c r="AZ86" s="23">
        <f ca="1"/>
        <v>842.55233322086053</v>
      </c>
      <c r="BA86" s="23">
        <f ca="1"/>
        <v>842.55233322086053</v>
      </c>
      <c r="BB86" s="23">
        <f ca="1"/>
        <v>842.55233322086053</v>
      </c>
      <c r="BC86" s="23">
        <f ca="1"/>
        <v>842.55233322086053</v>
      </c>
      <c r="BD86" s="23">
        <f ca="1"/>
        <v>842.55233322086053</v>
      </c>
      <c r="BE86" s="23">
        <f ca="1"/>
        <v>842.55233322086053</v>
      </c>
      <c r="BF86" s="23">
        <f ca="1"/>
        <v>842.55233322086053</v>
      </c>
      <c r="BG86" s="23">
        <f ca="1"/>
        <v>842.55233322086053</v>
      </c>
      <c r="BH86" s="23">
        <f ca="1"/>
        <v>842.55233322086053</v>
      </c>
      <c r="BI86" s="23">
        <f ca="1"/>
        <v>842.55233322086053</v>
      </c>
      <c r="BJ86" s="23">
        <f ca="1"/>
        <v>842.55233322086053</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348.98902477521847</v>
      </c>
      <c r="C87" s="23">
        <f ca="1"/>
        <v>483.42721665322216</v>
      </c>
      <c r="D87" s="23">
        <f ca="1"/>
        <v>518.32960077173061</v>
      </c>
      <c r="E87" s="23">
        <f ca="1"/>
        <v>320.63762871940622</v>
      </c>
      <c r="F87" s="23">
        <f ca="1"/>
        <v>325.23716412294056</v>
      </c>
      <c r="G87" s="23">
        <f ca="1"/>
        <v>333.20595746696966</v>
      </c>
      <c r="H87" s="23">
        <f ca="1"/>
        <v>351.37550346154745</v>
      </c>
      <c r="I87" s="23">
        <f ca="1"/>
        <v>363.51203047504367</v>
      </c>
      <c r="J87" s="23">
        <f ca="1"/>
        <v>378.91501956561711</v>
      </c>
      <c r="K87" s="23">
        <f ca="1"/>
        <v>386.89507103313173</v>
      </c>
      <c r="L87" s="23">
        <f ca="1"/>
        <v>393.89621505655475</v>
      </c>
      <c r="M87" s="23">
        <f ca="1"/>
        <v>380.87895915492675</v>
      </c>
      <c r="N87" s="23">
        <f ca="1"/>
        <v>396.06698921401414</v>
      </c>
      <c r="O87" s="23">
        <f ca="1"/>
        <v>419.96218738532735</v>
      </c>
      <c r="P87" s="23">
        <f ca="1"/>
        <v>401.77416123213499</v>
      </c>
      <c r="Q87" s="23">
        <f ca="1"/>
        <v>401.77416123213499</v>
      </c>
      <c r="R87" s="23">
        <f ca="1"/>
        <v>401.77416123213499</v>
      </c>
      <c r="S87" s="23">
        <f ca="1"/>
        <v>401.77416123213499</v>
      </c>
      <c r="T87" s="23">
        <f ca="1"/>
        <v>401.77416123213499</v>
      </c>
      <c r="U87" s="23">
        <f ca="1"/>
        <v>401.77416123213499</v>
      </c>
      <c r="V87" s="23">
        <f ca="1"/>
        <v>401.77416123213499</v>
      </c>
      <c r="W87" s="23">
        <f ca="1"/>
        <v>401.77416123213499</v>
      </c>
      <c r="X87" s="23">
        <f ca="1"/>
        <v>401.77416123213499</v>
      </c>
      <c r="Y87" s="23">
        <f ca="1"/>
        <v>401.77416123213499</v>
      </c>
      <c r="Z87" s="23">
        <f ca="1"/>
        <v>401.77416123213499</v>
      </c>
      <c r="AA87" s="23">
        <f ca="1"/>
        <v>401.77416123213499</v>
      </c>
      <c r="AB87" s="23">
        <f ca="1"/>
        <v>401.77416123213499</v>
      </c>
      <c r="AC87" s="23">
        <f ca="1"/>
        <v>401.77416123213499</v>
      </c>
      <c r="AD87" s="23">
        <f ca="1"/>
        <v>401.77416123213499</v>
      </c>
      <c r="AE87" s="23">
        <f ca="1"/>
        <v>401.77416123213499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373.44660775553086</v>
      </c>
      <c r="AH87" s="23">
        <f ca="1"/>
        <v>506.1892591805456</v>
      </c>
      <c r="AI87" s="23">
        <f ca="1"/>
        <v>542.45582135907864</v>
      </c>
      <c r="AJ87" s="23">
        <f ca="1"/>
        <v>344.42515704294107</v>
      </c>
      <c r="AK87" s="30">
        <f ca="1"/>
        <v>347.94594699251417</v>
      </c>
      <c r="AL87" s="23">
        <f ca="1"/>
        <v>355.74127934573767</v>
      </c>
      <c r="AM87" s="23">
        <f ca="1"/>
        <v>374.1952793269287</v>
      </c>
      <c r="AN87" s="23">
        <f ca="1"/>
        <v>384.24095093703335</v>
      </c>
      <c r="AO87" s="23">
        <f ca="1"/>
        <v>403.43576381607329</v>
      </c>
      <c r="AP87" s="23">
        <f ca="1"/>
        <v>461.84632091180038</v>
      </c>
      <c r="AQ87" s="23">
        <f ca="1"/>
        <v>413.62023115925558</v>
      </c>
      <c r="AR87" s="23">
        <f ca="1"/>
        <v>404.16510706280587</v>
      </c>
      <c r="AS87" s="23">
        <f ca="1"/>
        <v>416.85496973528211</v>
      </c>
      <c r="AT87" s="23">
        <f ca="1"/>
        <v>444.64440499776231</v>
      </c>
      <c r="AU87" s="23">
        <f ca="1"/>
        <v>425.78179406080369</v>
      </c>
      <c r="AV87" s="23">
        <f ca="1"/>
        <v>425.78179406080369</v>
      </c>
      <c r="AW87" s="23">
        <f ca="1"/>
        <v>425.78179406080369</v>
      </c>
      <c r="AX87" s="23">
        <f ca="1"/>
        <v>425.78179406080369</v>
      </c>
      <c r="AY87" s="23">
        <f ca="1"/>
        <v>425.78179406080369</v>
      </c>
      <c r="AZ87" s="23">
        <f ca="1"/>
        <v>425.78179406080369</v>
      </c>
      <c r="BA87" s="23">
        <f ca="1"/>
        <v>425.78179406080369</v>
      </c>
      <c r="BB87" s="23">
        <f ca="1"/>
        <v>425.78179406080369</v>
      </c>
      <c r="BC87" s="23">
        <f ca="1"/>
        <v>425.78179406080369</v>
      </c>
      <c r="BD87" s="23">
        <f ca="1"/>
        <v>425.78179406080369</v>
      </c>
      <c r="BE87" s="23">
        <f ca="1"/>
        <v>425.78179406080369</v>
      </c>
      <c r="BF87" s="23">
        <f ca="1"/>
        <v>425.78179406080369</v>
      </c>
      <c r="BG87" s="23">
        <f ca="1"/>
        <v>425.78179406080369</v>
      </c>
      <c r="BH87" s="23">
        <f ca="1"/>
        <v>425.78179406080369</v>
      </c>
      <c r="BI87" s="23">
        <f ca="1"/>
        <v>425.78179406080369</v>
      </c>
      <c r="BJ87" s="23">
        <f ca="1"/>
        <v>425.78179406080369</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142.18071379731896</v>
      </c>
      <c r="C88" s="23">
        <f ca="1"/>
        <v>196.951829006879</v>
      </c>
      <c r="D88" s="23">
        <f ca="1"/>
        <v>211.17131883293877</v>
      </c>
      <c r="E88" s="23">
        <f ca="1"/>
        <v>130.63014503383926</v>
      </c>
      <c r="F88" s="23">
        <f ca="1"/>
        <v>132.50402982787185</v>
      </c>
      <c r="G88" s="23">
        <f ca="1"/>
        <v>135.75057526432835</v>
      </c>
      <c r="H88" s="23">
        <f ca="1"/>
        <v>143.15298289174933</v>
      </c>
      <c r="I88" s="23">
        <f ca="1"/>
        <v>148.09749389724803</v>
      </c>
      <c r="J88" s="23">
        <f ca="1"/>
        <v>154.37278574896348</v>
      </c>
      <c r="K88" s="23">
        <f ca="1"/>
        <v>157.62391782832145</v>
      </c>
      <c r="L88" s="23">
        <f ca="1"/>
        <v>160.47623576379027</v>
      </c>
      <c r="M88" s="23">
        <f ca="1"/>
        <v>155.17290928534894</v>
      </c>
      <c r="N88" s="23">
        <f ca="1"/>
        <v>161.36062523534784</v>
      </c>
      <c r="O88" s="23">
        <f ca="1"/>
        <v>171.09570597180934</v>
      </c>
      <c r="P88" s="23">
        <f ca="1"/>
        <v>163.68576939087868</v>
      </c>
      <c r="Q88" s="23">
        <f ca="1"/>
        <v>163.68576939087868</v>
      </c>
      <c r="R88" s="23">
        <f ca="1"/>
        <v>163.68576939087868</v>
      </c>
      <c r="S88" s="23">
        <f ca="1"/>
        <v>163.68576939087868</v>
      </c>
      <c r="T88" s="23">
        <f ca="1"/>
        <v>163.68576939087868</v>
      </c>
      <c r="U88" s="23">
        <f ca="1"/>
        <v>163.68576939087868</v>
      </c>
      <c r="V88" s="23">
        <f ca="1"/>
        <v>163.68576939087868</v>
      </c>
      <c r="W88" s="23">
        <f ca="1"/>
        <v>163.68576939087868</v>
      </c>
      <c r="X88" s="23">
        <f ca="1"/>
        <v>163.68576939087868</v>
      </c>
      <c r="Y88" s="23">
        <f ca="1"/>
        <v>163.68576939087868</v>
      </c>
      <c r="Z88" s="23">
        <f ca="1"/>
        <v>163.68576939087868</v>
      </c>
      <c r="AA88" s="23">
        <f ca="1"/>
        <v>163.68576939087868</v>
      </c>
      <c r="AB88" s="23">
        <f ca="1"/>
        <v>163.68576939087868</v>
      </c>
      <c r="AC88" s="23">
        <f ca="1"/>
        <v>163.68576939087868</v>
      </c>
      <c r="AD88" s="23">
        <f ca="1"/>
        <v>163.68576939087868</v>
      </c>
      <c r="AE88" s="23">
        <f ca="1"/>
        <v>163.68576939087868</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152.14491427078011</v>
      </c>
      <c r="AH88" s="23">
        <f ca="1"/>
        <v>206.22525374023348</v>
      </c>
      <c r="AI88" s="23">
        <f ca="1"/>
        <v>221.00051981296994</v>
      </c>
      <c r="AJ88" s="23">
        <f ca="1"/>
        <v>140.3213602767614</v>
      </c>
      <c r="AK88" s="30">
        <f ca="1"/>
        <v>141.75575618214307</v>
      </c>
      <c r="AL88" s="23">
        <f ca="1"/>
        <v>144.93163232604914</v>
      </c>
      <c r="AM88" s="23">
        <f ca="1"/>
        <v>152.4499286146829</v>
      </c>
      <c r="AN88" s="23">
        <f ca="1"/>
        <v>156.5426096410221</v>
      </c>
      <c r="AO88" s="23">
        <f ca="1"/>
        <v>164.36271859174249</v>
      </c>
      <c r="AP88" s="23">
        <f ca="1"/>
        <v>188.15961222333627</v>
      </c>
      <c r="AQ88" s="23">
        <f ca="1"/>
        <v>168.51194602785401</v>
      </c>
      <c r="AR88" s="23">
        <f ca="1"/>
        <v>164.65985843300393</v>
      </c>
      <c r="AS88" s="23">
        <f ca="1"/>
        <v>169.82980248475377</v>
      </c>
      <c r="AT88" s="23">
        <f ca="1"/>
        <v>181.15142425835742</v>
      </c>
      <c r="AU88" s="23">
        <f ca="1"/>
        <v>173.46665683959611</v>
      </c>
      <c r="AV88" s="23">
        <f ca="1"/>
        <v>173.46665683959611</v>
      </c>
      <c r="AW88" s="23">
        <f ca="1"/>
        <v>173.46665683959611</v>
      </c>
      <c r="AX88" s="23">
        <f ca="1"/>
        <v>173.46665683959611</v>
      </c>
      <c r="AY88" s="23">
        <f ca="1"/>
        <v>173.46665683959611</v>
      </c>
      <c r="AZ88" s="23">
        <f ca="1"/>
        <v>173.46665683959611</v>
      </c>
      <c r="BA88" s="23">
        <f ca="1"/>
        <v>173.46665683959611</v>
      </c>
      <c r="BB88" s="23">
        <f ca="1"/>
        <v>173.46665683959611</v>
      </c>
      <c r="BC88" s="23">
        <f ca="1"/>
        <v>173.46665683959611</v>
      </c>
      <c r="BD88" s="23">
        <f ca="1"/>
        <v>173.46665683959611</v>
      </c>
      <c r="BE88" s="23">
        <f ca="1"/>
        <v>173.46665683959611</v>
      </c>
      <c r="BF88" s="23">
        <f ca="1"/>
        <v>173.46665683959611</v>
      </c>
      <c r="BG88" s="23">
        <f ca="1"/>
        <v>173.46665683959611</v>
      </c>
      <c r="BH88" s="23">
        <f ca="1"/>
        <v>173.46665683959611</v>
      </c>
      <c r="BI88" s="23">
        <f ca="1"/>
        <v>173.46665683959611</v>
      </c>
      <c r="BJ88" s="23">
        <f ca="1"/>
        <v>173.46665683959611</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57.241586074242441</v>
      </c>
      <c r="C89" s="23">
        <f ca="1"/>
        <v>79.292294794973316</v>
      </c>
      <c r="D89" s="23">
        <f ca="1"/>
        <v>85.017024465204898</v>
      </c>
      <c r="E89" s="23">
        <f ca="1"/>
        <v>52.591357091543053</v>
      </c>
      <c r="F89" s="23">
        <f ca="1"/>
        <v>53.345778242387311</v>
      </c>
      <c r="G89" s="23">
        <f ca="1"/>
        <v>54.652829002519077</v>
      </c>
      <c r="H89" s="23">
        <f ca="1"/>
        <v>57.63301908628582</v>
      </c>
      <c r="I89" s="23">
        <f ca="1"/>
        <v>59.623666374213769</v>
      </c>
      <c r="J89" s="23">
        <f ca="1"/>
        <v>62.150082574254938</v>
      </c>
      <c r="K89" s="23">
        <f ca="1"/>
        <v>63.458979904905483</v>
      </c>
      <c r="L89" s="23">
        <f ca="1"/>
        <v>64.607315697107154</v>
      </c>
      <c r="M89" s="23">
        <f ca="1"/>
        <v>62.472210231760748</v>
      </c>
      <c r="N89" s="23">
        <f ca="1"/>
        <v>64.963368601240703</v>
      </c>
      <c r="O89" s="23">
        <f ca="1"/>
        <v>68.882686819815902</v>
      </c>
      <c r="P89" s="23">
        <f ca="1"/>
        <v>65.899465598921907</v>
      </c>
      <c r="Q89" s="23">
        <f ca="1"/>
        <v>65.899465598921907</v>
      </c>
      <c r="R89" s="23">
        <f ca="1"/>
        <v>65.899465598921907</v>
      </c>
      <c r="S89" s="23">
        <f ca="1"/>
        <v>65.899465598921907</v>
      </c>
      <c r="T89" s="23">
        <f ca="1"/>
        <v>65.899465598921907</v>
      </c>
      <c r="U89" s="23">
        <f ca="1"/>
        <v>65.899465598921907</v>
      </c>
      <c r="V89" s="23">
        <f ca="1"/>
        <v>65.899465598921907</v>
      </c>
      <c r="W89" s="23">
        <f ca="1"/>
        <v>65.899465598921907</v>
      </c>
      <c r="X89" s="23">
        <f ca="1"/>
        <v>65.899465598921907</v>
      </c>
      <c r="Y89" s="23">
        <f ca="1"/>
        <v>65.899465598921907</v>
      </c>
      <c r="Z89" s="23">
        <f ca="1"/>
        <v>65.899465598921907</v>
      </c>
      <c r="AA89" s="23">
        <f ca="1"/>
        <v>65.899465598921907</v>
      </c>
      <c r="AB89" s="23">
        <f ca="1"/>
        <v>65.899465598921907</v>
      </c>
      <c r="AC89" s="23">
        <f ca="1"/>
        <v>65.899465598921907</v>
      </c>
      <c r="AD89" s="23">
        <f ca="1"/>
        <v>65.899465598921907</v>
      </c>
      <c r="AE89" s="23">
        <f ca="1"/>
        <v>65.899465598921907</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61.253147303817514</v>
      </c>
      <c r="AH89" s="23">
        <f ca="1"/>
        <v>83.025751505804152</v>
      </c>
      <c r="AI89" s="23">
        <f ca="1"/>
        <v>88.974235249373095</v>
      </c>
      <c r="AJ89" s="23">
        <f ca="1"/>
        <v>56.493015176355662</v>
      </c>
      <c r="AK89" s="30">
        <f ca="1"/>
        <v>57.070499242158661</v>
      </c>
      <c r="AL89" s="23">
        <f ca="1"/>
        <v>58.349098728666227</v>
      </c>
      <c r="AM89" s="23">
        <f ca="1"/>
        <v>61.375945286427722</v>
      </c>
      <c r="AN89" s="23">
        <f ca="1"/>
        <v>63.023648037291473</v>
      </c>
      <c r="AO89" s="23">
        <f ca="1"/>
        <v>66.172003588880045</v>
      </c>
      <c r="AP89" s="23">
        <f ca="1"/>
        <v>75.752571154845896</v>
      </c>
      <c r="AQ89" s="23">
        <f ca="1"/>
        <v>67.842471777444345</v>
      </c>
      <c r="AR89" s="23">
        <f ca="1"/>
        <v>66.291631317180105</v>
      </c>
      <c r="AS89" s="23">
        <f ca="1"/>
        <v>68.373037363988374</v>
      </c>
      <c r="AT89" s="23">
        <f ca="1"/>
        <v>72.931092883231173</v>
      </c>
      <c r="AU89" s="23">
        <f ca="1"/>
        <v>69.837225480872874</v>
      </c>
      <c r="AV89" s="23">
        <f ca="1"/>
        <v>69.837225480872874</v>
      </c>
      <c r="AW89" s="23">
        <f ca="1"/>
        <v>69.837225480872874</v>
      </c>
      <c r="AX89" s="23">
        <f ca="1"/>
        <v>69.837225480872874</v>
      </c>
      <c r="AY89" s="23">
        <f ca="1"/>
        <v>69.837225480872874</v>
      </c>
      <c r="AZ89" s="23">
        <f ca="1"/>
        <v>69.837225480872874</v>
      </c>
      <c r="BA89" s="23">
        <f ca="1"/>
        <v>69.837225480872874</v>
      </c>
      <c r="BB89" s="23">
        <f ca="1"/>
        <v>69.837225480872874</v>
      </c>
      <c r="BC89" s="23">
        <f ca="1"/>
        <v>69.837225480872874</v>
      </c>
      <c r="BD89" s="23">
        <f ca="1"/>
        <v>69.837225480872874</v>
      </c>
      <c r="BE89" s="23">
        <f ca="1"/>
        <v>69.837225480872874</v>
      </c>
      <c r="BF89" s="23">
        <f ca="1"/>
        <v>69.837225480872874</v>
      </c>
      <c r="BG89" s="23">
        <f ca="1"/>
        <v>69.837225480872874</v>
      </c>
      <c r="BH89" s="23">
        <f ca="1"/>
        <v>69.837225480872874</v>
      </c>
      <c r="BI89" s="23">
        <f ca="1"/>
        <v>69.837225480872874</v>
      </c>
      <c r="BJ89" s="23">
        <f ca="1"/>
        <v>69.837225480872874</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48.747673301937624</v>
      </c>
      <c r="C90" s="23">
        <f ca="1"/>
        <v>67.526341373786664</v>
      </c>
      <c r="D90" s="23">
        <f ca="1"/>
        <v>72.401595028435693</v>
      </c>
      <c r="E90" s="23">
        <f ca="1"/>
        <v>44.787478297316035</v>
      </c>
      <c r="F90" s="23">
        <f ca="1"/>
        <v>45.429953083841497</v>
      </c>
      <c r="G90" s="23">
        <f ca="1"/>
        <v>46.543054376340855</v>
      </c>
      <c r="H90" s="23">
        <f ca="1"/>
        <v>49.081022705742328</v>
      </c>
      <c r="I90" s="23">
        <f ca="1"/>
        <v>50.776283621913294</v>
      </c>
      <c r="J90" s="23">
        <f ca="1"/>
        <v>52.927812256787149</v>
      </c>
      <c r="K90" s="23">
        <f ca="1"/>
        <v>54.042486112567026</v>
      </c>
      <c r="L90" s="23">
        <f ca="1"/>
        <v>55.020423690442023</v>
      </c>
      <c r="M90" s="23">
        <f ca="1"/>
        <v>53.202140326405015</v>
      </c>
      <c r="N90" s="23">
        <f ca="1"/>
        <v>55.323642937833199</v>
      </c>
      <c r="O90" s="23">
        <f ca="1"/>
        <v>58.661384904619965</v>
      </c>
      <c r="P90" s="23">
        <f ca="1"/>
        <v>56.120835219729486</v>
      </c>
      <c r="Q90" s="23">
        <f ca="1"/>
        <v>56.120835219729486</v>
      </c>
      <c r="R90" s="23">
        <f ca="1"/>
        <v>56.120835219729486</v>
      </c>
      <c r="S90" s="23">
        <f ca="1"/>
        <v>56.120835219729486</v>
      </c>
      <c r="T90" s="23">
        <f ca="1"/>
        <v>56.120835219729486</v>
      </c>
      <c r="U90" s="23">
        <f ca="1"/>
        <v>56.120835219729486</v>
      </c>
      <c r="V90" s="23">
        <f ca="1"/>
        <v>56.120835219729486</v>
      </c>
      <c r="W90" s="23">
        <f ca="1"/>
        <v>56.120835219729486</v>
      </c>
      <c r="X90" s="23">
        <f ca="1"/>
        <v>56.120835219729486</v>
      </c>
      <c r="Y90" s="23">
        <f ca="1"/>
        <v>56.120835219729486</v>
      </c>
      <c r="Z90" s="23">
        <f ca="1"/>
        <v>56.120835219729486</v>
      </c>
      <c r="AA90" s="23">
        <f ca="1"/>
        <v>56.120835219729486</v>
      </c>
      <c r="AB90" s="23">
        <f ca="1"/>
        <v>56.120835219729486</v>
      </c>
      <c r="AC90" s="23">
        <f ca="1"/>
        <v>56.120835219729486</v>
      </c>
      <c r="AD90" s="23">
        <f ca="1"/>
        <v>56.120835219729486</v>
      </c>
      <c r="AE90" s="23">
        <f ca="1"/>
        <v>56.120835219729486</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52.163970607124277</v>
      </c>
      <c r="AH90" s="23">
        <f ca="1"/>
        <v>70.705801282365314</v>
      </c>
      <c r="AI90" s="23">
        <f ca="1"/>
        <v>75.771606793017796</v>
      </c>
      <c r="AJ90" s="23">
        <f ca="1"/>
        <v>48.110180666317881</v>
      </c>
      <c r="AK90" s="30">
        <f ca="1"/>
        <v>48.601973548163045</v>
      </c>
      <c r="AL90" s="23">
        <f ca="1"/>
        <v>49.690845368930823</v>
      </c>
      <c r="AM90" s="23">
        <f ca="1"/>
        <v>52.268546953605245</v>
      </c>
      <c r="AN90" s="23">
        <f ca="1"/>
        <v>53.671751876921519</v>
      </c>
      <c r="AO90" s="23">
        <f ca="1"/>
        <v>56.352932088597072</v>
      </c>
      <c r="AP90" s="23">
        <f ca="1"/>
        <v>64.51186704800061</v>
      </c>
      <c r="AQ90" s="23">
        <f ca="1"/>
        <v>57.775524352406734</v>
      </c>
      <c r="AR90" s="23">
        <f ca="1"/>
        <v>56.454808605601002</v>
      </c>
      <c r="AS90" s="23">
        <f ca="1"/>
        <v>58.227360851915215</v>
      </c>
      <c r="AT90" s="23">
        <f ca="1"/>
        <v>62.109059745722149</v>
      </c>
      <c r="AU90" s="23">
        <f ca="1"/>
        <v>59.474282345004006</v>
      </c>
      <c r="AV90" s="23">
        <f ca="1"/>
        <v>59.474282345004006</v>
      </c>
      <c r="AW90" s="23">
        <f ca="1"/>
        <v>59.474282345004006</v>
      </c>
      <c r="AX90" s="23">
        <f ca="1"/>
        <v>59.474282345004006</v>
      </c>
      <c r="AY90" s="23">
        <f ca="1"/>
        <v>59.474282345004006</v>
      </c>
      <c r="AZ90" s="23">
        <f ca="1"/>
        <v>59.474282345004006</v>
      </c>
      <c r="BA90" s="23">
        <f ca="1"/>
        <v>59.474282345004006</v>
      </c>
      <c r="BB90" s="23">
        <f ca="1"/>
        <v>59.474282345004006</v>
      </c>
      <c r="BC90" s="23">
        <f ca="1"/>
        <v>59.474282345004006</v>
      </c>
      <c r="BD90" s="23">
        <f ca="1"/>
        <v>59.474282345004006</v>
      </c>
      <c r="BE90" s="23">
        <f ca="1"/>
        <v>59.474282345004006</v>
      </c>
      <c r="BF90" s="23">
        <f ca="1"/>
        <v>59.474282345004006</v>
      </c>
      <c r="BG90" s="23">
        <f ca="1"/>
        <v>59.474282345004006</v>
      </c>
      <c r="BH90" s="23">
        <f ca="1"/>
        <v>59.474282345004006</v>
      </c>
      <c r="BI90" s="23">
        <f ca="1"/>
        <v>59.474282345004006</v>
      </c>
      <c r="BJ90" s="23">
        <f ca="1"/>
        <v>59.474282345004006</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859</v>
      </c>
      <c r="B92" s="31">
        <f t="shared" ref="B92:AE92" ca="1" si="8">PowerFactor*SUM(B68:B91)</f>
        <v>130541.7636358141</v>
      </c>
      <c r="C92" s="31">
        <f t="shared" ca="1" si="8"/>
        <v>180829.30112805555</v>
      </c>
      <c r="D92" s="31">
        <f t="shared" ca="1" si="8"/>
        <v>193884.77982357997</v>
      </c>
      <c r="E92" s="31">
        <f t="shared" ca="1" si="8"/>
        <v>119936.72743146059</v>
      </c>
      <c r="F92" s="31">
        <f t="shared" ca="1" si="8"/>
        <v>121657.21552953041</v>
      </c>
      <c r="G92" s="31">
        <f t="shared" ca="1" si="8"/>
        <v>124637.99791329996</v>
      </c>
      <c r="H92" s="31">
        <f t="shared" ca="1" si="8"/>
        <v>131434.44252963696</v>
      </c>
      <c r="I92" s="31">
        <f t="shared" ca="1" si="8"/>
        <v>135974.19457993694</v>
      </c>
      <c r="J92" s="31">
        <f t="shared" ca="1" si="8"/>
        <v>141735.789410725</v>
      </c>
      <c r="K92" s="31">
        <f t="shared" ca="1" si="8"/>
        <v>144720.78297361679</v>
      </c>
      <c r="L92" s="31">
        <f t="shared" ca="1" si="8"/>
        <v>147339.60942202629</v>
      </c>
      <c r="M92" s="31">
        <f t="shared" ca="1" si="8"/>
        <v>142470.4146265976</v>
      </c>
      <c r="N92" s="31">
        <f t="shared" ca="1" si="8"/>
        <v>148151.60254173062</v>
      </c>
      <c r="O92" s="31">
        <f t="shared" ca="1" si="8"/>
        <v>157089.76704051296</v>
      </c>
      <c r="P92" s="31">
        <f t="shared" ca="1" si="8"/>
        <v>150286.4097927562</v>
      </c>
      <c r="Q92" s="31">
        <f t="shared" ca="1" si="8"/>
        <v>150286.4097927562</v>
      </c>
      <c r="R92" s="31">
        <f t="shared" ca="1" si="8"/>
        <v>150286.4097927562</v>
      </c>
      <c r="S92" s="31">
        <f t="shared" ca="1" si="8"/>
        <v>150286.4097927562</v>
      </c>
      <c r="T92" s="31">
        <f t="shared" ca="1" si="8"/>
        <v>150286.4097927562</v>
      </c>
      <c r="U92" s="31">
        <f t="shared" ca="1" si="8"/>
        <v>150286.4097927562</v>
      </c>
      <c r="V92" s="31">
        <f t="shared" ca="1" si="8"/>
        <v>150286.4097927562</v>
      </c>
      <c r="W92" s="31">
        <f t="shared" ca="1" si="8"/>
        <v>150286.4097927562</v>
      </c>
      <c r="X92" s="31">
        <f t="shared" ca="1" si="8"/>
        <v>150286.4097927562</v>
      </c>
      <c r="Y92" s="31">
        <f t="shared" ca="1" si="8"/>
        <v>150286.4097927562</v>
      </c>
      <c r="Z92" s="31">
        <f t="shared" ca="1" si="8"/>
        <v>150286.4097927562</v>
      </c>
      <c r="AA92" s="31">
        <f t="shared" ca="1" si="8"/>
        <v>150286.4097927562</v>
      </c>
      <c r="AB92" s="31">
        <f t="shared" ca="1" si="8"/>
        <v>150286.4097927562</v>
      </c>
      <c r="AC92" s="31">
        <f t="shared" ca="1" si="8"/>
        <v>150286.4097927562</v>
      </c>
      <c r="AD92" s="31">
        <f t="shared" ca="1" si="8"/>
        <v>150286.4097927562</v>
      </c>
      <c r="AE92" s="31">
        <f t="shared" ca="1" si="8"/>
        <v>150286.4097927562</v>
      </c>
      <c r="AF92" s="4" t="s">
        <v>859</v>
      </c>
      <c r="AG92" s="31">
        <f t="shared" ref="AG92:BJ92" ca="1" si="9">PowerFactor*SUM(AG68:AG91)</f>
        <v>139690.29207041365</v>
      </c>
      <c r="AH92" s="31">
        <f t="shared" ca="1" si="9"/>
        <v>189343.60090405581</v>
      </c>
      <c r="AI92" s="31">
        <f t="shared" ca="1" si="9"/>
        <v>202909.35985834658</v>
      </c>
      <c r="AJ92" s="31">
        <f t="shared" ca="1" si="9"/>
        <v>128834.61727739834</v>
      </c>
      <c r="AK92" s="31">
        <f t="shared" ca="1" si="9"/>
        <v>130151.59316139511</v>
      </c>
      <c r="AL92" s="31">
        <f t="shared" ca="1" si="9"/>
        <v>133067.49125925812</v>
      </c>
      <c r="AM92" s="31">
        <f t="shared" ca="1" si="9"/>
        <v>139970.33786090004</v>
      </c>
      <c r="AN92" s="31">
        <f t="shared" ca="1" si="9"/>
        <v>143727.99095538902</v>
      </c>
      <c r="AO92" s="31">
        <f t="shared" ca="1" si="9"/>
        <v>150907.94375620625</v>
      </c>
      <c r="AP92" s="31">
        <f t="shared" ca="1" si="9"/>
        <v>172756.81749410636</v>
      </c>
      <c r="AQ92" s="31">
        <f t="shared" ca="1" si="9"/>
        <v>154717.51435667629</v>
      </c>
      <c r="AR92" s="31">
        <f t="shared" ca="1" si="9"/>
        <v>151180.75965288293</v>
      </c>
      <c r="AS92" s="31">
        <f t="shared" ca="1" si="9"/>
        <v>155927.49074171387</v>
      </c>
      <c r="AT92" s="31">
        <f t="shared" ca="1" si="9"/>
        <v>166322.32161624922</v>
      </c>
      <c r="AU92" s="31">
        <f t="shared" ca="1" si="9"/>
        <v>159266.6312544313</v>
      </c>
      <c r="AV92" s="31">
        <f t="shared" ca="1" si="9"/>
        <v>159266.6312544313</v>
      </c>
      <c r="AW92" s="31">
        <f t="shared" ca="1" si="9"/>
        <v>159266.6312544313</v>
      </c>
      <c r="AX92" s="31">
        <f t="shared" ca="1" si="9"/>
        <v>159266.6312544313</v>
      </c>
      <c r="AY92" s="31">
        <f t="shared" ca="1" si="9"/>
        <v>159266.6312544313</v>
      </c>
      <c r="AZ92" s="31">
        <f t="shared" ca="1" si="9"/>
        <v>159266.6312544313</v>
      </c>
      <c r="BA92" s="31">
        <f t="shared" ca="1" si="9"/>
        <v>159266.6312544313</v>
      </c>
      <c r="BB92" s="31">
        <f t="shared" ca="1" si="9"/>
        <v>159266.6312544313</v>
      </c>
      <c r="BC92" s="31">
        <f t="shared" ca="1" si="9"/>
        <v>159266.6312544313</v>
      </c>
      <c r="BD92" s="31">
        <f t="shared" ca="1" si="9"/>
        <v>159266.6312544313</v>
      </c>
      <c r="BE92" s="31">
        <f t="shared" ca="1" si="9"/>
        <v>159266.6312544313</v>
      </c>
      <c r="BF92" s="31">
        <f t="shared" ca="1" si="9"/>
        <v>159266.6312544313</v>
      </c>
      <c r="BG92" s="31">
        <f t="shared" ca="1" si="9"/>
        <v>159266.6312544313</v>
      </c>
      <c r="BH92" s="31">
        <f t="shared" ca="1" si="9"/>
        <v>159266.6312544313</v>
      </c>
      <c r="BI92" s="31">
        <f t="shared" ca="1" si="9"/>
        <v>159266.6312544313</v>
      </c>
      <c r="BJ92" s="31">
        <f t="shared" ca="1" si="9"/>
        <v>159266.6312544313</v>
      </c>
    </row>
    <row r="93" spans="1:62">
      <c r="A93" s="4" t="s">
        <v>928</v>
      </c>
      <c r="B93" s="31">
        <f t="shared" ref="B93:AD93" ca="1" si="10">B92*Probability_Weighting_for_50__POE_MDs</f>
        <v>91379.234545069863</v>
      </c>
      <c r="C93" s="31">
        <f t="shared" ca="1" si="10"/>
        <v>126580.51078963888</v>
      </c>
      <c r="D93" s="31">
        <f t="shared" ca="1" si="10"/>
        <v>135719.34587650598</v>
      </c>
      <c r="E93" s="31">
        <f t="shared" ca="1" si="10"/>
        <v>83955.709202022408</v>
      </c>
      <c r="F93" s="31">
        <f t="shared" ca="1" si="10"/>
        <v>85160.050870671286</v>
      </c>
      <c r="G93" s="31">
        <f t="shared" ca="1" si="10"/>
        <v>87246.598539309969</v>
      </c>
      <c r="H93" s="31">
        <f t="shared" ca="1" si="10"/>
        <v>92004.109770745868</v>
      </c>
      <c r="I93" s="31">
        <f t="shared" ca="1" si="10"/>
        <v>95181.936205955848</v>
      </c>
      <c r="J93" s="31">
        <f t="shared" ca="1" si="10"/>
        <v>99215.052587507496</v>
      </c>
      <c r="K93" s="31">
        <f t="shared" ca="1" si="10"/>
        <v>101304.54808153174</v>
      </c>
      <c r="L93" s="31">
        <f t="shared" ca="1" si="10"/>
        <v>103137.7265954184</v>
      </c>
      <c r="M93" s="31">
        <f t="shared" ca="1" si="10"/>
        <v>99729.290238618312</v>
      </c>
      <c r="N93" s="31">
        <f t="shared" ca="1" si="10"/>
        <v>103706.12177921143</v>
      </c>
      <c r="O93" s="31">
        <f t="shared" ca="1" si="10"/>
        <v>109962.83692835907</v>
      </c>
      <c r="P93" s="31">
        <f t="shared" ca="1" si="10"/>
        <v>105200.48685492933</v>
      </c>
      <c r="Q93" s="31">
        <f t="shared" ca="1" si="10"/>
        <v>105200.48685492933</v>
      </c>
      <c r="R93" s="31">
        <f t="shared" ca="1" si="10"/>
        <v>105200.48685492933</v>
      </c>
      <c r="S93" s="31">
        <f t="shared" ca="1" si="10"/>
        <v>105200.48685492933</v>
      </c>
      <c r="T93" s="31">
        <f t="shared" ca="1" si="10"/>
        <v>105200.48685492933</v>
      </c>
      <c r="U93" s="31">
        <f t="shared" ca="1" si="10"/>
        <v>105200.48685492933</v>
      </c>
      <c r="V93" s="31">
        <f t="shared" ca="1" si="10"/>
        <v>105200.48685492933</v>
      </c>
      <c r="W93" s="31">
        <f t="shared" ca="1" si="10"/>
        <v>105200.48685492933</v>
      </c>
      <c r="X93" s="31">
        <f t="shared" ca="1" si="10"/>
        <v>105200.48685492933</v>
      </c>
      <c r="Y93" s="31">
        <f t="shared" ca="1" si="10"/>
        <v>105200.48685492933</v>
      </c>
      <c r="Z93" s="31">
        <f t="shared" ca="1" si="10"/>
        <v>105200.48685492933</v>
      </c>
      <c r="AA93" s="31">
        <f t="shared" ca="1" si="10"/>
        <v>105200.48685492933</v>
      </c>
      <c r="AB93" s="31">
        <f t="shared" ca="1" si="10"/>
        <v>105200.48685492933</v>
      </c>
      <c r="AC93" s="31">
        <f t="shared" ca="1" si="10"/>
        <v>105200.48685492933</v>
      </c>
      <c r="AD93" s="31">
        <f t="shared" ca="1" si="10"/>
        <v>105200.48685492933</v>
      </c>
      <c r="AE93" s="31">
        <f ca="1">AE92*Probability_Weighting_for_50__POE_MDs</f>
        <v>105200.48685492933</v>
      </c>
      <c r="AF93" s="4" t="s">
        <v>929</v>
      </c>
      <c r="AG93" s="31">
        <f t="shared" ref="AG93:BJ93" ca="1" si="11">AG92*Probability_Weighting_for_10__POE_MDs</f>
        <v>41907.08762112409</v>
      </c>
      <c r="AH93" s="31">
        <f t="shared" ca="1" si="11"/>
        <v>56803.080271216742</v>
      </c>
      <c r="AI93" s="31">
        <f t="shared" ca="1" si="11"/>
        <v>60872.807957503974</v>
      </c>
      <c r="AJ93" s="31">
        <f t="shared" ca="1" si="11"/>
        <v>38650.3851832195</v>
      </c>
      <c r="AK93" s="31">
        <f t="shared" ca="1" si="11"/>
        <v>39045.477948418535</v>
      </c>
      <c r="AL93" s="31">
        <f t="shared" ca="1" si="11"/>
        <v>39920.247377777436</v>
      </c>
      <c r="AM93" s="31">
        <f t="shared" ca="1" si="11"/>
        <v>41991.101358270011</v>
      </c>
      <c r="AN93" s="31">
        <f t="shared" ca="1" si="11"/>
        <v>43118.397286616702</v>
      </c>
      <c r="AO93" s="31">
        <f t="shared" ca="1" si="11"/>
        <v>45272.383126861874</v>
      </c>
      <c r="AP93" s="31">
        <f t="shared" ca="1" si="11"/>
        <v>51827.045248231909</v>
      </c>
      <c r="AQ93" s="31">
        <f t="shared" ca="1" si="11"/>
        <v>46415.254307002884</v>
      </c>
      <c r="AR93" s="31">
        <f t="shared" ca="1" si="11"/>
        <v>45354.227895864875</v>
      </c>
      <c r="AS93" s="31">
        <f t="shared" ca="1" si="11"/>
        <v>46778.247222514161</v>
      </c>
      <c r="AT93" s="31">
        <f t="shared" ca="1" si="11"/>
        <v>49896.696484874767</v>
      </c>
      <c r="AU93" s="31">
        <f t="shared" ca="1" si="11"/>
        <v>47779.989376329388</v>
      </c>
      <c r="AV93" s="31">
        <f t="shared" ca="1" si="11"/>
        <v>47779.989376329388</v>
      </c>
      <c r="AW93" s="31">
        <f t="shared" ca="1" si="11"/>
        <v>47779.989376329388</v>
      </c>
      <c r="AX93" s="31">
        <f t="shared" ca="1" si="11"/>
        <v>47779.989376329388</v>
      </c>
      <c r="AY93" s="31">
        <f t="shared" ca="1" si="11"/>
        <v>47779.989376329388</v>
      </c>
      <c r="AZ93" s="31">
        <f t="shared" ca="1" si="11"/>
        <v>47779.989376329388</v>
      </c>
      <c r="BA93" s="31">
        <f t="shared" ca="1" si="11"/>
        <v>47779.989376329388</v>
      </c>
      <c r="BB93" s="31">
        <f t="shared" ca="1" si="11"/>
        <v>47779.989376329388</v>
      </c>
      <c r="BC93" s="31">
        <f t="shared" ca="1" si="11"/>
        <v>47779.989376329388</v>
      </c>
      <c r="BD93" s="31">
        <f t="shared" ca="1" si="11"/>
        <v>47779.989376329388</v>
      </c>
      <c r="BE93" s="31">
        <f t="shared" ca="1" si="11"/>
        <v>47779.989376329388</v>
      </c>
      <c r="BF93" s="31">
        <f t="shared" ca="1" si="11"/>
        <v>47779.989376329388</v>
      </c>
      <c r="BG93" s="31">
        <f t="shared" ca="1" si="11"/>
        <v>47779.989376329388</v>
      </c>
      <c r="BH93" s="31">
        <f t="shared" ca="1" si="11"/>
        <v>47779.989376329388</v>
      </c>
      <c r="BI93" s="31">
        <f t="shared" ca="1" si="11"/>
        <v>47779.989376329388</v>
      </c>
      <c r="BJ93" s="31">
        <f t="shared" ca="1" si="11"/>
        <v>47779.989376329388</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94.671887520731943</v>
      </c>
      <c r="AH99" s="4">
        <f ca="1"/>
        <v>122.47365280615492</v>
      </c>
      <c r="AI99" s="4">
        <f ca="1"/>
        <v>129.74360298082442</v>
      </c>
      <c r="AJ99" s="4">
        <f ca="1"/>
        <v>85.656230677978556</v>
      </c>
      <c r="AK99" s="4">
        <f ca="1"/>
        <v>85.682544322097996</v>
      </c>
      <c r="AL99" s="4">
        <f ca="1"/>
        <v>86.425351505951355</v>
      </c>
      <c r="AM99" s="4">
        <f ca="1"/>
        <v>88.39180818128699</v>
      </c>
      <c r="AN99" s="4">
        <f ca="1"/>
        <v>89.704743540904659</v>
      </c>
      <c r="AO99" s="4">
        <f ca="1"/>
        <v>90.992078556695475</v>
      </c>
      <c r="AP99" s="4">
        <f ca="1"/>
        <v>92.498361306902112</v>
      </c>
      <c r="AQ99" s="4">
        <f ca="1"/>
        <v>93.891695641375435</v>
      </c>
      <c r="AR99" s="4">
        <f ca="1"/>
        <v>95.246363258174455</v>
      </c>
      <c r="AS99" s="4">
        <f ca="1"/>
        <v>95.397387456549538</v>
      </c>
      <c r="AT99" s="4">
        <f ca="1"/>
        <v>96.979171513690702</v>
      </c>
      <c r="AU99" s="4">
        <f ca="1"/>
        <v>95.772836179020871</v>
      </c>
      <c r="AV99" s="4">
        <f ca="1"/>
        <v>95.772836179020871</v>
      </c>
      <c r="AW99" s="4">
        <f ca="1"/>
        <v>95.772836179020871</v>
      </c>
      <c r="AX99" s="4">
        <f ca="1"/>
        <v>95.772836179020871</v>
      </c>
      <c r="AY99" s="4">
        <f ca="1"/>
        <v>95.772836179020871</v>
      </c>
      <c r="AZ99" s="4">
        <f ca="1"/>
        <v>95.772836179020871</v>
      </c>
      <c r="BA99" s="4">
        <f ca="1"/>
        <v>95.772836179020871</v>
      </c>
      <c r="BB99" s="4">
        <f ca="1"/>
        <v>95.772836179020871</v>
      </c>
      <c r="BC99" s="4">
        <f ca="1"/>
        <v>95.772836179020871</v>
      </c>
      <c r="BD99" s="4">
        <f ca="1"/>
        <v>95.772836179020871</v>
      </c>
      <c r="BE99" s="4">
        <f ca="1"/>
        <v>95.772836179020871</v>
      </c>
      <c r="BF99" s="4">
        <f ca="1"/>
        <v>95.772836179020871</v>
      </c>
      <c r="BG99" s="4">
        <f ca="1"/>
        <v>95.772836179020871</v>
      </c>
      <c r="BH99" s="4">
        <f ca="1"/>
        <v>95.772836179020871</v>
      </c>
      <c r="BI99" s="4">
        <f ca="1"/>
        <v>95.772836179020871</v>
      </c>
      <c r="BJ99" s="4">
        <f ca="1"/>
        <v>95.772836179020871</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46.860205632121101</v>
      </c>
      <c r="AH100" s="23">
        <f ca="1"/>
        <v>60.621380911589263</v>
      </c>
      <c r="AI100" s="23">
        <f ca="1"/>
        <v>64.219823585985978</v>
      </c>
      <c r="AJ100" s="23">
        <f ca="1"/>
        <v>42.39768201899944</v>
      </c>
      <c r="AK100" s="23">
        <f ca="1"/>
        <v>42.410706611691737</v>
      </c>
      <c r="AL100" s="23">
        <f ca="1"/>
        <v>42.778377504202062</v>
      </c>
      <c r="AM100" s="23">
        <f ca="1"/>
        <v>43.751724150034029</v>
      </c>
      <c r="AN100" s="23">
        <f ca="1"/>
        <v>44.401594164719157</v>
      </c>
      <c r="AO100" s="23">
        <f ca="1"/>
        <v>45.038792652434708</v>
      </c>
      <c r="AP100" s="23">
        <f ca="1"/>
        <v>45.784364767486743</v>
      </c>
      <c r="AQ100" s="23">
        <f ca="1"/>
        <v>46.474030254650671</v>
      </c>
      <c r="AR100" s="23">
        <f ca="1"/>
        <v>47.144556688091384</v>
      </c>
      <c r="AS100" s="23">
        <f ca="1"/>
        <v>47.2193098717092</v>
      </c>
      <c r="AT100" s="23">
        <f ca="1"/>
        <v>48.002253236676061</v>
      </c>
      <c r="AU100" s="23">
        <f ca="1"/>
        <v>47.405147555947536</v>
      </c>
      <c r="AV100" s="23">
        <f ca="1"/>
        <v>47.405147555947536</v>
      </c>
      <c r="AW100" s="23">
        <f ca="1"/>
        <v>47.405147555947536</v>
      </c>
      <c r="AX100" s="23">
        <f ca="1"/>
        <v>47.405147555947536</v>
      </c>
      <c r="AY100" s="23">
        <f ca="1"/>
        <v>47.405147555947536</v>
      </c>
      <c r="AZ100" s="23">
        <f ca="1"/>
        <v>47.405147555947536</v>
      </c>
      <c r="BA100" s="23">
        <f ca="1"/>
        <v>47.405147555947536</v>
      </c>
      <c r="BB100" s="23">
        <f ca="1"/>
        <v>47.405147555947536</v>
      </c>
      <c r="BC100" s="23">
        <f ca="1"/>
        <v>47.405147555947536</v>
      </c>
      <c r="BD100" s="23">
        <f ca="1"/>
        <v>47.405147555947536</v>
      </c>
      <c r="BE100" s="23">
        <f ca="1"/>
        <v>47.405147555947536</v>
      </c>
      <c r="BF100" s="23">
        <f ca="1"/>
        <v>47.405147555947536</v>
      </c>
      <c r="BG100" s="23">
        <f ca="1"/>
        <v>47.405147555947536</v>
      </c>
      <c r="BH100" s="23">
        <f ca="1"/>
        <v>47.405147555947536</v>
      </c>
      <c r="BI100" s="23">
        <f ca="1"/>
        <v>47.405147555947536</v>
      </c>
      <c r="BJ100" s="23">
        <f ca="1"/>
        <v>47.405147555947536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20.813066157561011</v>
      </c>
      <c r="C101" s="23">
        <f ca="1"/>
        <v>27.610161020817731</v>
      </c>
      <c r="D101" s="23">
        <f ca="1"/>
        <v>29.459194581265127</v>
      </c>
      <c r="E101" s="23">
        <f ca="1"/>
        <v>18.711979312566513</v>
      </c>
      <c r="F101" s="23">
        <f ca="1"/>
        <v>18.708887338574161</v>
      </c>
      <c r="G101" s="23">
        <f ca="1"/>
        <v>18.919008651010984</v>
      </c>
      <c r="H101" s="23">
        <f ca="1"/>
        <v>19.149656430861597</v>
      </c>
      <c r="I101" s="23">
        <f ca="1"/>
        <v>19.623590923220771</v>
      </c>
      <c r="J101" s="23">
        <f ca="1"/>
        <v>19.964210194140392</v>
      </c>
      <c r="K101" s="23">
        <f ca="1"/>
        <v>20.148646862985579</v>
      </c>
      <c r="L101" s="23">
        <f ca="1"/>
        <v>20.35003102964447</v>
      </c>
      <c r="M101" s="23">
        <f ca="1"/>
        <v>20.53466301001874</v>
      </c>
      <c r="N101" s="23">
        <f ca="1"/>
        <v>20.868887900641518</v>
      </c>
      <c r="O101" s="23">
        <f ca="1"/>
        <v>21.283896062603983</v>
      </c>
      <c r="P101" s="23">
        <f ca="1"/>
        <v>21.254098732772334</v>
      </c>
      <c r="Q101" s="23">
        <f ca="1"/>
        <v>21.254098732772334</v>
      </c>
      <c r="R101" s="23">
        <f ca="1"/>
        <v>21.254098732772334</v>
      </c>
      <c r="S101" s="23">
        <f ca="1"/>
        <v>21.254098732772334</v>
      </c>
      <c r="T101" s="23">
        <f ca="1"/>
        <v>21.254098732772334</v>
      </c>
      <c r="U101" s="23">
        <f ca="1"/>
        <v>21.254098732772334</v>
      </c>
      <c r="V101" s="23">
        <f ca="1"/>
        <v>21.254098732772334</v>
      </c>
      <c r="W101" s="23">
        <f ca="1"/>
        <v>21.254098732772334</v>
      </c>
      <c r="X101" s="23">
        <f ca="1"/>
        <v>21.254098732772334</v>
      </c>
      <c r="Y101" s="23">
        <f ca="1"/>
        <v>21.254098732772334</v>
      </c>
      <c r="Z101" s="23">
        <f ca="1"/>
        <v>21.254098732772334</v>
      </c>
      <c r="AA101" s="23">
        <f ca="1"/>
        <v>21.254098732772334</v>
      </c>
      <c r="AB101" s="23">
        <f ca="1"/>
        <v>21.254098732772334</v>
      </c>
      <c r="AC101" s="23">
        <f ca="1"/>
        <v>21.254098732772334</v>
      </c>
      <c r="AD101" s="23">
        <f ca="1"/>
        <v>21.254098732772334</v>
      </c>
      <c r="AE101" s="23">
        <f ca="1"/>
        <v>21.254098732772334</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92.768935007752461</v>
      </c>
      <c r="AH101" s="23">
        <f ca="1"/>
        <v>120.01187084020212</v>
      </c>
      <c r="AI101" s="23">
        <f ca="1"/>
        <v>127.13569136311948</v>
      </c>
      <c r="AJ101" s="23">
        <f ca="1"/>
        <v>83.934497398019232</v>
      </c>
      <c r="AK101" s="23">
        <f ca="1"/>
        <v>83.960282124668936</v>
      </c>
      <c r="AL101" s="23">
        <f ca="1"/>
        <v>84.688158510856894</v>
      </c>
      <c r="AM101" s="23">
        <f ca="1"/>
        <v>86.615088418849112</v>
      </c>
      <c r="AN101" s="23">
        <f ca="1"/>
        <v>87.901633117971969</v>
      </c>
      <c r="AO101" s="23">
        <f ca="1"/>
        <v>89.163092053043357</v>
      </c>
      <c r="AP101" s="23">
        <f ca="1"/>
        <v>90.63909776304483</v>
      </c>
      <c r="AQ101" s="23">
        <f ca="1"/>
        <v>92.004425377227236</v>
      </c>
      <c r="AR101" s="23">
        <f ca="1"/>
        <v>93.331863494191097</v>
      </c>
      <c r="AS101" s="23">
        <f ca="1"/>
        <v>93.479852030287276</v>
      </c>
      <c r="AT101" s="23">
        <f ca="1"/>
        <v>95.029841433013559</v>
      </c>
      <c r="AU101" s="23">
        <f ca="1"/>
        <v>93.847754044769246</v>
      </c>
      <c r="AV101" s="23">
        <f ca="1"/>
        <v>93.847754044769246</v>
      </c>
      <c r="AW101" s="23">
        <f ca="1"/>
        <v>93.847754044769246</v>
      </c>
      <c r="AX101" s="23">
        <f ca="1"/>
        <v>93.847754044769246</v>
      </c>
      <c r="AY101" s="23">
        <f ca="1"/>
        <v>93.847754044769246</v>
      </c>
      <c r="AZ101" s="23">
        <f ca="1"/>
        <v>93.847754044769246</v>
      </c>
      <c r="BA101" s="23">
        <f ca="1"/>
        <v>93.847754044769246</v>
      </c>
      <c r="BB101" s="23">
        <f ca="1"/>
        <v>93.847754044769246</v>
      </c>
      <c r="BC101" s="23">
        <f ca="1"/>
        <v>93.847754044769246</v>
      </c>
      <c r="BD101" s="23">
        <f ca="1"/>
        <v>93.847754044769246</v>
      </c>
      <c r="BE101" s="23">
        <f ca="1"/>
        <v>93.847754044769246</v>
      </c>
      <c r="BF101" s="23">
        <f ca="1"/>
        <v>93.847754044769246</v>
      </c>
      <c r="BG101" s="23">
        <f ca="1"/>
        <v>93.847754044769246</v>
      </c>
      <c r="BH101" s="23">
        <f ca="1"/>
        <v>93.847754044769246</v>
      </c>
      <c r="BI101" s="23">
        <f ca="1"/>
        <v>93.847754044769246</v>
      </c>
      <c r="BJ101" s="23">
        <f ca="1"/>
        <v>93.847754044769246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102.46432569876191</v>
      </c>
      <c r="C102" s="23">
        <f ca="1"/>
        <v>135.92694656402574</v>
      </c>
      <c r="D102" s="23">
        <f ca="1"/>
        <v>145.02988101545913</v>
      </c>
      <c r="E102" s="23">
        <f ca="1"/>
        <v>92.120513538788984</v>
      </c>
      <c r="F102" s="23">
        <f ca="1"/>
        <v>92.105291512980486</v>
      </c>
      <c r="G102" s="23">
        <f ca="1"/>
        <v>93.139734897284868</v>
      </c>
      <c r="H102" s="23">
        <f ca="1"/>
        <v>94.275231659626314</v>
      </c>
      <c r="I102" s="23">
        <f ca="1"/>
        <v>96.608447622009962</v>
      </c>
      <c r="J102" s="23">
        <f ca="1"/>
        <v>98.285342494229639</v>
      </c>
      <c r="K102" s="23">
        <f ca="1"/>
        <v>99.193338402390552</v>
      </c>
      <c r="L102" s="23">
        <f ca="1"/>
        <v>100.18476814594202</v>
      </c>
      <c r="M102" s="23">
        <f ca="1"/>
        <v>101.09372558778458</v>
      </c>
      <c r="N102" s="23">
        <f ca="1"/>
        <v>102.73914043392746</v>
      </c>
      <c r="O102" s="23">
        <f ca="1"/>
        <v>104.78225753897344</v>
      </c>
      <c r="P102" s="23">
        <f ca="1"/>
        <v>104.63556299210995</v>
      </c>
      <c r="Q102" s="23">
        <f ca="1"/>
        <v>104.63556299210995</v>
      </c>
      <c r="R102" s="23">
        <f ca="1"/>
        <v>104.63556299210995</v>
      </c>
      <c r="S102" s="23">
        <f ca="1"/>
        <v>104.63556299210995</v>
      </c>
      <c r="T102" s="23">
        <f ca="1"/>
        <v>104.63556299210995</v>
      </c>
      <c r="U102" s="23">
        <f ca="1"/>
        <v>104.63556299210995</v>
      </c>
      <c r="V102" s="23">
        <f ca="1"/>
        <v>104.63556299210995</v>
      </c>
      <c r="W102" s="23">
        <f ca="1"/>
        <v>104.63556299210995</v>
      </c>
      <c r="X102" s="23">
        <f ca="1"/>
        <v>104.63556299210995</v>
      </c>
      <c r="Y102" s="23">
        <f ca="1"/>
        <v>104.63556299210995</v>
      </c>
      <c r="Z102" s="23">
        <f ca="1"/>
        <v>104.63556299210995</v>
      </c>
      <c r="AA102" s="23">
        <f ca="1"/>
        <v>104.63556299210995</v>
      </c>
      <c r="AB102" s="23">
        <f ca="1"/>
        <v>104.63556299210995</v>
      </c>
      <c r="AC102" s="23">
        <f ca="1"/>
        <v>104.63556299210995</v>
      </c>
      <c r="AD102" s="23">
        <f ca="1"/>
        <v>104.63556299210995</v>
      </c>
      <c r="AE102" s="23">
        <f ca="1"/>
        <v>104.63556299210995</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137.01258093452657</v>
      </c>
      <c r="AH102" s="23">
        <f ca="1"/>
        <v>177.24830154860601</v>
      </c>
      <c r="AI102" s="23">
        <f ca="1"/>
        <v>187.76963647476086</v>
      </c>
      <c r="AJ102" s="23">
        <f ca="1"/>
        <v>123.96479615707443</v>
      </c>
      <c r="AK102" s="23">
        <f ca="1"/>
        <v>124.00287821489553</v>
      </c>
      <c r="AL102" s="23">
        <f ca="1"/>
        <v>125.0778956468039</v>
      </c>
      <c r="AM102" s="23">
        <f ca="1"/>
        <v>127.92382289553088</v>
      </c>
      <c r="AN102" s="23">
        <f ca="1"/>
        <v>129.82395045115845</v>
      </c>
      <c r="AO102" s="23">
        <f ca="1"/>
        <v>131.6870282629562</v>
      </c>
      <c r="AP102" s="23">
        <f ca="1"/>
        <v>133.86697515772761</v>
      </c>
      <c r="AQ102" s="23">
        <f ca="1"/>
        <v>135.88345901867393</v>
      </c>
      <c r="AR102" s="23">
        <f ca="1"/>
        <v>137.84398300680516</v>
      </c>
      <c r="AS102" s="23">
        <f ca="1"/>
        <v>138.06255069088567</v>
      </c>
      <c r="AT102" s="23">
        <f ca="1"/>
        <v>140.35176580875833</v>
      </c>
      <c r="AU102" s="23">
        <f ca="1"/>
        <v>138.60591366612059</v>
      </c>
      <c r="AV102" s="23">
        <f ca="1"/>
        <v>138.60591366612059</v>
      </c>
      <c r="AW102" s="23">
        <f ca="1"/>
        <v>138.60591366612059</v>
      </c>
      <c r="AX102" s="23">
        <f ca="1"/>
        <v>138.60591366612059</v>
      </c>
      <c r="AY102" s="23">
        <f ca="1"/>
        <v>138.60591366612059</v>
      </c>
      <c r="AZ102" s="23">
        <f ca="1"/>
        <v>138.60591366612059</v>
      </c>
      <c r="BA102" s="23">
        <f ca="1"/>
        <v>138.60591366612059</v>
      </c>
      <c r="BB102" s="23">
        <f ca="1"/>
        <v>138.60591366612059</v>
      </c>
      <c r="BC102" s="23">
        <f ca="1"/>
        <v>138.60591366612059</v>
      </c>
      <c r="BD102" s="23">
        <f ca="1"/>
        <v>138.60591366612059</v>
      </c>
      <c r="BE102" s="23">
        <f ca="1"/>
        <v>138.60591366612059</v>
      </c>
      <c r="BF102" s="23">
        <f ca="1"/>
        <v>138.60591366612059</v>
      </c>
      <c r="BG102" s="23">
        <f ca="1"/>
        <v>138.60591366612059</v>
      </c>
      <c r="BH102" s="23">
        <f ca="1"/>
        <v>138.60591366612059</v>
      </c>
      <c r="BI102" s="23">
        <f ca="1"/>
        <v>138.60591366612059</v>
      </c>
      <c r="BJ102" s="23">
        <f ca="1"/>
        <v>138.60591366612059</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177.7115648837902</v>
      </c>
      <c r="C103" s="23">
        <f ca="1"/>
        <v>235.74829794698215</v>
      </c>
      <c r="D103" s="23">
        <f ca="1"/>
        <v>251.53619988618689</v>
      </c>
      <c r="E103" s="23">
        <f ca="1"/>
        <v>159.77151566883717</v>
      </c>
      <c r="F103" s="23">
        <f ca="1"/>
        <v>159.74511496782554</v>
      </c>
      <c r="G103" s="23">
        <f ca="1"/>
        <v>161.53922771247846</v>
      </c>
      <c r="H103" s="23">
        <f ca="1"/>
        <v>163.50860490966443</v>
      </c>
      <c r="I103" s="23">
        <f ca="1"/>
        <v>167.55527634442353</v>
      </c>
      <c r="J103" s="23">
        <f ca="1"/>
        <v>170.46364088842955</v>
      </c>
      <c r="K103" s="23">
        <f ca="1"/>
        <v>172.03844629164612</v>
      </c>
      <c r="L103" s="23">
        <f ca="1"/>
        <v>173.75795725311821</v>
      </c>
      <c r="M103" s="23">
        <f ca="1"/>
        <v>175.33443031631387</v>
      </c>
      <c r="N103" s="23">
        <f ca="1"/>
        <v>178.18819669009298</v>
      </c>
      <c r="O103" s="23">
        <f ca="1"/>
        <v>181.73172791915709</v>
      </c>
      <c r="P103" s="23">
        <f ca="1"/>
        <v>181.47730456444071</v>
      </c>
      <c r="Q103" s="23">
        <f ca="1"/>
        <v>181.47730456444071</v>
      </c>
      <c r="R103" s="23">
        <f ca="1"/>
        <v>181.47730456444071</v>
      </c>
      <c r="S103" s="23">
        <f ca="1"/>
        <v>181.47730456444071</v>
      </c>
      <c r="T103" s="23">
        <f ca="1"/>
        <v>181.47730456444071</v>
      </c>
      <c r="U103" s="23">
        <f ca="1"/>
        <v>181.47730456444071</v>
      </c>
      <c r="V103" s="23">
        <f ca="1"/>
        <v>181.47730456444071</v>
      </c>
      <c r="W103" s="23">
        <f ca="1"/>
        <v>181.47730456444071</v>
      </c>
      <c r="X103" s="23">
        <f ca="1"/>
        <v>181.47730456444071</v>
      </c>
      <c r="Y103" s="23">
        <f ca="1"/>
        <v>181.47730456444071</v>
      </c>
      <c r="Z103" s="23">
        <f ca="1"/>
        <v>181.47730456444071</v>
      </c>
      <c r="AA103" s="23">
        <f ca="1"/>
        <v>181.47730456444071</v>
      </c>
      <c r="AB103" s="23">
        <f ca="1"/>
        <v>181.47730456444071</v>
      </c>
      <c r="AC103" s="23">
        <f ca="1"/>
        <v>181.47730456444071</v>
      </c>
      <c r="AD103" s="23">
        <f ca="1"/>
        <v>181.47730456444071</v>
      </c>
      <c r="AE103" s="23">
        <f ca="1"/>
        <v>181.47730456444071</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594.07798764579877</v>
      </c>
      <c r="AH103" s="23">
        <f ca="1"/>
        <v>768.53755749590903</v>
      </c>
      <c r="AI103" s="23">
        <f ca="1"/>
        <v>814.15740815228344</v>
      </c>
      <c r="AJ103" s="23">
        <f ca="1"/>
        <v>537.50360833731486</v>
      </c>
      <c r="AK103" s="23">
        <f ca="1"/>
        <v>537.6687297598985</v>
      </c>
      <c r="AL103" s="23">
        <f ca="1"/>
        <v>542.3299381560638</v>
      </c>
      <c r="AM103" s="23">
        <f ca="1"/>
        <v>554.6697008360909</v>
      </c>
      <c r="AN103" s="23">
        <f ca="1"/>
        <v>562.90853515931985</v>
      </c>
      <c r="AO103" s="23">
        <f ca="1"/>
        <v>570.98672410891163</v>
      </c>
      <c r="AP103" s="23">
        <f ca="1"/>
        <v>580.4388375979596</v>
      </c>
      <c r="AQ103" s="23">
        <f ca="1"/>
        <v>589.18218558878141</v>
      </c>
      <c r="AR103" s="23">
        <f ca="1"/>
        <v>597.68289506856934</v>
      </c>
      <c r="AS103" s="23">
        <f ca="1"/>
        <v>598.6305908862621</v>
      </c>
      <c r="AT103" s="23">
        <f ca="1"/>
        <v>608.55648456141307</v>
      </c>
      <c r="AU103" s="23">
        <f ca="1"/>
        <v>600.98657878669485</v>
      </c>
      <c r="AV103" s="23">
        <f ca="1"/>
        <v>600.98657878669485</v>
      </c>
      <c r="AW103" s="23">
        <f ca="1"/>
        <v>600.98657878669485</v>
      </c>
      <c r="AX103" s="23">
        <f ca="1"/>
        <v>600.98657878669485</v>
      </c>
      <c r="AY103" s="23">
        <f ca="1"/>
        <v>600.98657878669485</v>
      </c>
      <c r="AZ103" s="23">
        <f ca="1"/>
        <v>600.98657878669485</v>
      </c>
      <c r="BA103" s="23">
        <f ca="1"/>
        <v>600.98657878669485</v>
      </c>
      <c r="BB103" s="23">
        <f ca="1"/>
        <v>600.98657878669485</v>
      </c>
      <c r="BC103" s="23">
        <f ca="1"/>
        <v>600.98657878669485</v>
      </c>
      <c r="BD103" s="23">
        <f ca="1"/>
        <v>600.98657878669485</v>
      </c>
      <c r="BE103" s="23">
        <f ca="1"/>
        <v>600.98657878669485</v>
      </c>
      <c r="BF103" s="23">
        <f ca="1"/>
        <v>600.98657878669485</v>
      </c>
      <c r="BG103" s="23">
        <f ca="1"/>
        <v>600.98657878669485</v>
      </c>
      <c r="BH103" s="23">
        <f ca="1"/>
        <v>600.98657878669485</v>
      </c>
      <c r="BI103" s="23">
        <f ca="1"/>
        <v>600.98657878669485</v>
      </c>
      <c r="BJ103" s="23">
        <f ca="1"/>
        <v>600.98657878669485</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504.31660304859344</v>
      </c>
      <c r="C104" s="23">
        <f ca="1"/>
        <v>669.01544011981389</v>
      </c>
      <c r="D104" s="23">
        <f ca="1"/>
        <v>713.81894562296225</v>
      </c>
      <c r="E104" s="23">
        <f ca="1"/>
        <v>453.40565257372668</v>
      </c>
      <c r="F104" s="23">
        <f ca="1"/>
        <v>453.33073166545051</v>
      </c>
      <c r="G104" s="23">
        <f ca="1"/>
        <v>458.4221326975736</v>
      </c>
      <c r="H104" s="23">
        <f ca="1"/>
        <v>464.01090582472295</v>
      </c>
      <c r="I104" s="23">
        <f ca="1"/>
        <v>475.49470313957994</v>
      </c>
      <c r="J104" s="23">
        <f ca="1"/>
        <v>483.74817008878614</v>
      </c>
      <c r="K104" s="23">
        <f ca="1"/>
        <v>488.21721244926562</v>
      </c>
      <c r="L104" s="23">
        <f ca="1"/>
        <v>493.09690571830805</v>
      </c>
      <c r="M104" s="23">
        <f ca="1"/>
        <v>497.57068062737687</v>
      </c>
      <c r="N104" s="23">
        <f ca="1"/>
        <v>505.66920682323644</v>
      </c>
      <c r="O104" s="23">
        <f ca="1"/>
        <v>515.72517382463457</v>
      </c>
      <c r="P104" s="23">
        <f ca="1"/>
        <v>515.00316160179079</v>
      </c>
      <c r="Q104" s="23">
        <f ca="1"/>
        <v>515.00316160179079</v>
      </c>
      <c r="R104" s="23">
        <f ca="1"/>
        <v>515.00316160179079</v>
      </c>
      <c r="S104" s="23">
        <f ca="1"/>
        <v>515.00316160179079</v>
      </c>
      <c r="T104" s="23">
        <f ca="1"/>
        <v>515.00316160179079</v>
      </c>
      <c r="U104" s="23">
        <f ca="1"/>
        <v>515.00316160179079</v>
      </c>
      <c r="V104" s="23">
        <f ca="1"/>
        <v>515.00316160179079</v>
      </c>
      <c r="W104" s="23">
        <f ca="1"/>
        <v>515.00316160179079</v>
      </c>
      <c r="X104" s="23">
        <f ca="1"/>
        <v>515.00316160179079</v>
      </c>
      <c r="Y104" s="23">
        <f ca="1"/>
        <v>515.00316160179079</v>
      </c>
      <c r="Z104" s="23">
        <f ca="1"/>
        <v>515.00316160179079</v>
      </c>
      <c r="AA104" s="23">
        <f ca="1"/>
        <v>515.00316160179079</v>
      </c>
      <c r="AB104" s="23">
        <f ca="1"/>
        <v>515.00316160179079</v>
      </c>
      <c r="AC104" s="23">
        <f ca="1"/>
        <v>515.00316160179079</v>
      </c>
      <c r="AD104" s="23">
        <f ca="1"/>
        <v>515.00316160179079</v>
      </c>
      <c r="AE104" s="23">
        <f ca="1"/>
        <v>515.00316160179079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561.96566398926905</v>
      </c>
      <c r="AH104" s="23">
        <f ca="1"/>
        <v>726.9949868204543</v>
      </c>
      <c r="AI104" s="23">
        <f ca="1"/>
        <v>770.14889960351127</v>
      </c>
      <c r="AJ104" s="23">
        <f ca="1"/>
        <v>508.44935923800051</v>
      </c>
      <c r="AK104" s="23">
        <f ca="1"/>
        <v>508.60555517828237</v>
      </c>
      <c r="AL104" s="23">
        <f ca="1"/>
        <v>513.01480636384406</v>
      </c>
      <c r="AM104" s="23">
        <f ca="1"/>
        <v>524.68755484495068</v>
      </c>
      <c r="AN104" s="23">
        <f ca="1"/>
        <v>532.48104677232948</v>
      </c>
      <c r="AO104" s="23">
        <f ca="1"/>
        <v>540.12257685978125</v>
      </c>
      <c r="AP104" s="23">
        <f ca="1"/>
        <v>549.06376529536715</v>
      </c>
      <c r="AQ104" s="23">
        <f ca="1"/>
        <v>557.33449988127973</v>
      </c>
      <c r="AR104" s="23">
        <f ca="1"/>
        <v>565.37571155134924</v>
      </c>
      <c r="AS104" s="23">
        <f ca="1"/>
        <v>566.27218056808567</v>
      </c>
      <c r="AT104" s="23">
        <f ca="1"/>
        <v>575.6615394499853</v>
      </c>
      <c r="AU104" s="23">
        <f ca="1"/>
        <v>568.5008177711976</v>
      </c>
      <c r="AV104" s="23">
        <f ca="1"/>
        <v>568.5008177711976</v>
      </c>
      <c r="AW104" s="23">
        <f ca="1"/>
        <v>568.5008177711976</v>
      </c>
      <c r="AX104" s="23">
        <f ca="1"/>
        <v>568.5008177711976</v>
      </c>
      <c r="AY104" s="23">
        <f ca="1"/>
        <v>568.5008177711976</v>
      </c>
      <c r="AZ104" s="23">
        <f ca="1"/>
        <v>568.5008177711976</v>
      </c>
      <c r="BA104" s="23">
        <f ca="1"/>
        <v>568.5008177711976</v>
      </c>
      <c r="BB104" s="23">
        <f ca="1"/>
        <v>568.5008177711976</v>
      </c>
      <c r="BC104" s="23">
        <f ca="1"/>
        <v>568.5008177711976</v>
      </c>
      <c r="BD104" s="23">
        <f ca="1"/>
        <v>568.5008177711976</v>
      </c>
      <c r="BE104" s="23">
        <f ca="1"/>
        <v>568.5008177711976</v>
      </c>
      <c r="BF104" s="23">
        <f ca="1"/>
        <v>568.5008177711976</v>
      </c>
      <c r="BG104" s="23">
        <f ca="1"/>
        <v>568.5008177711976</v>
      </c>
      <c r="BH104" s="23">
        <f ca="1"/>
        <v>568.5008177711976</v>
      </c>
      <c r="BI104" s="23">
        <f ca="1"/>
        <v>568.5008177711976</v>
      </c>
      <c r="BJ104" s="23">
        <f ca="1"/>
        <v>568.5008177711976</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704.44223917898773</v>
      </c>
      <c r="C105" s="23">
        <f ca="1"/>
        <v>934.49775762767661</v>
      </c>
      <c r="D105" s="23">
        <f ca="1"/>
        <v>997.08043198128087</v>
      </c>
      <c r="E105" s="23">
        <f ca="1"/>
        <v>633.32853057917396</v>
      </c>
      <c r="F105" s="23">
        <f ca="1"/>
        <v>633.22387915174056</v>
      </c>
      <c r="G105" s="23">
        <f ca="1"/>
        <v>640.33567741883303</v>
      </c>
      <c r="H105" s="23">
        <f ca="1"/>
        <v>648.14221765993057</v>
      </c>
      <c r="I105" s="23">
        <f ca="1"/>
        <v>664.18307740131809</v>
      </c>
      <c r="J105" s="23">
        <f ca="1"/>
        <v>675.71172964782829</v>
      </c>
      <c r="K105" s="23">
        <f ca="1"/>
        <v>681.95420151643464</v>
      </c>
      <c r="L105" s="23">
        <f ca="1"/>
        <v>688.77028100335087</v>
      </c>
      <c r="M105" s="23">
        <f ca="1"/>
        <v>695.01936341601856</v>
      </c>
      <c r="N105" s="23">
        <f ca="1"/>
        <v>706.33159048325092</v>
      </c>
      <c r="O105" s="23">
        <f ca="1"/>
        <v>720.37802058044201</v>
      </c>
      <c r="P105" s="23">
        <f ca="1"/>
        <v>719.36949557075548</v>
      </c>
      <c r="Q105" s="23">
        <f ca="1"/>
        <v>719.36949557075548</v>
      </c>
      <c r="R105" s="23">
        <f ca="1"/>
        <v>719.36949557075548</v>
      </c>
      <c r="S105" s="23">
        <f ca="1"/>
        <v>719.36949557075548</v>
      </c>
      <c r="T105" s="23">
        <f ca="1"/>
        <v>719.36949557075548</v>
      </c>
      <c r="U105" s="23">
        <f ca="1"/>
        <v>719.36949557075548</v>
      </c>
      <c r="V105" s="23">
        <f ca="1"/>
        <v>719.36949557075548</v>
      </c>
      <c r="W105" s="23">
        <f ca="1"/>
        <v>719.36949557075548</v>
      </c>
      <c r="X105" s="23">
        <f ca="1"/>
        <v>719.36949557075548</v>
      </c>
      <c r="Y105" s="23">
        <f ca="1"/>
        <v>719.36949557075548</v>
      </c>
      <c r="Z105" s="23">
        <f ca="1"/>
        <v>719.36949557075548</v>
      </c>
      <c r="AA105" s="23">
        <f ca="1"/>
        <v>719.36949557075548</v>
      </c>
      <c r="AB105" s="23">
        <f ca="1"/>
        <v>719.36949557075548</v>
      </c>
      <c r="AC105" s="23">
        <f ca="1"/>
        <v>719.36949557075548</v>
      </c>
      <c r="AD105" s="23">
        <f ca="1"/>
        <v>719.36949557075548</v>
      </c>
      <c r="AE105" s="23">
        <f ca="1"/>
        <v>719.36949557075548</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392.48395580202902</v>
      </c>
      <c r="AH105" s="23">
        <f ca="1"/>
        <v>507.74253047777739</v>
      </c>
      <c r="AI105" s="23">
        <f ca="1"/>
        <v>537.88177115165843</v>
      </c>
      <c r="AJ105" s="23">
        <f ca="1"/>
        <v>355.10748899161928</v>
      </c>
      <c r="AK105" s="23">
        <f ca="1"/>
        <v>355.21657821975265</v>
      </c>
      <c r="AL105" s="23">
        <f ca="1"/>
        <v>358.29605523824017</v>
      </c>
      <c r="AM105" s="23">
        <f ca="1"/>
        <v>366.44845100282259</v>
      </c>
      <c r="AN105" s="23">
        <f ca="1"/>
        <v>371.89152472988076</v>
      </c>
      <c r="AO105" s="23">
        <f ca="1"/>
        <v>377.22846637825978</v>
      </c>
      <c r="AP105" s="23">
        <f ca="1"/>
        <v>383.47310592057363</v>
      </c>
      <c r="AQ105" s="23">
        <f ca="1"/>
        <v>389.24949198057612</v>
      </c>
      <c r="AR105" s="23">
        <f ca="1"/>
        <v>394.86557632157707</v>
      </c>
      <c r="AS105" s="23">
        <f ca="1"/>
        <v>395.49168166659939</v>
      </c>
      <c r="AT105" s="23">
        <f ca="1"/>
        <v>402.04932913967207</v>
      </c>
      <c r="AU105" s="23">
        <f ca="1"/>
        <v>397.04819018940765</v>
      </c>
      <c r="AV105" s="23">
        <f ca="1"/>
        <v>397.04819018940765</v>
      </c>
      <c r="AW105" s="23">
        <f ca="1"/>
        <v>397.04819018940765</v>
      </c>
      <c r="AX105" s="23">
        <f ca="1"/>
        <v>397.04819018940765</v>
      </c>
      <c r="AY105" s="23">
        <f ca="1"/>
        <v>397.04819018940765</v>
      </c>
      <c r="AZ105" s="23">
        <f ca="1"/>
        <v>397.04819018940765</v>
      </c>
      <c r="BA105" s="23">
        <f ca="1"/>
        <v>397.04819018940765</v>
      </c>
      <c r="BB105" s="23">
        <f ca="1"/>
        <v>397.04819018940765</v>
      </c>
      <c r="BC105" s="23">
        <f ca="1"/>
        <v>397.04819018940765</v>
      </c>
      <c r="BD105" s="23">
        <f ca="1"/>
        <v>397.04819018940765</v>
      </c>
      <c r="BE105" s="23">
        <f ca="1"/>
        <v>397.04819018940765</v>
      </c>
      <c r="BF105" s="23">
        <f ca="1"/>
        <v>397.04819018940765</v>
      </c>
      <c r="BG105" s="23">
        <f ca="1"/>
        <v>397.04819018940765</v>
      </c>
      <c r="BH105" s="23">
        <f ca="1"/>
        <v>397.04819018940765</v>
      </c>
      <c r="BI105" s="23">
        <f ca="1"/>
        <v>397.04819018940765</v>
      </c>
      <c r="BJ105" s="23">
        <f ca="1"/>
        <v>397.04819018940765</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1836.3528371325108</v>
      </c>
      <c r="C106" s="23">
        <f ca="1"/>
        <v>2436.0657454521652</v>
      </c>
      <c r="D106" s="23">
        <f ca="1"/>
        <v>2599.2073988239481</v>
      </c>
      <c r="E106" s="23">
        <f ca="1"/>
        <v>1650.9723285779946</v>
      </c>
      <c r="F106" s="23">
        <f ca="1"/>
        <v>1650.6995213342079</v>
      </c>
      <c r="G106" s="23">
        <f ca="1"/>
        <v>1669.2386863622883</v>
      </c>
      <c r="H106" s="23">
        <f ca="1"/>
        <v>1689.5889173998767</v>
      </c>
      <c r="I106" s="23">
        <f ca="1"/>
        <v>1731.4045222257212</v>
      </c>
      <c r="J106" s="23">
        <f ca="1"/>
        <v>1761.4576225137835</v>
      </c>
      <c r="K106" s="23">
        <f ca="1"/>
        <v>1777.7306116803547</v>
      </c>
      <c r="L106" s="23">
        <f ca="1"/>
        <v>1795.4988916155664</v>
      </c>
      <c r="M106" s="23">
        <f ca="1"/>
        <v>1811.7891132685886</v>
      </c>
      <c r="N106" s="23">
        <f ca="1"/>
        <v>1841.2780324643056</v>
      </c>
      <c r="O106" s="23">
        <f ca="1"/>
        <v>1877.894521831302</v>
      </c>
      <c r="P106" s="23">
        <f ca="1"/>
        <v>1875.2654804992328</v>
      </c>
      <c r="Q106" s="23">
        <f ca="1"/>
        <v>1875.2654804992328</v>
      </c>
      <c r="R106" s="23">
        <f ca="1"/>
        <v>1875.2654804992328</v>
      </c>
      <c r="S106" s="23">
        <f ca="1"/>
        <v>1875.2654804992328</v>
      </c>
      <c r="T106" s="23">
        <f ca="1"/>
        <v>1875.2654804992328</v>
      </c>
      <c r="U106" s="23">
        <f ca="1"/>
        <v>1875.2654804992328</v>
      </c>
      <c r="V106" s="23">
        <f ca="1"/>
        <v>1875.2654804992328</v>
      </c>
      <c r="W106" s="23">
        <f ca="1"/>
        <v>1875.2654804992328</v>
      </c>
      <c r="X106" s="23">
        <f ca="1"/>
        <v>1875.2654804992328</v>
      </c>
      <c r="Y106" s="23">
        <f ca="1"/>
        <v>1875.2654804992328</v>
      </c>
      <c r="Z106" s="23">
        <f ca="1"/>
        <v>1875.2654804992328</v>
      </c>
      <c r="AA106" s="23">
        <f ca="1"/>
        <v>1875.2654804992328</v>
      </c>
      <c r="AB106" s="23">
        <f ca="1"/>
        <v>1875.2654804992328</v>
      </c>
      <c r="AC106" s="23">
        <f ca="1"/>
        <v>1875.2654804992328</v>
      </c>
      <c r="AD106" s="23">
        <f ca="1"/>
        <v>1875.2654804992328</v>
      </c>
      <c r="AE106" s="23">
        <f ca="1"/>
        <v>1875.2654804992328</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700.52439384059892</v>
      </c>
      <c r="AH106" s="23">
        <f ca="1"/>
        <v>906.2434862164065</v>
      </c>
      <c r="AI106" s="23">
        <f ca="1"/>
        <v>960.03746426766759</v>
      </c>
      <c r="AJ106" s="23">
        <f ca="1"/>
        <v>633.81306368504852</v>
      </c>
      <c r="AK106" s="23">
        <f ca="1"/>
        <v>634.00777142859567</v>
      </c>
      <c r="AL106" s="23">
        <f ca="1"/>
        <v>639.50417131916902</v>
      </c>
      <c r="AM106" s="23">
        <f ca="1"/>
        <v>654.05496254746924</v>
      </c>
      <c r="AN106" s="23">
        <f ca="1"/>
        <v>663.77002444212769</v>
      </c>
      <c r="AO106" s="23">
        <f ca="1"/>
        <v>673.29565665696191</v>
      </c>
      <c r="AP106" s="23">
        <f ca="1"/>
        <v>684.441392082486</v>
      </c>
      <c r="AQ106" s="23">
        <f ca="1"/>
        <v>694.75136598958136</v>
      </c>
      <c r="AR106" s="23">
        <f ca="1"/>
        <v>704.7752256163983</v>
      </c>
      <c r="AS106" s="23">
        <f ca="1"/>
        <v>705.89272879281691</v>
      </c>
      <c r="AT106" s="23">
        <f ca="1"/>
        <v>717.59713594930133</v>
      </c>
      <c r="AU106" s="23">
        <f ca="1"/>
        <v>708.67086067140508</v>
      </c>
      <c r="AV106" s="23">
        <f ca="1"/>
        <v>708.67086067140508</v>
      </c>
      <c r="AW106" s="23">
        <f ca="1"/>
        <v>708.67086067140508</v>
      </c>
      <c r="AX106" s="23">
        <f ca="1"/>
        <v>708.67086067140508</v>
      </c>
      <c r="AY106" s="23">
        <f ca="1"/>
        <v>708.67086067140508</v>
      </c>
      <c r="AZ106" s="23">
        <f ca="1"/>
        <v>708.67086067140508</v>
      </c>
      <c r="BA106" s="23">
        <f ca="1"/>
        <v>708.67086067140508</v>
      </c>
      <c r="BB106" s="23">
        <f ca="1"/>
        <v>708.67086067140508</v>
      </c>
      <c r="BC106" s="23">
        <f ca="1"/>
        <v>708.67086067140508</v>
      </c>
      <c r="BD106" s="23">
        <f ca="1"/>
        <v>708.67086067140508</v>
      </c>
      <c r="BE106" s="23">
        <f ca="1"/>
        <v>708.67086067140508</v>
      </c>
      <c r="BF106" s="23">
        <f ca="1"/>
        <v>708.67086067140508</v>
      </c>
      <c r="BG106" s="23">
        <f ca="1"/>
        <v>708.67086067140508</v>
      </c>
      <c r="BH106" s="23">
        <f ca="1"/>
        <v>708.67086067140508</v>
      </c>
      <c r="BI106" s="23">
        <f ca="1"/>
        <v>708.67086067140508</v>
      </c>
      <c r="BJ106" s="23">
        <f ca="1"/>
        <v>708.67086067140508</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3172.6584181205071</v>
      </c>
      <c r="C107" s="23">
        <f ca="1"/>
        <v>4208.7796735579686</v>
      </c>
      <c r="D107" s="23">
        <f ca="1"/>
        <v>4490.6387637338603</v>
      </c>
      <c r="E107" s="23">
        <f ca="1"/>
        <v>2852.3773593130127</v>
      </c>
      <c r="F107" s="23">
        <f ca="1"/>
        <v>2851.9060314826402</v>
      </c>
      <c r="G107" s="23">
        <f ca="1"/>
        <v>2883.9360623143561</v>
      </c>
      <c r="H107" s="23">
        <f ca="1"/>
        <v>2919.0950636274806</v>
      </c>
      <c r="I107" s="23">
        <f ca="1"/>
        <v>2991.3396932960782</v>
      </c>
      <c r="J107" s="23">
        <f ca="1"/>
        <v>3043.2622975426716</v>
      </c>
      <c r="K107" s="23">
        <f ca="1"/>
        <v>3071.3770666781752</v>
      </c>
      <c r="L107" s="23">
        <f ca="1"/>
        <v>3102.0752428522032</v>
      </c>
      <c r="M107" s="23">
        <f ca="1"/>
        <v>3130.2197844759221</v>
      </c>
      <c r="N107" s="23">
        <f ca="1"/>
        <v>3181.1676556234193</v>
      </c>
      <c r="O107" s="23">
        <f ca="1"/>
        <v>3244.4297972353902</v>
      </c>
      <c r="P107" s="23">
        <f ca="1"/>
        <v>3239.8876145213089</v>
      </c>
      <c r="Q107" s="23">
        <f ca="1"/>
        <v>3239.8876145213089</v>
      </c>
      <c r="R107" s="23">
        <f ca="1"/>
        <v>3239.8876145213089</v>
      </c>
      <c r="S107" s="23">
        <f ca="1"/>
        <v>3239.8876145213089</v>
      </c>
      <c r="T107" s="23">
        <f ca="1"/>
        <v>3239.8876145213089</v>
      </c>
      <c r="U107" s="23">
        <f ca="1"/>
        <v>3239.8876145213089</v>
      </c>
      <c r="V107" s="23">
        <f ca="1"/>
        <v>3239.8876145213089</v>
      </c>
      <c r="W107" s="23">
        <f ca="1"/>
        <v>3239.8876145213089</v>
      </c>
      <c r="X107" s="23">
        <f ca="1"/>
        <v>3239.8876145213089</v>
      </c>
      <c r="Y107" s="23">
        <f ca="1"/>
        <v>3239.8876145213089</v>
      </c>
      <c r="Z107" s="23">
        <f ca="1"/>
        <v>3239.8876145213089</v>
      </c>
      <c r="AA107" s="23">
        <f ca="1"/>
        <v>3239.8876145213089</v>
      </c>
      <c r="AB107" s="23">
        <f ca="1"/>
        <v>3239.8876145213089</v>
      </c>
      <c r="AC107" s="23">
        <f ca="1"/>
        <v>3239.8876145213089</v>
      </c>
      <c r="AD107" s="23">
        <f ca="1"/>
        <v>3239.8876145213089</v>
      </c>
      <c r="AE107" s="23">
        <f ca="1"/>
        <v>3239.8876145213089</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1276.1675290169064</v>
      </c>
      <c r="AH107" s="23">
        <f ca="1"/>
        <v>1650.9325309171447</v>
      </c>
      <c r="AI107" s="23">
        <f ca="1"/>
        <v>1748.9307286234314</v>
      </c>
      <c r="AJ107" s="23">
        <f ca="1"/>
        <v>1154.6373808727556</v>
      </c>
      <c r="AK107" s="23">
        <f ca="1"/>
        <v>1154.9920861508981</v>
      </c>
      <c r="AL107" s="23">
        <f ca="1"/>
        <v>1165.0050523352531</v>
      </c>
      <c r="AM107" s="23">
        <f ca="1"/>
        <v>1191.5126906849409</v>
      </c>
      <c r="AN107" s="23">
        <f ca="1"/>
        <v>1209.2109273792848</v>
      </c>
      <c r="AO107" s="23">
        <f ca="1"/>
        <v>1226.5640740117415</v>
      </c>
      <c r="AP107" s="23">
        <f ca="1"/>
        <v>1246.8686140993259</v>
      </c>
      <c r="AQ107" s="23">
        <f ca="1"/>
        <v>1265.6506208944247</v>
      </c>
      <c r="AR107" s="23">
        <f ca="1"/>
        <v>1283.9114042213766</v>
      </c>
      <c r="AS107" s="23">
        <f ca="1"/>
        <v>1285.9471952371612</v>
      </c>
      <c r="AT107" s="23">
        <f ca="1"/>
        <v>1307.2694853541523</v>
      </c>
      <c r="AU107" s="23">
        <f ca="1"/>
        <v>1291.0082062825352</v>
      </c>
      <c r="AV107" s="23">
        <f ca="1"/>
        <v>1291.0082062825352</v>
      </c>
      <c r="AW107" s="23">
        <f ca="1"/>
        <v>1291.0082062825352</v>
      </c>
      <c r="AX107" s="23">
        <f ca="1"/>
        <v>1291.0082062825352</v>
      </c>
      <c r="AY107" s="23">
        <f ca="1"/>
        <v>1291.0082062825352</v>
      </c>
      <c r="AZ107" s="23">
        <f ca="1"/>
        <v>1291.0082062825352</v>
      </c>
      <c r="BA107" s="23">
        <f ca="1"/>
        <v>1291.0082062825352</v>
      </c>
      <c r="BB107" s="23">
        <f ca="1"/>
        <v>1291.0082062825352</v>
      </c>
      <c r="BC107" s="23">
        <f ca="1"/>
        <v>1291.0082062825352</v>
      </c>
      <c r="BD107" s="23">
        <f ca="1"/>
        <v>1291.0082062825352</v>
      </c>
      <c r="BE107" s="23">
        <f ca="1"/>
        <v>1291.0082062825352</v>
      </c>
      <c r="BF107" s="23">
        <f ca="1"/>
        <v>1291.0082062825352</v>
      </c>
      <c r="BG107" s="23">
        <f ca="1"/>
        <v>1291.0082062825352</v>
      </c>
      <c r="BH107" s="23">
        <f ca="1"/>
        <v>1291.0082062825352</v>
      </c>
      <c r="BI107" s="23">
        <f ca="1"/>
        <v>1291.0082062825352</v>
      </c>
      <c r="BJ107" s="23">
        <f ca="1"/>
        <v>1291.0082062825352</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7968.2023281677521</v>
      </c>
      <c r="C108" s="23">
        <f ca="1"/>
        <v>10570.443953893026</v>
      </c>
      <c r="D108" s="23">
        <f ca="1"/>
        <v>11278.339340842771</v>
      </c>
      <c r="E108" s="23">
        <f ca="1"/>
        <v>7163.8093106648603</v>
      </c>
      <c r="F108" s="23">
        <f ca="1"/>
        <v>7162.625560314098</v>
      </c>
      <c r="G108" s="23">
        <f ca="1"/>
        <v>7243.0696966216419</v>
      </c>
      <c r="H108" s="23">
        <f ca="1"/>
        <v>7331.3723120306013</v>
      </c>
      <c r="I108" s="23">
        <f ca="1"/>
        <v>7512.8163096053395</v>
      </c>
      <c r="J108" s="23">
        <f ca="1"/>
        <v>7643.2210874027987</v>
      </c>
      <c r="K108" s="23">
        <f ca="1"/>
        <v>7713.8319566983737</v>
      </c>
      <c r="L108" s="23">
        <f ca="1"/>
        <v>7790.9311103492428</v>
      </c>
      <c r="M108" s="23">
        <f ca="1"/>
        <v>7861.6167539125308</v>
      </c>
      <c r="N108" s="23">
        <f ca="1"/>
        <v>7989.5734678071112</v>
      </c>
      <c r="O108" s="23">
        <f ca="1"/>
        <v>8148.4577464292024</v>
      </c>
      <c r="P108" s="23">
        <f ca="1"/>
        <v>8137.0499533082721</v>
      </c>
      <c r="Q108" s="23">
        <f ca="1"/>
        <v>8137.0499533082721</v>
      </c>
      <c r="R108" s="23">
        <f ca="1"/>
        <v>8137.0499533082721</v>
      </c>
      <c r="S108" s="23">
        <f ca="1"/>
        <v>8137.0499533082721</v>
      </c>
      <c r="T108" s="23">
        <f ca="1"/>
        <v>8137.0499533082721</v>
      </c>
      <c r="U108" s="23">
        <f ca="1"/>
        <v>8137.0499533082721</v>
      </c>
      <c r="V108" s="23">
        <f ca="1"/>
        <v>8137.0499533082721</v>
      </c>
      <c r="W108" s="23">
        <f ca="1"/>
        <v>8137.0499533082721</v>
      </c>
      <c r="X108" s="23">
        <f ca="1"/>
        <v>8137.0499533082721</v>
      </c>
      <c r="Y108" s="23">
        <f ca="1"/>
        <v>8137.0499533082721</v>
      </c>
      <c r="Z108" s="23">
        <f ca="1"/>
        <v>8137.0499533082721</v>
      </c>
      <c r="AA108" s="23">
        <f ca="1"/>
        <v>8137.0499533082721</v>
      </c>
      <c r="AB108" s="23">
        <f ca="1"/>
        <v>8137.0499533082721</v>
      </c>
      <c r="AC108" s="23">
        <f ca="1"/>
        <v>8137.0499533082721</v>
      </c>
      <c r="AD108" s="23">
        <f ca="1"/>
        <v>8137.0499533082721</v>
      </c>
      <c r="AE108" s="23">
        <f ca="1"/>
        <v>8137.0499533082721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1605.6161828264667</v>
      </c>
      <c r="AH108" s="23">
        <f ca="1"/>
        <v>2077.1285337727054</v>
      </c>
      <c r="AI108" s="23">
        <f ca="1"/>
        <v>2200.4254274385817</v>
      </c>
      <c r="AJ108" s="23">
        <f ca="1"/>
        <v>1452.712454965701</v>
      </c>
      <c r="AK108" s="23">
        <f ca="1"/>
        <v>1453.158729080792</v>
      </c>
      <c r="AL108" s="23">
        <f ca="1"/>
        <v>1465.7565896109684</v>
      </c>
      <c r="AM108" s="23">
        <f ca="1"/>
        <v>1499.1072995569871</v>
      </c>
      <c r="AN108" s="23">
        <f ca="1"/>
        <v>1521.3744193494974</v>
      </c>
      <c r="AO108" s="23">
        <f ca="1"/>
        <v>1543.2073624565021</v>
      </c>
      <c r="AP108" s="23">
        <f ca="1"/>
        <v>1568.7536151296044</v>
      </c>
      <c r="AQ108" s="23">
        <f ca="1"/>
        <v>1592.3842853750691</v>
      </c>
      <c r="AR108" s="23">
        <f ca="1"/>
        <v>1615.3591758609814</v>
      </c>
      <c r="AS108" s="23">
        <f ca="1"/>
        <v>1617.9205159088001</v>
      </c>
      <c r="AT108" s="23">
        <f ca="1"/>
        <v>1644.74725557137</v>
      </c>
      <c r="AU108" s="23">
        <f ca="1"/>
        <v>1624.2880507748341</v>
      </c>
      <c r="AV108" s="23">
        <f ca="1"/>
        <v>1624.2880507748341</v>
      </c>
      <c r="AW108" s="23">
        <f ca="1"/>
        <v>1624.2880507748341</v>
      </c>
      <c r="AX108" s="23">
        <f ca="1"/>
        <v>1624.2880507748341</v>
      </c>
      <c r="AY108" s="23">
        <f ca="1"/>
        <v>1624.2880507748341</v>
      </c>
      <c r="AZ108" s="23">
        <f ca="1"/>
        <v>1624.2880507748341</v>
      </c>
      <c r="BA108" s="23">
        <f ca="1"/>
        <v>1624.2880507748341</v>
      </c>
      <c r="BB108" s="23">
        <f ca="1"/>
        <v>1624.2880507748341</v>
      </c>
      <c r="BC108" s="23">
        <f ca="1"/>
        <v>1624.2880507748341</v>
      </c>
      <c r="BD108" s="23">
        <f ca="1"/>
        <v>1624.2880507748341</v>
      </c>
      <c r="BE108" s="23">
        <f ca="1"/>
        <v>1624.2880507748341</v>
      </c>
      <c r="BF108" s="23">
        <f ca="1"/>
        <v>1624.2880507748341</v>
      </c>
      <c r="BG108" s="23">
        <f ca="1"/>
        <v>1624.2880507748341</v>
      </c>
      <c r="BH108" s="23">
        <f ca="1"/>
        <v>1624.2880507748341</v>
      </c>
      <c r="BI108" s="23">
        <f ca="1"/>
        <v>1624.2880507748341</v>
      </c>
      <c r="BJ108" s="23">
        <f ca="1"/>
        <v>1624.2880507748341</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11647.312022789158</v>
      </c>
      <c r="C109" s="23">
        <f ca="1"/>
        <v>15451.070878957889</v>
      </c>
      <c r="D109" s="23">
        <f ca="1"/>
        <v>16485.818506054435</v>
      </c>
      <c r="E109" s="23">
        <f ca="1"/>
        <v>10471.511499917213</v>
      </c>
      <c r="F109" s="23">
        <f ca="1"/>
        <v>10469.781183702265</v>
      </c>
      <c r="G109" s="23">
        <f ca="1"/>
        <v>10587.36830277749</v>
      </c>
      <c r="H109" s="23">
        <f ca="1"/>
        <v>10716.442348809276</v>
      </c>
      <c r="I109" s="23">
        <f ca="1"/>
        <v>10981.663382033357</v>
      </c>
      <c r="J109" s="23">
        <f ca="1"/>
        <v>11172.279166336457</v>
      </c>
      <c r="K109" s="23">
        <f ca="1"/>
        <v>11275.492763709437</v>
      </c>
      <c r="L109" s="23">
        <f ca="1"/>
        <v>11388.190441589702</v>
      </c>
      <c r="M109" s="23">
        <f ca="1"/>
        <v>11491.513338299152</v>
      </c>
      <c r="N109" s="23">
        <f ca="1"/>
        <v>11678.550729013055</v>
      </c>
      <c r="O109" s="23">
        <f ca="1"/>
        <v>11910.795681188207</v>
      </c>
      <c r="P109" s="23">
        <f ca="1"/>
        <v>11894.120636993961</v>
      </c>
      <c r="Q109" s="23">
        <f ca="1"/>
        <v>11894.120636993961</v>
      </c>
      <c r="R109" s="23">
        <f ca="1"/>
        <v>11894.120636993961</v>
      </c>
      <c r="S109" s="23">
        <f ca="1"/>
        <v>11894.120636993961</v>
      </c>
      <c r="T109" s="23">
        <f ca="1"/>
        <v>11894.120636993961</v>
      </c>
      <c r="U109" s="23">
        <f ca="1"/>
        <v>11894.120636993961</v>
      </c>
      <c r="V109" s="23">
        <f ca="1"/>
        <v>11894.120636993961</v>
      </c>
      <c r="W109" s="23">
        <f ca="1"/>
        <v>11894.120636993961</v>
      </c>
      <c r="X109" s="23">
        <f ca="1"/>
        <v>11894.120636993961</v>
      </c>
      <c r="Y109" s="23">
        <f ca="1"/>
        <v>11894.120636993961</v>
      </c>
      <c r="Z109" s="23">
        <f ca="1"/>
        <v>11894.120636993961</v>
      </c>
      <c r="AA109" s="23">
        <f ca="1"/>
        <v>11894.120636993961</v>
      </c>
      <c r="AB109" s="23">
        <f ca="1"/>
        <v>11894.120636993961</v>
      </c>
      <c r="AC109" s="23">
        <f ca="1"/>
        <v>11894.120636993961</v>
      </c>
      <c r="AD109" s="23">
        <f ca="1"/>
        <v>11894.120636993961</v>
      </c>
      <c r="AE109" s="23">
        <f ca="1"/>
        <v>11894.120636993961</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2512.4919897933323</v>
      </c>
      <c r="AH109" s="23">
        <f ca="1"/>
        <v>3250.321501922188</v>
      </c>
      <c r="AI109" s="23">
        <f ca="1"/>
        <v>3443.2583077512022</v>
      </c>
      <c r="AJ109" s="23">
        <f ca="1"/>
        <v>2273.225971196387</v>
      </c>
      <c r="AK109" s="23">
        <f ca="1"/>
        <v>2273.92430754315</v>
      </c>
      <c r="AL109" s="23">
        <f ca="1"/>
        <v>2293.6376263357406</v>
      </c>
      <c r="AM109" s="23">
        <f ca="1"/>
        <v>2345.8253113438641</v>
      </c>
      <c r="AN109" s="23">
        <f ca="1"/>
        <v>2380.6692302784413</v>
      </c>
      <c r="AO109" s="23">
        <f ca="1"/>
        <v>2414.8337431032924</v>
      </c>
      <c r="AP109" s="23">
        <f ca="1"/>
        <v>2454.8088977491666</v>
      </c>
      <c r="AQ109" s="23">
        <f ca="1"/>
        <v>2491.786520633274</v>
      </c>
      <c r="AR109" s="23">
        <f ca="1"/>
        <v>2527.7379696343787</v>
      </c>
      <c r="AS109" s="23">
        <f ca="1"/>
        <v>2531.7459924869836</v>
      </c>
      <c r="AT109" s="23">
        <f ca="1"/>
        <v>2573.7248721441547</v>
      </c>
      <c r="AU109" s="23">
        <f ca="1"/>
        <v>2541.7100053792042</v>
      </c>
      <c r="AV109" s="23">
        <f ca="1"/>
        <v>2541.7100053792042</v>
      </c>
      <c r="AW109" s="23">
        <f ca="1"/>
        <v>2541.7100053792042</v>
      </c>
      <c r="AX109" s="23">
        <f ca="1"/>
        <v>2541.7100053792042</v>
      </c>
      <c r="AY109" s="23">
        <f ca="1"/>
        <v>2541.7100053792042</v>
      </c>
      <c r="AZ109" s="23">
        <f ca="1"/>
        <v>2541.7100053792042</v>
      </c>
      <c r="BA109" s="23">
        <f ca="1"/>
        <v>2541.7100053792042</v>
      </c>
      <c r="BB109" s="23">
        <f ca="1"/>
        <v>2541.7100053792042</v>
      </c>
      <c r="BC109" s="23">
        <f ca="1"/>
        <v>2541.7100053792042</v>
      </c>
      <c r="BD109" s="23">
        <f ca="1"/>
        <v>2541.7100053792042</v>
      </c>
      <c r="BE109" s="23">
        <f ca="1"/>
        <v>2541.7100053792042</v>
      </c>
      <c r="BF109" s="23">
        <f ca="1"/>
        <v>2541.7100053792042</v>
      </c>
      <c r="BG109" s="23">
        <f ca="1"/>
        <v>2541.7100053792042</v>
      </c>
      <c r="BH109" s="23">
        <f ca="1"/>
        <v>2541.7100053792042</v>
      </c>
      <c r="BI109" s="23">
        <f ca="1"/>
        <v>2541.7100053792042</v>
      </c>
      <c r="BJ109" s="23">
        <f ca="1"/>
        <v>2541.7100053792042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13170.401530833471</v>
      </c>
      <c r="C110" s="23">
        <f ca="1"/>
        <v>17471.568303406064</v>
      </c>
      <c r="D110" s="23">
        <f ca="1"/>
        <v>18641.627258233919</v>
      </c>
      <c r="E110" s="23">
        <f ca="1"/>
        <v>11840.844550125135</v>
      </c>
      <c r="F110" s="23">
        <f ca="1"/>
        <v>11838.887964839052</v>
      </c>
      <c r="G110" s="23">
        <f ca="1"/>
        <v>11971.851653803898</v>
      </c>
      <c r="H110" s="23">
        <f ca="1"/>
        <v>12117.804386084252</v>
      </c>
      <c r="I110" s="23">
        <f ca="1"/>
        <v>12417.707702415877</v>
      </c>
      <c r="J110" s="23">
        <f ca="1"/>
        <v>12633.249830288347</v>
      </c>
      <c r="K110" s="23">
        <f ca="1"/>
        <v>12749.960408504521</v>
      </c>
      <c r="L110" s="23">
        <f ca="1"/>
        <v>12877.395276426967</v>
      </c>
      <c r="M110" s="23">
        <f ca="1"/>
        <v>12994.22944677715</v>
      </c>
      <c r="N110" s="23">
        <f ca="1"/>
        <v>13205.725243589466</v>
      </c>
      <c r="O110" s="23">
        <f ca="1"/>
        <v>13468.34028023236</v>
      </c>
      <c r="P110" s="23">
        <f ca="1"/>
        <v>13449.484682721712</v>
      </c>
      <c r="Q110" s="23">
        <f ca="1"/>
        <v>13449.484682721712</v>
      </c>
      <c r="R110" s="23">
        <f ca="1"/>
        <v>13449.484682721712</v>
      </c>
      <c r="S110" s="23">
        <f ca="1"/>
        <v>13449.484682721712</v>
      </c>
      <c r="T110" s="23">
        <f ca="1"/>
        <v>13449.484682721712</v>
      </c>
      <c r="U110" s="23">
        <f ca="1"/>
        <v>13449.484682721712</v>
      </c>
      <c r="V110" s="23">
        <f ca="1"/>
        <v>13449.484682721712</v>
      </c>
      <c r="W110" s="23">
        <f ca="1"/>
        <v>13449.484682721712</v>
      </c>
      <c r="X110" s="23">
        <f ca="1"/>
        <v>13449.484682721712</v>
      </c>
      <c r="Y110" s="23">
        <f ca="1"/>
        <v>13449.484682721712</v>
      </c>
      <c r="Z110" s="23">
        <f ca="1"/>
        <v>13449.484682721712</v>
      </c>
      <c r="AA110" s="23">
        <f ca="1"/>
        <v>13449.484682721712</v>
      </c>
      <c r="AB110" s="23">
        <f ca="1"/>
        <v>13449.484682721712</v>
      </c>
      <c r="AC110" s="23">
        <f ca="1"/>
        <v>13449.484682721712</v>
      </c>
      <c r="AD110" s="23">
        <f ca="1"/>
        <v>13449.484682721712</v>
      </c>
      <c r="AE110" s="23">
        <f ca="1"/>
        <v>13449.484682721712</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4828.1473290253052</v>
      </c>
      <c r="AH110" s="23">
        <f ca="1"/>
        <v>6246.0024317410771</v>
      </c>
      <c r="AI110" s="23">
        <f ca="1"/>
        <v>6616.7607575459897</v>
      </c>
      <c r="AJ110" s="23">
        <f ca="1"/>
        <v>4368.360156246943</v>
      </c>
      <c r="AK110" s="23">
        <f ca="1"/>
        <v>4369.7021190396927</v>
      </c>
      <c r="AL110" s="23">
        <f ca="1"/>
        <v>4407.5843522413588</v>
      </c>
      <c r="AM110" s="23">
        <f ca="1"/>
        <v>4507.8711722605194</v>
      </c>
      <c r="AN110" s="23">
        <f ca="1"/>
        <v>4574.8292261847391</v>
      </c>
      <c r="AO110" s="23">
        <f ca="1"/>
        <v>4640.4816947350264</v>
      </c>
      <c r="AP110" s="23">
        <f ca="1"/>
        <v>4717.3002226805529</v>
      </c>
      <c r="AQ110" s="23">
        <f ca="1"/>
        <v>4788.358523318675</v>
      </c>
      <c r="AR110" s="23">
        <f ca="1"/>
        <v>4857.4448699316854</v>
      </c>
      <c r="AS110" s="23">
        <f ca="1"/>
        <v>4865.146914319922</v>
      </c>
      <c r="AT110" s="23">
        <f ca="1"/>
        <v>4945.815914068221</v>
      </c>
      <c r="AU110" s="23">
        <f ca="1"/>
        <v>4884.294327496712</v>
      </c>
      <c r="AV110" s="23">
        <f ca="1"/>
        <v>4884.294327496712</v>
      </c>
      <c r="AW110" s="23">
        <f ca="1"/>
        <v>4884.294327496712</v>
      </c>
      <c r="AX110" s="23">
        <f ca="1"/>
        <v>4884.294327496712</v>
      </c>
      <c r="AY110" s="23">
        <f ca="1"/>
        <v>4884.294327496712</v>
      </c>
      <c r="AZ110" s="23">
        <f ca="1"/>
        <v>4884.294327496712</v>
      </c>
      <c r="BA110" s="23">
        <f ca="1"/>
        <v>4884.294327496712</v>
      </c>
      <c r="BB110" s="23">
        <f ca="1"/>
        <v>4884.294327496712</v>
      </c>
      <c r="BC110" s="23">
        <f ca="1"/>
        <v>4884.294327496712</v>
      </c>
      <c r="BD110" s="23">
        <f ca="1"/>
        <v>4884.294327496712</v>
      </c>
      <c r="BE110" s="23">
        <f ca="1"/>
        <v>4884.294327496712</v>
      </c>
      <c r="BF110" s="23">
        <f ca="1"/>
        <v>4884.294327496712</v>
      </c>
      <c r="BG110" s="23">
        <f ca="1"/>
        <v>4884.294327496712</v>
      </c>
      <c r="BH110" s="23">
        <f ca="1"/>
        <v>4884.294327496712</v>
      </c>
      <c r="BI110" s="23">
        <f ca="1"/>
        <v>4884.294327496712</v>
      </c>
      <c r="BJ110" s="23">
        <f ca="1"/>
        <v>4884.294327496712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16911.416755559312</v>
      </c>
      <c r="C111" s="23">
        <f ca="1"/>
        <v>22434.317758679754</v>
      </c>
      <c r="D111" s="23">
        <f ca="1"/>
        <v>23936.72864321835</v>
      </c>
      <c r="E111" s="23">
        <f ca="1"/>
        <v>15204.202882969133</v>
      </c>
      <c r="F111" s="23">
        <f ca="1"/>
        <v>15201.690535178273</v>
      </c>
      <c r="G111" s="23">
        <f ca="1"/>
        <v>15372.4221831221</v>
      </c>
      <c r="H111" s="23">
        <f ca="1"/>
        <v>15559.832375319136</v>
      </c>
      <c r="I111" s="23">
        <f ca="1"/>
        <v>15944.92237861059</v>
      </c>
      <c r="J111" s="23">
        <f ca="1"/>
        <v>16221.688636973915</v>
      </c>
      <c r="K111" s="23">
        <f ca="1"/>
        <v>16371.55052412863</v>
      </c>
      <c r="L111" s="23">
        <f ca="1"/>
        <v>16535.182905083817</v>
      </c>
      <c r="M111" s="23">
        <f ca="1"/>
        <v>16685.203490367894</v>
      </c>
      <c r="N111" s="23">
        <f ca="1"/>
        <v>16956.774068802326</v>
      </c>
      <c r="O111" s="23">
        <f ca="1"/>
        <v>17293.984162249144</v>
      </c>
      <c r="P111" s="23">
        <f ca="1"/>
        <v>17269.772685709788</v>
      </c>
      <c r="Q111" s="23">
        <f ca="1"/>
        <v>17269.772685709788</v>
      </c>
      <c r="R111" s="23">
        <f ca="1"/>
        <v>17269.772685709788</v>
      </c>
      <c r="S111" s="23">
        <f ca="1"/>
        <v>17269.772685709788</v>
      </c>
      <c r="T111" s="23">
        <f ca="1"/>
        <v>17269.772685709788</v>
      </c>
      <c r="U111" s="23">
        <f ca="1"/>
        <v>17269.772685709788</v>
      </c>
      <c r="V111" s="23">
        <f ca="1"/>
        <v>17269.772685709788</v>
      </c>
      <c r="W111" s="23">
        <f ca="1"/>
        <v>17269.772685709788</v>
      </c>
      <c r="X111" s="23">
        <f ca="1"/>
        <v>17269.772685709788</v>
      </c>
      <c r="Y111" s="23">
        <f ca="1"/>
        <v>17269.772685709788</v>
      </c>
      <c r="Z111" s="23">
        <f ca="1"/>
        <v>17269.772685709788</v>
      </c>
      <c r="AA111" s="23">
        <f ca="1"/>
        <v>17269.772685709788</v>
      </c>
      <c r="AB111" s="23">
        <f ca="1"/>
        <v>17269.772685709788</v>
      </c>
      <c r="AC111" s="23">
        <f ca="1"/>
        <v>17269.772685709788</v>
      </c>
      <c r="AD111" s="23">
        <f ca="1"/>
        <v>17269.772685709788</v>
      </c>
      <c r="AE111" s="23">
        <f ca="1"/>
        <v>17269.772685709788</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10714.811993395342</v>
      </c>
      <c r="AH111" s="23">
        <f ca="1"/>
        <v>13861.371082043261</v>
      </c>
      <c r="AI111" s="23">
        <f ca="1"/>
        <v>14684.172352440208</v>
      </c>
      <c r="AJ111" s="23">
        <f ca="1"/>
        <v>9694.4344494711622</v>
      </c>
      <c r="AK111" s="23">
        <f ca="1"/>
        <v>9697.4125853992027</v>
      </c>
      <c r="AL111" s="23">
        <f ca="1"/>
        <v>9781.4823080039114</v>
      </c>
      <c r="AM111" s="23">
        <f ca="1"/>
        <v>10004.042712377011</v>
      </c>
      <c r="AN111" s="23">
        <f ca="1"/>
        <v>10152.638625125699</v>
      </c>
      <c r="AO111" s="23">
        <f ca="1"/>
        <v>10298.337132126444</v>
      </c>
      <c r="AP111" s="23">
        <f ca="1"/>
        <v>10468.815791631612</v>
      </c>
      <c r="AQ111" s="23">
        <f ca="1"/>
        <v>10626.511131069681</v>
      </c>
      <c r="AR111" s="23">
        <f ca="1"/>
        <v>10779.830233579005</v>
      </c>
      <c r="AS111" s="23">
        <f ca="1"/>
        <v>10796.922909498116</v>
      </c>
      <c r="AT111" s="23">
        <f ca="1"/>
        <v>10975.946685512998</v>
      </c>
      <c r="AU111" s="23">
        <f ca="1"/>
        <v>10839.415592170782</v>
      </c>
      <c r="AV111" s="23">
        <f ca="1"/>
        <v>10839.415592170782</v>
      </c>
      <c r="AW111" s="23">
        <f ca="1"/>
        <v>10839.415592170782</v>
      </c>
      <c r="AX111" s="23">
        <f ca="1"/>
        <v>10839.415592170782</v>
      </c>
      <c r="AY111" s="23">
        <f ca="1"/>
        <v>10839.415592170782</v>
      </c>
      <c r="AZ111" s="23">
        <f ca="1"/>
        <v>10839.415592170782</v>
      </c>
      <c r="BA111" s="23">
        <f ca="1"/>
        <v>10839.415592170782</v>
      </c>
      <c r="BB111" s="23">
        <f ca="1"/>
        <v>10839.415592170782</v>
      </c>
      <c r="BC111" s="23">
        <f ca="1"/>
        <v>10839.415592170782</v>
      </c>
      <c r="BD111" s="23">
        <f ca="1"/>
        <v>10839.415592170782</v>
      </c>
      <c r="BE111" s="23">
        <f ca="1"/>
        <v>10839.415592170782</v>
      </c>
      <c r="BF111" s="23">
        <f ca="1"/>
        <v>10839.415592170782</v>
      </c>
      <c r="BG111" s="23">
        <f ca="1"/>
        <v>10839.415592170782</v>
      </c>
      <c r="BH111" s="23">
        <f ca="1"/>
        <v>10839.415592170782</v>
      </c>
      <c r="BI111" s="23">
        <f ca="1"/>
        <v>10839.415592170782</v>
      </c>
      <c r="BJ111" s="23">
        <f ca="1"/>
        <v>10839.415592170782</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22520.271250844664</v>
      </c>
      <c r="C112" s="23">
        <f ca="1"/>
        <v>29874.902177372307</v>
      </c>
      <c r="D112" s="23">
        <f ca="1"/>
        <v>31875.603900893384</v>
      </c>
      <c r="E112" s="23">
        <f ca="1"/>
        <v>20246.84141053888</v>
      </c>
      <c r="F112" s="23">
        <f ca="1"/>
        <v>20243.495815397771</v>
      </c>
      <c r="G112" s="23">
        <f ca="1"/>
        <v>20470.852463180385</v>
      </c>
      <c r="H112" s="23">
        <f ca="1"/>
        <v>20720.419275024386</v>
      </c>
      <c r="I112" s="23">
        <f ca="1"/>
        <v>21233.228547923503</v>
      </c>
      <c r="J112" s="23">
        <f ca="1"/>
        <v>21601.787332886001</v>
      </c>
      <c r="K112" s="23">
        <f ca="1"/>
        <v>21801.35253772185</v>
      </c>
      <c r="L112" s="23">
        <f ca="1"/>
        <v>22019.255369743361</v>
      </c>
      <c r="M112" s="23">
        <f ca="1"/>
        <v>22219.031906661668</v>
      </c>
      <c r="N112" s="23">
        <f ca="1"/>
        <v>22580.671808184514</v>
      </c>
      <c r="O112" s="23">
        <f ca="1"/>
        <v>23029.721280662834</v>
      </c>
      <c r="P112" s="23">
        <f ca="1"/>
        <v>22997.479805750892</v>
      </c>
      <c r="Q112" s="23">
        <f ca="1"/>
        <v>22997.479805750892</v>
      </c>
      <c r="R112" s="23">
        <f ca="1"/>
        <v>22997.479805750892</v>
      </c>
      <c r="S112" s="23">
        <f ca="1"/>
        <v>22997.479805750892</v>
      </c>
      <c r="T112" s="23">
        <f ca="1"/>
        <v>22997.479805750892</v>
      </c>
      <c r="U112" s="23">
        <f ca="1"/>
        <v>22997.479805750892</v>
      </c>
      <c r="V112" s="23">
        <f ca="1"/>
        <v>22997.479805750892</v>
      </c>
      <c r="W112" s="23">
        <f ca="1"/>
        <v>22997.479805750892</v>
      </c>
      <c r="X112" s="23">
        <f ca="1"/>
        <v>22997.479805750892</v>
      </c>
      <c r="Y112" s="23">
        <f ca="1"/>
        <v>22997.479805750892</v>
      </c>
      <c r="Z112" s="23">
        <f ca="1"/>
        <v>22997.479805750892</v>
      </c>
      <c r="AA112" s="23">
        <f ca="1"/>
        <v>22997.479805750892</v>
      </c>
      <c r="AB112" s="23">
        <f ca="1"/>
        <v>22997.479805750892</v>
      </c>
      <c r="AC112" s="23">
        <f ca="1"/>
        <v>22997.479805750892</v>
      </c>
      <c r="AD112" s="23">
        <f ca="1"/>
        <v>22997.479805750892</v>
      </c>
      <c r="AE112" s="23">
        <f ca="1"/>
        <v>22997.479805750892</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16236.347644338623</v>
      </c>
      <c r="AH112" s="23">
        <f ca="1"/>
        <v>21004.385317629774</v>
      </c>
      <c r="AI112" s="23">
        <f ca="1"/>
        <v>22251.190905688905</v>
      </c>
      <c r="AJ112" s="23">
        <f ca="1"/>
        <v>14690.151169604253</v>
      </c>
      <c r="AK112" s="23">
        <f ca="1"/>
        <v>14694.663992628077</v>
      </c>
      <c r="AL112" s="23">
        <f ca="1"/>
        <v>14822.05635783379</v>
      </c>
      <c r="AM112" s="23">
        <f ca="1"/>
        <v>15159.306148076836</v>
      </c>
      <c r="AN112" s="23">
        <f ca="1"/>
        <v>15384.476211667561</v>
      </c>
      <c r="AO112" s="23">
        <f ca="1"/>
        <v>15605.255784130744</v>
      </c>
      <c r="AP112" s="23">
        <f ca="1"/>
        <v>15863.585168106212</v>
      </c>
      <c r="AQ112" s="23">
        <f ca="1"/>
        <v>16102.543756888419</v>
      </c>
      <c r="AR112" s="23">
        <f ca="1"/>
        <v>16334.870955013206</v>
      </c>
      <c r="AS112" s="23">
        <f ca="1"/>
        <v>16360.771794763426</v>
      </c>
      <c r="AT112" s="23">
        <f ca="1"/>
        <v>16632.049747729056</v>
      </c>
      <c r="AU112" s="23">
        <f ca="1"/>
        <v>16425.161722336514</v>
      </c>
      <c r="AV112" s="23">
        <f ca="1"/>
        <v>16425.161722336514</v>
      </c>
      <c r="AW112" s="23">
        <f ca="1"/>
        <v>16425.161722336514</v>
      </c>
      <c r="AX112" s="23">
        <f ca="1"/>
        <v>16425.161722336514</v>
      </c>
      <c r="AY112" s="23">
        <f ca="1"/>
        <v>16425.161722336514</v>
      </c>
      <c r="AZ112" s="23">
        <f ca="1"/>
        <v>16425.161722336514</v>
      </c>
      <c r="BA112" s="23">
        <f ca="1"/>
        <v>16425.161722336514</v>
      </c>
      <c r="BB112" s="23">
        <f ca="1"/>
        <v>16425.161722336514</v>
      </c>
      <c r="BC112" s="23">
        <f ca="1"/>
        <v>16425.161722336514</v>
      </c>
      <c r="BD112" s="23">
        <f ca="1"/>
        <v>16425.161722336514</v>
      </c>
      <c r="BE112" s="23">
        <f ca="1"/>
        <v>16425.161722336514</v>
      </c>
      <c r="BF112" s="23">
        <f ca="1"/>
        <v>16425.161722336514</v>
      </c>
      <c r="BG112" s="23">
        <f ca="1"/>
        <v>16425.161722336514</v>
      </c>
      <c r="BH112" s="23">
        <f ca="1"/>
        <v>16425.161722336514</v>
      </c>
      <c r="BI112" s="23">
        <f ca="1"/>
        <v>16425.161722336514</v>
      </c>
      <c r="BJ112" s="23">
        <f ca="1"/>
        <v>16425.161722336514</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15794.982540143614</v>
      </c>
      <c r="C113" s="23">
        <f ca="1"/>
        <v>20953.280403423014</v>
      </c>
      <c r="D113" s="23">
        <f ca="1"/>
        <v>22356.507231335461</v>
      </c>
      <c r="E113" s="23">
        <f ca="1"/>
        <v>14200.47312087876</v>
      </c>
      <c r="F113" s="23">
        <f ca="1"/>
        <v>14198.126629744103</v>
      </c>
      <c r="G113" s="23">
        <f ca="1"/>
        <v>14357.587154979883</v>
      </c>
      <c r="H113" s="23">
        <f ca="1"/>
        <v>14532.625163704026</v>
      </c>
      <c r="I113" s="23">
        <f ca="1"/>
        <v>14892.29283473891</v>
      </c>
      <c r="J113" s="23">
        <f ca="1"/>
        <v>15150.787926057179</v>
      </c>
      <c r="K113" s="23">
        <f ca="1"/>
        <v>15290.756441129315</v>
      </c>
      <c r="L113" s="23">
        <f ca="1"/>
        <v>15443.586368837157</v>
      </c>
      <c r="M113" s="23">
        <f ca="1"/>
        <v>15583.703105327917</v>
      </c>
      <c r="N113" s="23">
        <f ca="1"/>
        <v>15837.345517834752</v>
      </c>
      <c r="O113" s="23">
        <f ca="1"/>
        <v>16152.29414782471</v>
      </c>
      <c r="P113" s="23">
        <f ca="1"/>
        <v>16129.681030618875</v>
      </c>
      <c r="Q113" s="23">
        <f ca="1"/>
        <v>16129.681030618875</v>
      </c>
      <c r="R113" s="23">
        <f ca="1"/>
        <v>16129.681030618875</v>
      </c>
      <c r="S113" s="23">
        <f ca="1"/>
        <v>16129.681030618875</v>
      </c>
      <c r="T113" s="23">
        <f ca="1"/>
        <v>16129.681030618875</v>
      </c>
      <c r="U113" s="23">
        <f ca="1"/>
        <v>16129.681030618875</v>
      </c>
      <c r="V113" s="23">
        <f ca="1"/>
        <v>16129.681030618875</v>
      </c>
      <c r="W113" s="23">
        <f ca="1"/>
        <v>16129.681030618875</v>
      </c>
      <c r="X113" s="23">
        <f ca="1"/>
        <v>16129.681030618875</v>
      </c>
      <c r="Y113" s="23">
        <f ca="1"/>
        <v>16129.681030618875</v>
      </c>
      <c r="Z113" s="23">
        <f ca="1"/>
        <v>16129.681030618875</v>
      </c>
      <c r="AA113" s="23">
        <f ca="1"/>
        <v>16129.681030618875</v>
      </c>
      <c r="AB113" s="23">
        <f ca="1"/>
        <v>16129.681030618875</v>
      </c>
      <c r="AC113" s="23">
        <f ca="1"/>
        <v>16129.681030618875</v>
      </c>
      <c r="AD113" s="23">
        <f ca="1"/>
        <v>16129.681030618875</v>
      </c>
      <c r="AE113" s="23">
        <f ca="1"/>
        <v>16129.681030618875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16811.990779510372</v>
      </c>
      <c r="AH113" s="23">
        <f ca="1"/>
        <v>21749.07436232462</v>
      </c>
      <c r="AI113" s="23">
        <f ca="1"/>
        <v>23040.084170038434</v>
      </c>
      <c r="AJ113" s="23">
        <f ca="1"/>
        <v>15210.97548678784</v>
      </c>
      <c r="AK113" s="23">
        <f ca="1"/>
        <v>15215.64830734626</v>
      </c>
      <c r="AL113" s="23">
        <f ca="1"/>
        <v>15347.557238845719</v>
      </c>
      <c r="AM113" s="23">
        <f ca="1"/>
        <v>15696.763876210056</v>
      </c>
      <c r="AN113" s="23">
        <f ca="1"/>
        <v>15929.917114600403</v>
      </c>
      <c r="AO113" s="23">
        <f ca="1"/>
        <v>16158.524201481145</v>
      </c>
      <c r="AP113" s="23">
        <f ca="1"/>
        <v>16426.012390118602</v>
      </c>
      <c r="AQ113" s="23">
        <f ca="1"/>
        <v>16673.443011788746</v>
      </c>
      <c r="AR113" s="23">
        <f ca="1"/>
        <v>16914.007133613602</v>
      </c>
      <c r="AS113" s="23">
        <f ca="1"/>
        <v>16940.826261203179</v>
      </c>
      <c r="AT113" s="23">
        <f ca="1"/>
        <v>17221.722097129237</v>
      </c>
      <c r="AU113" s="23">
        <f ca="1"/>
        <v>17007.499067943038</v>
      </c>
      <c r="AV113" s="23">
        <f ca="1"/>
        <v>17007.499067943038</v>
      </c>
      <c r="AW113" s="23">
        <f ca="1"/>
        <v>17007.499067943038</v>
      </c>
      <c r="AX113" s="23">
        <f ca="1"/>
        <v>17007.499067943038</v>
      </c>
      <c r="AY113" s="23">
        <f ca="1"/>
        <v>17007.499067943038</v>
      </c>
      <c r="AZ113" s="23">
        <f ca="1"/>
        <v>17007.499067943038</v>
      </c>
      <c r="BA113" s="23">
        <f ca="1"/>
        <v>17007.499067943038</v>
      </c>
      <c r="BB113" s="23">
        <f ca="1"/>
        <v>17007.499067943038</v>
      </c>
      <c r="BC113" s="23">
        <f ca="1"/>
        <v>17007.499067943038</v>
      </c>
      <c r="BD113" s="23">
        <f ca="1"/>
        <v>17007.499067943038</v>
      </c>
      <c r="BE113" s="23">
        <f ca="1"/>
        <v>17007.499067943038</v>
      </c>
      <c r="BF113" s="23">
        <f ca="1"/>
        <v>17007.499067943038</v>
      </c>
      <c r="BG113" s="23">
        <f ca="1"/>
        <v>17007.499067943038</v>
      </c>
      <c r="BH113" s="23">
        <f ca="1"/>
        <v>17007.499067943038</v>
      </c>
      <c r="BI113" s="23">
        <f ca="1"/>
        <v>17007.499067943038</v>
      </c>
      <c r="BJ113" s="23">
        <f ca="1"/>
        <v>17007.499067943038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8189.1410304593046</v>
      </c>
      <c r="C114" s="23">
        <f ca="1"/>
        <v>10863.536432426477</v>
      </c>
      <c r="D114" s="23">
        <f ca="1"/>
        <v>11591.060021787443</v>
      </c>
      <c r="E114" s="23">
        <f ca="1"/>
        <v>7362.4441679861075</v>
      </c>
      <c r="F114" s="23">
        <f ca="1"/>
        <v>7361.2275951421943</v>
      </c>
      <c r="G114" s="23">
        <f ca="1"/>
        <v>7443.9022499971798</v>
      </c>
      <c r="H114" s="23">
        <f ca="1"/>
        <v>7534.65328029998</v>
      </c>
      <c r="I114" s="23">
        <f ca="1"/>
        <v>7721.1282747936893</v>
      </c>
      <c r="J114" s="23">
        <f ca="1"/>
        <v>7855.14885715943</v>
      </c>
      <c r="K114" s="23">
        <f ca="1"/>
        <v>7927.7175926320087</v>
      </c>
      <c r="L114" s="23">
        <f ca="1"/>
        <v>8006.954516667447</v>
      </c>
      <c r="M114" s="23">
        <f ca="1"/>
        <v>8079.6000997147385</v>
      </c>
      <c r="N114" s="23">
        <f ca="1"/>
        <v>8211.1047393713725</v>
      </c>
      <c r="O114" s="23">
        <f ca="1"/>
        <v>8374.3944892512918</v>
      </c>
      <c r="P114" s="23">
        <f ca="1"/>
        <v>8362.6703860136804</v>
      </c>
      <c r="Q114" s="23">
        <f ca="1"/>
        <v>8362.6703860136804</v>
      </c>
      <c r="R114" s="23">
        <f ca="1"/>
        <v>8362.6703860136804</v>
      </c>
      <c r="S114" s="23">
        <f ca="1"/>
        <v>8362.6703860136804</v>
      </c>
      <c r="T114" s="23">
        <f ca="1"/>
        <v>8362.6703860136804</v>
      </c>
      <c r="U114" s="23">
        <f ca="1"/>
        <v>8362.6703860136804</v>
      </c>
      <c r="V114" s="23">
        <f ca="1"/>
        <v>8362.6703860136804</v>
      </c>
      <c r="W114" s="23">
        <f ca="1"/>
        <v>8362.6703860136804</v>
      </c>
      <c r="X114" s="23">
        <f ca="1"/>
        <v>8362.6703860136804</v>
      </c>
      <c r="Y114" s="23">
        <f ca="1"/>
        <v>8362.6703860136804</v>
      </c>
      <c r="Z114" s="23">
        <f ca="1"/>
        <v>8362.6703860136804</v>
      </c>
      <c r="AA114" s="23">
        <f ca="1"/>
        <v>8362.6703860136804</v>
      </c>
      <c r="AB114" s="23">
        <f ca="1"/>
        <v>8362.6703860136804</v>
      </c>
      <c r="AC114" s="23">
        <f ca="1"/>
        <v>8362.6703860136804</v>
      </c>
      <c r="AD114" s="23">
        <f ca="1"/>
        <v>8362.6703860136804</v>
      </c>
      <c r="AE114" s="23">
        <f ca="1"/>
        <v>8362.6703860136804</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22897.870785090647</v>
      </c>
      <c r="AH114" s="23">
        <f ca="1"/>
        <v>29622.160812197439</v>
      </c>
      <c r="AI114" s="23">
        <f ca="1"/>
        <v>31380.511512421683</v>
      </c>
      <c r="AJ114" s="23">
        <f ca="1"/>
        <v>20717.29373276476</v>
      </c>
      <c r="AK114" s="23">
        <f ca="1"/>
        <v>20723.658097506086</v>
      </c>
      <c r="AL114" s="23">
        <f ca="1"/>
        <v>20903.317586289246</v>
      </c>
      <c r="AM114" s="23">
        <f ca="1"/>
        <v>21378.935766463946</v>
      </c>
      <c r="AN114" s="23">
        <f ca="1"/>
        <v>21696.48963594942</v>
      </c>
      <c r="AO114" s="23">
        <f ca="1"/>
        <v>22007.851663481037</v>
      </c>
      <c r="AP114" s="23">
        <f ca="1"/>
        <v>22372.169611324734</v>
      </c>
      <c r="AQ114" s="23">
        <f ca="1"/>
        <v>22709.169225325397</v>
      </c>
      <c r="AR114" s="23">
        <f ca="1"/>
        <v>23036.816691310672</v>
      </c>
      <c r="AS114" s="23">
        <f ca="1"/>
        <v>23073.344246325953</v>
      </c>
      <c r="AT114" s="23">
        <f ca="1"/>
        <v>23455.923361402787</v>
      </c>
      <c r="AU114" s="23">
        <f ca="1"/>
        <v>23164.152368554354</v>
      </c>
      <c r="AV114" s="23">
        <f ca="1"/>
        <v>23164.152368554354</v>
      </c>
      <c r="AW114" s="23">
        <f ca="1"/>
        <v>23164.152368554354</v>
      </c>
      <c r="AX114" s="23">
        <f ca="1"/>
        <v>23164.152368554354</v>
      </c>
      <c r="AY114" s="23">
        <f ca="1"/>
        <v>23164.152368554354</v>
      </c>
      <c r="AZ114" s="23">
        <f ca="1"/>
        <v>23164.152368554354</v>
      </c>
      <c r="BA114" s="23">
        <f ca="1"/>
        <v>23164.152368554354</v>
      </c>
      <c r="BB114" s="23">
        <f ca="1"/>
        <v>23164.152368554354</v>
      </c>
      <c r="BC114" s="23">
        <f ca="1"/>
        <v>23164.152368554354</v>
      </c>
      <c r="BD114" s="23">
        <f ca="1"/>
        <v>23164.152368554354</v>
      </c>
      <c r="BE114" s="23">
        <f ca="1"/>
        <v>23164.152368554354</v>
      </c>
      <c r="BF114" s="23">
        <f ca="1"/>
        <v>23164.152368554354</v>
      </c>
      <c r="BG114" s="23">
        <f ca="1"/>
        <v>23164.152368554354</v>
      </c>
      <c r="BH114" s="23">
        <f ca="1"/>
        <v>23164.152368554354</v>
      </c>
      <c r="BI114" s="23">
        <f ca="1"/>
        <v>23164.152368554354</v>
      </c>
      <c r="BJ114" s="23">
        <f ca="1"/>
        <v>23164.152368554354</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3808.7911068353196</v>
      </c>
      <c r="C115" s="23">
        <f ca="1"/>
        <v>5052.6594668118396</v>
      </c>
      <c r="D115" s="23">
        <f ca="1"/>
        <v>5391.0326083738601</v>
      </c>
      <c r="E115" s="23">
        <f ca="1"/>
        <v>3424.2922142011589</v>
      </c>
      <c r="F115" s="23">
        <f ca="1"/>
        <v>3423.726382960559</v>
      </c>
      <c r="G115" s="23">
        <f ca="1"/>
        <v>3462.1785831365137</v>
      </c>
      <c r="H115" s="23">
        <f ca="1"/>
        <v>3504.3871268491939</v>
      </c>
      <c r="I115" s="23">
        <f ca="1"/>
        <v>3591.1171389509614</v>
      </c>
      <c r="J115" s="23">
        <f ca="1"/>
        <v>3653.4504655292794</v>
      </c>
      <c r="K115" s="23">
        <f ca="1"/>
        <v>3687.2023759279618</v>
      </c>
      <c r="L115" s="23">
        <f ca="1"/>
        <v>3724.0556784265555</v>
      </c>
      <c r="M115" s="23">
        <f ca="1"/>
        <v>3757.8433308350618</v>
      </c>
      <c r="N115" s="23">
        <f ca="1"/>
        <v>3819.0064858190563</v>
      </c>
      <c r="O115" s="23">
        <f ca="1"/>
        <v>3894.9529794582199</v>
      </c>
      <c r="P115" s="23">
        <f ca="1"/>
        <v>3889.500068099027</v>
      </c>
      <c r="Q115" s="23">
        <f ca="1"/>
        <v>3889.500068099027</v>
      </c>
      <c r="R115" s="23">
        <f ca="1"/>
        <v>3889.500068099027</v>
      </c>
      <c r="S115" s="23">
        <f ca="1"/>
        <v>3889.500068099027</v>
      </c>
      <c r="T115" s="23">
        <f ca="1"/>
        <v>3889.500068099027</v>
      </c>
      <c r="U115" s="23">
        <f ca="1"/>
        <v>3889.500068099027</v>
      </c>
      <c r="V115" s="23">
        <f ca="1"/>
        <v>3889.500068099027</v>
      </c>
      <c r="W115" s="23">
        <f ca="1"/>
        <v>3889.500068099027</v>
      </c>
      <c r="X115" s="23">
        <f ca="1"/>
        <v>3889.500068099027</v>
      </c>
      <c r="Y115" s="23">
        <f ca="1"/>
        <v>3889.500068099027</v>
      </c>
      <c r="Z115" s="23">
        <f ca="1"/>
        <v>3889.500068099027</v>
      </c>
      <c r="AA115" s="23">
        <f ca="1"/>
        <v>3889.500068099027</v>
      </c>
      <c r="AB115" s="23">
        <f ca="1"/>
        <v>3889.500068099027</v>
      </c>
      <c r="AC115" s="23">
        <f ca="1"/>
        <v>3889.500068099027</v>
      </c>
      <c r="AD115" s="23">
        <f ca="1"/>
        <v>3889.500068099027</v>
      </c>
      <c r="AE115" s="23">
        <f ca="1"/>
        <v>3889.500068099027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21159.047926360745</v>
      </c>
      <c r="AH115" s="23">
        <f ca="1"/>
        <v>27372.707540814681</v>
      </c>
      <c r="AI115" s="23">
        <f ca="1"/>
        <v>28997.532271750784</v>
      </c>
      <c r="AJ115" s="23">
        <f ca="1"/>
        <v>19144.059948206548</v>
      </c>
      <c r="AK115" s="23">
        <f ca="1"/>
        <v>19149.941014609904</v>
      </c>
      <c r="AL115" s="23">
        <f ca="1"/>
        <v>19315.95748702635</v>
      </c>
      <c r="AM115" s="23">
        <f ca="1"/>
        <v>19755.4580835411</v>
      </c>
      <c r="AN115" s="23">
        <f ca="1"/>
        <v>20048.897486999496</v>
      </c>
      <c r="AO115" s="23">
        <f ca="1"/>
        <v>20336.615245773817</v>
      </c>
      <c r="AP115" s="23">
        <f ca="1"/>
        <v>20673.267548130138</v>
      </c>
      <c r="AQ115" s="23">
        <f ca="1"/>
        <v>20984.676021465042</v>
      </c>
      <c r="AR115" s="23">
        <f ca="1"/>
        <v>21287.442531976016</v>
      </c>
      <c r="AS115" s="23">
        <f ca="1"/>
        <v>21321.196250583969</v>
      </c>
      <c r="AT115" s="23">
        <f ca="1"/>
        <v>21674.723000189275</v>
      </c>
      <c r="AU115" s="23">
        <f ca="1"/>
        <v>21405.108568387102</v>
      </c>
      <c r="AV115" s="23">
        <f ca="1"/>
        <v>21405.108568387102</v>
      </c>
      <c r="AW115" s="23">
        <f ca="1"/>
        <v>21405.108568387102</v>
      </c>
      <c r="AX115" s="23">
        <f ca="1"/>
        <v>21405.108568387102</v>
      </c>
      <c r="AY115" s="23">
        <f ca="1"/>
        <v>21405.108568387102</v>
      </c>
      <c r="AZ115" s="23">
        <f ca="1"/>
        <v>21405.108568387102</v>
      </c>
      <c r="BA115" s="23">
        <f ca="1"/>
        <v>21405.108568387102</v>
      </c>
      <c r="BB115" s="23">
        <f ca="1"/>
        <v>21405.108568387102</v>
      </c>
      <c r="BC115" s="23">
        <f ca="1"/>
        <v>21405.108568387102</v>
      </c>
      <c r="BD115" s="23">
        <f ca="1"/>
        <v>21405.108568387102</v>
      </c>
      <c r="BE115" s="23">
        <f ca="1"/>
        <v>21405.108568387102</v>
      </c>
      <c r="BF115" s="23">
        <f ca="1"/>
        <v>21405.108568387102</v>
      </c>
      <c r="BG115" s="23">
        <f ca="1"/>
        <v>21405.108568387102</v>
      </c>
      <c r="BH115" s="23">
        <f ca="1"/>
        <v>21405.108568387102</v>
      </c>
      <c r="BI115" s="23">
        <f ca="1"/>
        <v>21405.108568387102</v>
      </c>
      <c r="BJ115" s="23">
        <f ca="1"/>
        <v>21405.108568387102</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2600.565932970233</v>
      </c>
      <c r="C116" s="23">
        <f ca="1"/>
        <v>3449.854221910346</v>
      </c>
      <c r="D116" s="23">
        <f ca="1"/>
        <v>3680.888594732503</v>
      </c>
      <c r="E116" s="23">
        <f ca="1"/>
        <v>2338.0378253891386</v>
      </c>
      <c r="F116" s="23">
        <f ca="1"/>
        <v>2337.6514872028633</v>
      </c>
      <c r="G116" s="23">
        <f ca="1"/>
        <v>2363.905875805558</v>
      </c>
      <c r="H116" s="23">
        <f ca="1"/>
        <v>2392.7250201956222</v>
      </c>
      <c r="I116" s="23">
        <f ca="1"/>
        <v>2451.9425274076034</v>
      </c>
      <c r="J116" s="23">
        <f ca="1"/>
        <v>2494.5024686176562</v>
      </c>
      <c r="K116" s="23">
        <f ca="1"/>
        <v>2517.5475939326038</v>
      </c>
      <c r="L116" s="23">
        <f ca="1"/>
        <v>2542.710287371815</v>
      </c>
      <c r="M116" s="23">
        <f ca="1"/>
        <v>2565.7798166119228</v>
      </c>
      <c r="N116" s="23">
        <f ca="1"/>
        <v>2607.5407882018071</v>
      </c>
      <c r="O116" s="23">
        <f ca="1"/>
        <v>2659.3955259772933</v>
      </c>
      <c r="P116" s="23">
        <f ca="1"/>
        <v>2655.6723878165326</v>
      </c>
      <c r="Q116" s="23">
        <f ca="1"/>
        <v>2655.6723878165326</v>
      </c>
      <c r="R116" s="23">
        <f ca="1"/>
        <v>2655.6723878165326</v>
      </c>
      <c r="S116" s="23">
        <f ca="1"/>
        <v>2655.6723878165326</v>
      </c>
      <c r="T116" s="23">
        <f ca="1"/>
        <v>2655.6723878165326</v>
      </c>
      <c r="U116" s="23">
        <f ca="1"/>
        <v>2655.6723878165326</v>
      </c>
      <c r="V116" s="23">
        <f ca="1"/>
        <v>2655.6723878165326</v>
      </c>
      <c r="W116" s="23">
        <f ca="1"/>
        <v>2655.6723878165326</v>
      </c>
      <c r="X116" s="23">
        <f ca="1"/>
        <v>2655.6723878165326</v>
      </c>
      <c r="Y116" s="23">
        <f ca="1"/>
        <v>2655.6723878165326</v>
      </c>
      <c r="Z116" s="23">
        <f ca="1"/>
        <v>2655.6723878165326</v>
      </c>
      <c r="AA116" s="23">
        <f ca="1"/>
        <v>2655.6723878165326</v>
      </c>
      <c r="AB116" s="23">
        <f ca="1"/>
        <v>2655.6723878165326</v>
      </c>
      <c r="AC116" s="23">
        <f ca="1"/>
        <v>2655.6723878165326</v>
      </c>
      <c r="AD116" s="23">
        <f ca="1"/>
        <v>2655.6723878165326</v>
      </c>
      <c r="AE116" s="23">
        <f ca="1"/>
        <v>2655.6723878165326</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6103.1255127242093</v>
      </c>
      <c r="AH116" s="23">
        <f ca="1"/>
        <v>7895.3963489328762</v>
      </c>
      <c r="AI116" s="23">
        <f ca="1"/>
        <v>8364.0615414119311</v>
      </c>
      <c r="AJ116" s="23">
        <f ca="1"/>
        <v>5521.921453822084</v>
      </c>
      <c r="AK116" s="23">
        <f ca="1"/>
        <v>5523.6177913195588</v>
      </c>
      <c r="AL116" s="23">
        <f ca="1"/>
        <v>5571.50365895706</v>
      </c>
      <c r="AM116" s="23">
        <f ca="1"/>
        <v>5698.2734130963736</v>
      </c>
      <c r="AN116" s="23">
        <f ca="1"/>
        <v>5782.9132095521636</v>
      </c>
      <c r="AO116" s="23">
        <f ca="1"/>
        <v>5865.9026521844935</v>
      </c>
      <c r="AP116" s="23">
        <f ca="1"/>
        <v>5963.0067970675182</v>
      </c>
      <c r="AQ116" s="23">
        <f ca="1"/>
        <v>6052.8296003005953</v>
      </c>
      <c r="AR116" s="23">
        <f ca="1"/>
        <v>6140.1597118031978</v>
      </c>
      <c r="AS116" s="23">
        <f ca="1"/>
        <v>6149.8956499182987</v>
      </c>
      <c r="AT116" s="23">
        <f ca="1"/>
        <v>6251.8670681246231</v>
      </c>
      <c r="AU116" s="23">
        <f ca="1"/>
        <v>6174.0993574479789</v>
      </c>
      <c r="AV116" s="23">
        <f ca="1"/>
        <v>6174.0993574479789</v>
      </c>
      <c r="AW116" s="23">
        <f ca="1"/>
        <v>6174.0993574479789</v>
      </c>
      <c r="AX116" s="23">
        <f ca="1"/>
        <v>6174.0993574479789</v>
      </c>
      <c r="AY116" s="23">
        <f ca="1"/>
        <v>6174.0993574479789</v>
      </c>
      <c r="AZ116" s="23">
        <f ca="1"/>
        <v>6174.0993574479789</v>
      </c>
      <c r="BA116" s="23">
        <f ca="1"/>
        <v>6174.0993574479789</v>
      </c>
      <c r="BB116" s="23">
        <f ca="1"/>
        <v>6174.0993574479789</v>
      </c>
      <c r="BC116" s="23">
        <f ca="1"/>
        <v>6174.0993574479789</v>
      </c>
      <c r="BD116" s="23">
        <f ca="1"/>
        <v>6174.0993574479789</v>
      </c>
      <c r="BE116" s="23">
        <f ca="1"/>
        <v>6174.0993574479789</v>
      </c>
      <c r="BF116" s="23">
        <f ca="1"/>
        <v>6174.0993574479789</v>
      </c>
      <c r="BG116" s="23">
        <f ca="1"/>
        <v>6174.0993574479789</v>
      </c>
      <c r="BH116" s="23">
        <f ca="1"/>
        <v>6174.0993574479789</v>
      </c>
      <c r="BI116" s="23">
        <f ca="1"/>
        <v>6174.0993574479789</v>
      </c>
      <c r="BJ116" s="23">
        <f ca="1"/>
        <v>6174.0993574479789</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1575.389007619154</v>
      </c>
      <c r="C117" s="23">
        <f ca="1"/>
        <v>2089.876803422811</v>
      </c>
      <c r="D117" s="23">
        <f ca="1"/>
        <v>2229.8344206136599</v>
      </c>
      <c r="E117" s="23">
        <f ca="1"/>
        <v>1416.3528956595007</v>
      </c>
      <c r="F117" s="23">
        <f ca="1"/>
        <v>1416.1188570126949</v>
      </c>
      <c r="G117" s="23">
        <f ca="1"/>
        <v>1432.0234240463817</v>
      </c>
      <c r="H117" s="23">
        <f ca="1"/>
        <v>1449.4816867673892</v>
      </c>
      <c r="I117" s="23">
        <f ca="1"/>
        <v>1485.3548821890533</v>
      </c>
      <c r="J117" s="23">
        <f ca="1"/>
        <v>1511.1371408494422</v>
      </c>
      <c r="K117" s="23">
        <f ca="1"/>
        <v>1525.0975779374223</v>
      </c>
      <c r="L117" s="23">
        <f ca="1"/>
        <v>1540.3408102445326</v>
      </c>
      <c r="M117" s="23">
        <f ca="1"/>
        <v>1554.316030912868</v>
      </c>
      <c r="N117" s="23">
        <f ca="1"/>
        <v>1579.6142841723265</v>
      </c>
      <c r="O117" s="23">
        <f ca="1"/>
        <v>1611.0272096624219</v>
      </c>
      <c r="P117" s="23">
        <f ca="1"/>
        <v>1608.7717810043948</v>
      </c>
      <c r="Q117" s="23">
        <f ca="1"/>
        <v>1608.7717810043948</v>
      </c>
      <c r="R117" s="23">
        <f ca="1"/>
        <v>1608.7717810043948</v>
      </c>
      <c r="S117" s="23">
        <f ca="1"/>
        <v>1608.7717810043948</v>
      </c>
      <c r="T117" s="23">
        <f ca="1"/>
        <v>1608.7717810043948</v>
      </c>
      <c r="U117" s="23">
        <f ca="1"/>
        <v>1608.7717810043948</v>
      </c>
      <c r="V117" s="23">
        <f ca="1"/>
        <v>1608.7717810043948</v>
      </c>
      <c r="W117" s="23">
        <f ca="1"/>
        <v>1608.7717810043948</v>
      </c>
      <c r="X117" s="23">
        <f ca="1"/>
        <v>1608.7717810043948</v>
      </c>
      <c r="Y117" s="23">
        <f ca="1"/>
        <v>1608.7717810043948</v>
      </c>
      <c r="Z117" s="23">
        <f ca="1"/>
        <v>1608.7717810043948</v>
      </c>
      <c r="AA117" s="23">
        <f ca="1"/>
        <v>1608.7717810043948</v>
      </c>
      <c r="AB117" s="23">
        <f ca="1"/>
        <v>1608.7717810043948</v>
      </c>
      <c r="AC117" s="23">
        <f ca="1"/>
        <v>1608.7717810043948</v>
      </c>
      <c r="AD117" s="23">
        <f ca="1"/>
        <v>1608.7717810043948</v>
      </c>
      <c r="AE117" s="23">
        <f ca="1"/>
        <v>1608.7717810043948</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1637.7285064837411</v>
      </c>
      <c r="AH117" s="23">
        <f ca="1"/>
        <v>2118.671104449124</v>
      </c>
      <c r="AI117" s="23">
        <f ca="1"/>
        <v>2244.4339359883743</v>
      </c>
      <c r="AJ117" s="23">
        <f ca="1"/>
        <v>1481.7667040656893</v>
      </c>
      <c r="AK117" s="23">
        <f ca="1"/>
        <v>1482.2219036630822</v>
      </c>
      <c r="AL117" s="23">
        <f ca="1"/>
        <v>1495.0717214038677</v>
      </c>
      <c r="AM117" s="23">
        <f ca="1"/>
        <v>1529.0894455488224</v>
      </c>
      <c r="AN117" s="23">
        <f ca="1"/>
        <v>1551.8019077371935</v>
      </c>
      <c r="AO117" s="23">
        <f ca="1"/>
        <v>1574.0715097063485</v>
      </c>
      <c r="AP117" s="23">
        <f ca="1"/>
        <v>1600.1286874329246</v>
      </c>
      <c r="AQ117" s="23">
        <f ca="1"/>
        <v>1624.2319710833092</v>
      </c>
      <c r="AR117" s="23">
        <f ca="1"/>
        <v>1647.666359378951</v>
      </c>
      <c r="AS117" s="23">
        <f ca="1"/>
        <v>1650.278926227727</v>
      </c>
      <c r="AT117" s="23">
        <f ca="1"/>
        <v>1677.6422006835605</v>
      </c>
      <c r="AU117" s="23">
        <f ca="1"/>
        <v>1656.7738117910847</v>
      </c>
      <c r="AV117" s="23">
        <f ca="1"/>
        <v>1656.7738117910847</v>
      </c>
      <c r="AW117" s="23">
        <f ca="1"/>
        <v>1656.7738117910847</v>
      </c>
      <c r="AX117" s="23">
        <f ca="1"/>
        <v>1656.7738117910847</v>
      </c>
      <c r="AY117" s="23">
        <f ca="1"/>
        <v>1656.7738117910847</v>
      </c>
      <c r="AZ117" s="23">
        <f ca="1"/>
        <v>1656.7738117910847</v>
      </c>
      <c r="BA117" s="23">
        <f ca="1"/>
        <v>1656.7738117910847</v>
      </c>
      <c r="BB117" s="23">
        <f ca="1"/>
        <v>1656.7738117910847</v>
      </c>
      <c r="BC117" s="23">
        <f ca="1"/>
        <v>1656.7738117910847</v>
      </c>
      <c r="BD117" s="23">
        <f ca="1"/>
        <v>1656.7738117910847</v>
      </c>
      <c r="BE117" s="23">
        <f ca="1"/>
        <v>1656.7738117910847</v>
      </c>
      <c r="BF117" s="23">
        <f ca="1"/>
        <v>1656.7738117910847</v>
      </c>
      <c r="BG117" s="23">
        <f ca="1"/>
        <v>1656.7738117910847</v>
      </c>
      <c r="BH117" s="23">
        <f ca="1"/>
        <v>1656.7738117910847</v>
      </c>
      <c r="BI117" s="23">
        <f ca="1"/>
        <v>1656.7738117910847</v>
      </c>
      <c r="BJ117" s="23">
        <f ca="1"/>
        <v>1656.7738117910847</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1008.6332060976297</v>
      </c>
      <c r="C118" s="23">
        <f ca="1"/>
        <v>1338.0308802402149</v>
      </c>
      <c r="D118" s="23">
        <f ca="1"/>
        <v>1427.6378912465511</v>
      </c>
      <c r="E118" s="23">
        <f ca="1"/>
        <v>906.81130514785127</v>
      </c>
      <c r="F118" s="23">
        <f ca="1"/>
        <v>906.66146333129905</v>
      </c>
      <c r="G118" s="23">
        <f ca="1"/>
        <v>916.84426539554954</v>
      </c>
      <c r="H118" s="23">
        <f ca="1"/>
        <v>928.02181164985325</v>
      </c>
      <c r="I118" s="23">
        <f ca="1"/>
        <v>950.98940627957711</v>
      </c>
      <c r="J118" s="23">
        <f ca="1"/>
        <v>967.4963401779969</v>
      </c>
      <c r="K118" s="23">
        <f ca="1"/>
        <v>976.43442489895972</v>
      </c>
      <c r="L118" s="23">
        <f ca="1"/>
        <v>986.19381143704879</v>
      </c>
      <c r="M118" s="23">
        <f ca="1"/>
        <v>995.14136125519042</v>
      </c>
      <c r="N118" s="23">
        <f ca="1"/>
        <v>1011.3384136469166</v>
      </c>
      <c r="O118" s="23">
        <f ca="1"/>
        <v>1031.4503476497218</v>
      </c>
      <c r="P118" s="23">
        <f ca="1"/>
        <v>1030.0063232040338</v>
      </c>
      <c r="Q118" s="23">
        <f ca="1"/>
        <v>1030.0063232040338</v>
      </c>
      <c r="R118" s="23">
        <f ca="1"/>
        <v>1030.0063232040338</v>
      </c>
      <c r="S118" s="23">
        <f ca="1"/>
        <v>1030.0063232040338</v>
      </c>
      <c r="T118" s="23">
        <f ca="1"/>
        <v>1030.0063232040338</v>
      </c>
      <c r="U118" s="23">
        <f ca="1"/>
        <v>1030.0063232040338</v>
      </c>
      <c r="V118" s="23">
        <f ca="1"/>
        <v>1030.0063232040338</v>
      </c>
      <c r="W118" s="23">
        <f ca="1"/>
        <v>1030.0063232040338</v>
      </c>
      <c r="X118" s="23">
        <f ca="1"/>
        <v>1030.0063232040338</v>
      </c>
      <c r="Y118" s="23">
        <f ca="1"/>
        <v>1030.0063232040338</v>
      </c>
      <c r="Z118" s="23">
        <f ca="1"/>
        <v>1030.0063232040338</v>
      </c>
      <c r="AA118" s="23">
        <f ca="1"/>
        <v>1030.0063232040338</v>
      </c>
      <c r="AB118" s="23">
        <f ca="1"/>
        <v>1030.0063232040338</v>
      </c>
      <c r="AC118" s="23">
        <f ca="1"/>
        <v>1030.0063232040338</v>
      </c>
      <c r="AD118" s="23">
        <f ca="1"/>
        <v>1030.0063232040338</v>
      </c>
      <c r="AE118" s="23">
        <f ca="1"/>
        <v>1030.0063232040338</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903.30777100536363</v>
      </c>
      <c r="AH118" s="23">
        <f ca="1"/>
        <v>1168.5771269637537</v>
      </c>
      <c r="AI118" s="23">
        <f ca="1"/>
        <v>1237.9430460298827</v>
      </c>
      <c r="AJ118" s="23">
        <f ca="1"/>
        <v>817.28526633106515</v>
      </c>
      <c r="AK118" s="23">
        <f ca="1"/>
        <v>817.53633684248121</v>
      </c>
      <c r="AL118" s="23">
        <f ca="1"/>
        <v>824.62379985927612</v>
      </c>
      <c r="AM118" s="23">
        <f ca="1"/>
        <v>843.38666223261862</v>
      </c>
      <c r="AN118" s="23">
        <f ca="1"/>
        <v>855.91397888626261</v>
      </c>
      <c r="AO118" s="23">
        <f ca="1"/>
        <v>868.19703095276429</v>
      </c>
      <c r="AP118" s="23">
        <f ca="1"/>
        <v>882.56916347515676</v>
      </c>
      <c r="AQ118" s="23">
        <f ca="1"/>
        <v>895.86360351325902</v>
      </c>
      <c r="AR118" s="23">
        <f ca="1"/>
        <v>908.78910671626545</v>
      </c>
      <c r="AS118" s="23">
        <f ca="1"/>
        <v>910.23009765427935</v>
      </c>
      <c r="AT118" s="23">
        <f ca="1"/>
        <v>925.32262267185774</v>
      </c>
      <c r="AU118" s="23">
        <f ca="1"/>
        <v>913.81242560298676</v>
      </c>
      <c r="AV118" s="23">
        <f ca="1"/>
        <v>913.81242560298676</v>
      </c>
      <c r="AW118" s="23">
        <f ca="1"/>
        <v>913.81242560298676</v>
      </c>
      <c r="AX118" s="23">
        <f ca="1"/>
        <v>913.81242560298676</v>
      </c>
      <c r="AY118" s="23">
        <f ca="1"/>
        <v>913.81242560298676</v>
      </c>
      <c r="AZ118" s="23">
        <f ca="1"/>
        <v>913.81242560298676</v>
      </c>
      <c r="BA118" s="23">
        <f ca="1"/>
        <v>913.81242560298676</v>
      </c>
      <c r="BB118" s="23">
        <f ca="1"/>
        <v>913.81242560298676</v>
      </c>
      <c r="BC118" s="23">
        <f ca="1"/>
        <v>913.81242560298676</v>
      </c>
      <c r="BD118" s="23">
        <f ca="1"/>
        <v>913.81242560298676</v>
      </c>
      <c r="BE118" s="23">
        <f ca="1"/>
        <v>913.81242560298676</v>
      </c>
      <c r="BF118" s="23">
        <f ca="1"/>
        <v>913.81242560298676</v>
      </c>
      <c r="BG118" s="23">
        <f ca="1"/>
        <v>913.81242560298676</v>
      </c>
      <c r="BH118" s="23">
        <f ca="1"/>
        <v>913.81242560298676</v>
      </c>
      <c r="BI118" s="23">
        <f ca="1"/>
        <v>913.81242560298676</v>
      </c>
      <c r="BJ118" s="23">
        <f ca="1"/>
        <v>913.81242560298676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675.09047921349656</v>
      </c>
      <c r="C119" s="23">
        <f ca="1"/>
        <v>895.56035106025445</v>
      </c>
      <c r="D119" s="23">
        <f ca="1"/>
        <v>955.53541398248524</v>
      </c>
      <c r="E119" s="23">
        <f ca="1"/>
        <v>606.9398418053114</v>
      </c>
      <c r="F119" s="23">
        <f ca="1"/>
        <v>606.8395508540209</v>
      </c>
      <c r="G119" s="23">
        <f ca="1"/>
        <v>613.65502419332097</v>
      </c>
      <c r="H119" s="23">
        <f ca="1"/>
        <v>621.136291924376</v>
      </c>
      <c r="I119" s="23">
        <f ca="1"/>
        <v>636.50878250987921</v>
      </c>
      <c r="J119" s="23">
        <f ca="1"/>
        <v>647.55707424612319</v>
      </c>
      <c r="K119" s="23">
        <f ca="1"/>
        <v>653.5394431202069</v>
      </c>
      <c r="L119" s="23">
        <f ca="1"/>
        <v>660.07151929517124</v>
      </c>
      <c r="M119" s="23">
        <f ca="1"/>
        <v>666.06022327398023</v>
      </c>
      <c r="N119" s="23">
        <f ca="1"/>
        <v>676.90110754674947</v>
      </c>
      <c r="O119" s="23">
        <f ca="1"/>
        <v>690.36226972323016</v>
      </c>
      <c r="P119" s="23">
        <f ca="1"/>
        <v>689.39576658894691</v>
      </c>
      <c r="Q119" s="23">
        <f ca="1"/>
        <v>689.39576658894691</v>
      </c>
      <c r="R119" s="23">
        <f ca="1"/>
        <v>689.39576658894691</v>
      </c>
      <c r="S119" s="23">
        <f ca="1"/>
        <v>689.39576658894691</v>
      </c>
      <c r="T119" s="23">
        <f ca="1"/>
        <v>689.39576658894691</v>
      </c>
      <c r="U119" s="23">
        <f ca="1"/>
        <v>689.39576658894691</v>
      </c>
      <c r="V119" s="23">
        <f ca="1"/>
        <v>689.39576658894691</v>
      </c>
      <c r="W119" s="23">
        <f ca="1"/>
        <v>689.39576658894691</v>
      </c>
      <c r="X119" s="23">
        <f ca="1"/>
        <v>689.39576658894691</v>
      </c>
      <c r="Y119" s="23">
        <f ca="1"/>
        <v>689.39576658894691</v>
      </c>
      <c r="Z119" s="23">
        <f ca="1"/>
        <v>689.39576658894691</v>
      </c>
      <c r="AA119" s="23">
        <f ca="1"/>
        <v>689.39576658894691</v>
      </c>
      <c r="AB119" s="23">
        <f ca="1"/>
        <v>689.39576658894691</v>
      </c>
      <c r="AC119" s="23">
        <f ca="1"/>
        <v>689.39576658894691</v>
      </c>
      <c r="AD119" s="23">
        <f ca="1"/>
        <v>689.39576658894691</v>
      </c>
      <c r="AE119" s="23">
        <f ca="1"/>
        <v>689.39576658894691</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211.10879440876079</v>
      </c>
      <c r="AH119" s="23">
        <f ca="1"/>
        <v>273.10393684801659</v>
      </c>
      <c r="AI119" s="23">
        <f ca="1"/>
        <v>289.31519508927795</v>
      </c>
      <c r="AJ119" s="23">
        <f ca="1"/>
        <v>191.00478574557692</v>
      </c>
      <c r="AK119" s="23">
        <f ca="1"/>
        <v>191.06346252737595</v>
      </c>
      <c r="AL119" s="23">
        <f ca="1"/>
        <v>192.71984789338134</v>
      </c>
      <c r="AM119" s="23">
        <f ca="1"/>
        <v>197.10484864554505</v>
      </c>
      <c r="AN119" s="23">
        <f ca="1"/>
        <v>200.03256254419131</v>
      </c>
      <c r="AO119" s="23">
        <f ca="1"/>
        <v>202.90319024900245</v>
      </c>
      <c r="AP119" s="23">
        <f ca="1"/>
        <v>206.26204939676373</v>
      </c>
      <c r="AQ119" s="23">
        <f ca="1"/>
        <v>209.36904492903915</v>
      </c>
      <c r="AR119" s="23">
        <f ca="1"/>
        <v>212.38981756700312</v>
      </c>
      <c r="AS119" s="23">
        <f ca="1"/>
        <v>212.72658635106831</v>
      </c>
      <c r="AT119" s="23">
        <f ca="1"/>
        <v>216.25380582522257</v>
      </c>
      <c r="AU119" s="23">
        <f ca="1"/>
        <v>213.56379926863983</v>
      </c>
      <c r="AV119" s="23">
        <f ca="1"/>
        <v>213.56379926863983</v>
      </c>
      <c r="AW119" s="23">
        <f ca="1"/>
        <v>213.56379926863983</v>
      </c>
      <c r="AX119" s="23">
        <f ca="1"/>
        <v>213.56379926863983</v>
      </c>
      <c r="AY119" s="23">
        <f ca="1"/>
        <v>213.56379926863983</v>
      </c>
      <c r="AZ119" s="23">
        <f ca="1"/>
        <v>213.56379926863983</v>
      </c>
      <c r="BA119" s="23">
        <f ca="1"/>
        <v>213.56379926863983</v>
      </c>
      <c r="BB119" s="23">
        <f ca="1"/>
        <v>213.56379926863983</v>
      </c>
      <c r="BC119" s="23">
        <f ca="1"/>
        <v>213.56379926863983</v>
      </c>
      <c r="BD119" s="23">
        <f ca="1"/>
        <v>213.56379926863983</v>
      </c>
      <c r="BE119" s="23">
        <f ca="1"/>
        <v>213.56379926863983</v>
      </c>
      <c r="BF119" s="23">
        <f ca="1"/>
        <v>213.56379926863983</v>
      </c>
      <c r="BG119" s="23">
        <f ca="1"/>
        <v>213.56379926863983</v>
      </c>
      <c r="BH119" s="23">
        <f ca="1"/>
        <v>213.56379926863983</v>
      </c>
      <c r="BI119" s="23">
        <f ca="1"/>
        <v>213.56379926863983</v>
      </c>
      <c r="BJ119" s="23">
        <f ca="1"/>
        <v>213.56379926863983</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480.30152671316108</v>
      </c>
      <c r="C120" s="23">
        <f ca="1"/>
        <v>637.15756201915531</v>
      </c>
      <c r="D120" s="23">
        <f ca="1"/>
        <v>679.82756726026821</v>
      </c>
      <c r="E120" s="23">
        <f ca="1"/>
        <v>431.81490721326628</v>
      </c>
      <c r="F120" s="23">
        <f ca="1"/>
        <v>431.74355396728885</v>
      </c>
      <c r="G120" s="23">
        <f ca="1"/>
        <v>436.59250733121786</v>
      </c>
      <c r="H120" s="23">
        <f ca="1"/>
        <v>441.9151484046958</v>
      </c>
      <c r="I120" s="23">
        <f ca="1"/>
        <v>452.85209822837396</v>
      </c>
      <c r="J120" s="23">
        <f ca="1"/>
        <v>460.71254294190726</v>
      </c>
      <c r="K120" s="23">
        <f ca="1"/>
        <v>464.96877376141339</v>
      </c>
      <c r="L120" s="23">
        <f ca="1"/>
        <v>469.61610068431298</v>
      </c>
      <c r="M120" s="23">
        <f ca="1"/>
        <v>473.87683869295188</v>
      </c>
      <c r="N120" s="23">
        <f ca="1"/>
        <v>481.58972078425018</v>
      </c>
      <c r="O120" s="23">
        <f ca="1"/>
        <v>491.16683221415741</v>
      </c>
      <c r="P120" s="23">
        <f ca="1"/>
        <v>490.47920152573454</v>
      </c>
      <c r="Q120" s="23">
        <f ca="1"/>
        <v>490.47920152573454</v>
      </c>
      <c r="R120" s="23">
        <f ca="1"/>
        <v>490.47920152573454</v>
      </c>
      <c r="S120" s="23">
        <f ca="1"/>
        <v>490.47920152573454</v>
      </c>
      <c r="T120" s="23">
        <f ca="1"/>
        <v>490.47920152573454</v>
      </c>
      <c r="U120" s="23">
        <f ca="1"/>
        <v>490.47920152573454</v>
      </c>
      <c r="V120" s="23">
        <f ca="1"/>
        <v>490.47920152573454</v>
      </c>
      <c r="W120" s="23">
        <f ca="1"/>
        <v>490.47920152573454</v>
      </c>
      <c r="X120" s="23">
        <f ca="1"/>
        <v>490.47920152573454</v>
      </c>
      <c r="Y120" s="23">
        <f ca="1"/>
        <v>490.47920152573454</v>
      </c>
      <c r="Z120" s="23">
        <f ca="1"/>
        <v>490.47920152573454</v>
      </c>
      <c r="AA120" s="23">
        <f ca="1"/>
        <v>490.47920152573454</v>
      </c>
      <c r="AB120" s="23">
        <f ca="1"/>
        <v>490.47920152573454</v>
      </c>
      <c r="AC120" s="23">
        <f ca="1"/>
        <v>490.47920152573454</v>
      </c>
      <c r="AD120" s="23">
        <f ca="1"/>
        <v>490.47920152573454</v>
      </c>
      <c r="AE120" s="23">
        <f ca="1"/>
        <v>490.47920152573454</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42.159800678155676</v>
      </c>
      <c r="C121" s="23">
        <f ca="1"/>
        <v>55.928274888348653</v>
      </c>
      <c r="D121" s="23">
        <f ca="1"/>
        <v>59.673753126179712</v>
      </c>
      <c r="E121" s="23">
        <f ca="1"/>
        <v>37.90375296649821</v>
      </c>
      <c r="F121" s="23">
        <f ca="1"/>
        <v>37.897489737129078</v>
      </c>
      <c r="G121" s="23">
        <f ca="1"/>
        <v>38.323120087962849</v>
      </c>
      <c r="H121" s="23">
        <f ca="1"/>
        <v>38.79032969330148</v>
      </c>
      <c r="I121" s="23">
        <f ca="1"/>
        <v>39.750350844491017</v>
      </c>
      <c r="J121" s="23">
        <f ca="1"/>
        <v>40.440323213790052</v>
      </c>
      <c r="K121" s="23">
        <f ca="1"/>
        <v>40.813925696835597</v>
      </c>
      <c r="L121" s="23">
        <f ca="1"/>
        <v>41.221857726734562</v>
      </c>
      <c r="M121" s="23">
        <f ca="1"/>
        <v>41.595855840826204</v>
      </c>
      <c r="N121" s="23">
        <f ca="1"/>
        <v>42.272875491062393</v>
      </c>
      <c r="O121" s="23">
        <f ca="1"/>
        <v>43.113533049909819</v>
      </c>
      <c r="P121" s="23">
        <f ca="1"/>
        <v>43.053174356148254</v>
      </c>
      <c r="Q121" s="23">
        <f ca="1"/>
        <v>43.053174356148254</v>
      </c>
      <c r="R121" s="23">
        <f ca="1"/>
        <v>43.053174356148254</v>
      </c>
      <c r="S121" s="23">
        <f ca="1"/>
        <v>43.053174356148254</v>
      </c>
      <c r="T121" s="23">
        <f ca="1"/>
        <v>43.053174356148254</v>
      </c>
      <c r="U121" s="23">
        <f ca="1"/>
        <v>43.053174356148254</v>
      </c>
      <c r="V121" s="23">
        <f ca="1"/>
        <v>43.053174356148254</v>
      </c>
      <c r="W121" s="23">
        <f ca="1"/>
        <v>43.053174356148254</v>
      </c>
      <c r="X121" s="23">
        <f ca="1"/>
        <v>43.053174356148254</v>
      </c>
      <c r="Y121" s="23">
        <f ca="1"/>
        <v>43.053174356148254</v>
      </c>
      <c r="Z121" s="23">
        <f ca="1"/>
        <v>43.053174356148254</v>
      </c>
      <c r="AA121" s="23">
        <f ca="1"/>
        <v>43.053174356148254</v>
      </c>
      <c r="AB121" s="23">
        <f ca="1"/>
        <v>43.053174356148254</v>
      </c>
      <c r="AC121" s="23">
        <f ca="1"/>
        <v>43.053174356148254</v>
      </c>
      <c r="AD121" s="23">
        <f ca="1"/>
        <v>43.053174356148254</v>
      </c>
      <c r="AE121" s="23">
        <f ca="1"/>
        <v>43.053174356148254</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859</v>
      </c>
      <c r="B122" s="31">
        <f t="shared" ref="B122:AE122" ca="1" si="12">PowerFactor*SUM(B98:B121)</f>
        <v>112911.41757314511</v>
      </c>
      <c r="C122" s="31">
        <f t="shared" ca="1" si="12"/>
        <v>149785.83149080098</v>
      </c>
      <c r="D122" s="31">
        <f t="shared" ca="1" si="12"/>
        <v>159816.88596734623</v>
      </c>
      <c r="E122" s="31">
        <f t="shared" ca="1" si="12"/>
        <v>101512.96756502691</v>
      </c>
      <c r="F122" s="31">
        <f t="shared" ca="1" si="12"/>
        <v>101496.19352683704</v>
      </c>
      <c r="G122" s="31">
        <f t="shared" ca="1" si="12"/>
        <v>102636.10703453291</v>
      </c>
      <c r="H122" s="31">
        <f t="shared" ca="1" si="12"/>
        <v>103887.37715426825</v>
      </c>
      <c r="I122" s="31">
        <f t="shared" ca="1" si="12"/>
        <v>106458.48392748357</v>
      </c>
      <c r="J122" s="31">
        <f t="shared" ca="1" si="12"/>
        <v>108306.3522060502</v>
      </c>
      <c r="K122" s="31">
        <f t="shared" ca="1" si="12"/>
        <v>109306.92586368079</v>
      </c>
      <c r="L122" s="31">
        <f t="shared" ca="1" si="12"/>
        <v>110399.44013150201</v>
      </c>
      <c r="M122" s="31">
        <f t="shared" ca="1" si="12"/>
        <v>111401.07335918587</v>
      </c>
      <c r="N122" s="31">
        <f t="shared" ca="1" si="12"/>
        <v>113214.25196068361</v>
      </c>
      <c r="O122" s="31">
        <f t="shared" ca="1" si="12"/>
        <v>115465.68188056521</v>
      </c>
      <c r="P122" s="31">
        <f t="shared" ca="1" si="12"/>
        <v>115304.03060219443</v>
      </c>
      <c r="Q122" s="31">
        <f t="shared" ca="1" si="12"/>
        <v>115304.03060219443</v>
      </c>
      <c r="R122" s="31">
        <f t="shared" ca="1" si="12"/>
        <v>115304.03060219443</v>
      </c>
      <c r="S122" s="31">
        <f t="shared" ca="1" si="12"/>
        <v>115304.03060219443</v>
      </c>
      <c r="T122" s="31">
        <f t="shared" ca="1" si="12"/>
        <v>115304.03060219443</v>
      </c>
      <c r="U122" s="31">
        <f t="shared" ca="1" si="12"/>
        <v>115304.03060219443</v>
      </c>
      <c r="V122" s="31">
        <f t="shared" ca="1" si="12"/>
        <v>115304.03060219443</v>
      </c>
      <c r="W122" s="31">
        <f t="shared" ca="1" si="12"/>
        <v>115304.03060219443</v>
      </c>
      <c r="X122" s="31">
        <f t="shared" ca="1" si="12"/>
        <v>115304.03060219443</v>
      </c>
      <c r="Y122" s="31">
        <f t="shared" ca="1" si="12"/>
        <v>115304.03060219443</v>
      </c>
      <c r="Z122" s="31">
        <f t="shared" ca="1" si="12"/>
        <v>115304.03060219443</v>
      </c>
      <c r="AA122" s="31">
        <f t="shared" ca="1" si="12"/>
        <v>115304.03060219443</v>
      </c>
      <c r="AB122" s="31">
        <f t="shared" ca="1" si="12"/>
        <v>115304.03060219443</v>
      </c>
      <c r="AC122" s="31">
        <f t="shared" ca="1" si="12"/>
        <v>115304.03060219443</v>
      </c>
      <c r="AD122" s="31">
        <f t="shared" ca="1" si="12"/>
        <v>115304.03060219443</v>
      </c>
      <c r="AE122" s="31">
        <f t="shared" ca="1" si="12"/>
        <v>115304.03060219443</v>
      </c>
      <c r="AF122" s="4" t="s">
        <v>859</v>
      </c>
      <c r="AG122" s="31">
        <f t="shared" ref="AG122:BJ122" ca="1" si="13">PowerFactor*SUM(AG98:AG121)</f>
        <v>109518.12835435262</v>
      </c>
      <c r="AH122" s="31">
        <f t="shared" ca="1" si="13"/>
        <v>141679.70639767378</v>
      </c>
      <c r="AI122" s="31">
        <f t="shared" ca="1" si="13"/>
        <v>150089.71444979851</v>
      </c>
      <c r="AJ122" s="31">
        <f t="shared" ca="1" si="13"/>
        <v>99088.655686584825</v>
      </c>
      <c r="AK122" s="31">
        <f t="shared" ca="1" si="13"/>
        <v>99119.095779516458</v>
      </c>
      <c r="AL122" s="31">
        <f t="shared" ca="1" si="13"/>
        <v>99978.38838088105</v>
      </c>
      <c r="AM122" s="31">
        <f t="shared" ca="1" si="13"/>
        <v>102253.22054291566</v>
      </c>
      <c r="AN122" s="31">
        <f t="shared" ca="1" si="13"/>
        <v>103772.04758863276</v>
      </c>
      <c r="AO122" s="31">
        <f t="shared" ca="1" si="13"/>
        <v>105261.25969992141</v>
      </c>
      <c r="AP122" s="31">
        <f t="shared" ca="1" si="13"/>
        <v>107003.75445623386</v>
      </c>
      <c r="AQ122" s="31">
        <f t="shared" ca="1" si="13"/>
        <v>108615.58847031709</v>
      </c>
      <c r="AR122" s="31">
        <f t="shared" ca="1" si="13"/>
        <v>110182.69213561151</v>
      </c>
      <c r="AS122" s="31">
        <f t="shared" ca="1" si="13"/>
        <v>110357.39962244208</v>
      </c>
      <c r="AT122" s="31">
        <f t="shared" ca="1" si="13"/>
        <v>112187.23563749903</v>
      </c>
      <c r="AU122" s="31">
        <f t="shared" ca="1" si="13"/>
        <v>110791.72540230032</v>
      </c>
      <c r="AV122" s="31">
        <f t="shared" ca="1" si="13"/>
        <v>110791.72540230032</v>
      </c>
      <c r="AW122" s="31">
        <f t="shared" ca="1" si="13"/>
        <v>110791.72540230032</v>
      </c>
      <c r="AX122" s="31">
        <f t="shared" ca="1" si="13"/>
        <v>110791.72540230032</v>
      </c>
      <c r="AY122" s="31">
        <f t="shared" ca="1" si="13"/>
        <v>110791.72540230032</v>
      </c>
      <c r="AZ122" s="31">
        <f t="shared" ca="1" si="13"/>
        <v>110791.72540230032</v>
      </c>
      <c r="BA122" s="31">
        <f t="shared" ca="1" si="13"/>
        <v>110791.72540230032</v>
      </c>
      <c r="BB122" s="31">
        <f t="shared" ca="1" si="13"/>
        <v>110791.72540230032</v>
      </c>
      <c r="BC122" s="31">
        <f t="shared" ca="1" si="13"/>
        <v>110791.72540230032</v>
      </c>
      <c r="BD122" s="31">
        <f t="shared" ca="1" si="13"/>
        <v>110791.72540230032</v>
      </c>
      <c r="BE122" s="31">
        <f t="shared" ca="1" si="13"/>
        <v>110791.72540230032</v>
      </c>
      <c r="BF122" s="31">
        <f t="shared" ca="1" si="13"/>
        <v>110791.72540230032</v>
      </c>
      <c r="BG122" s="31">
        <f t="shared" ca="1" si="13"/>
        <v>110791.72540230032</v>
      </c>
      <c r="BH122" s="31">
        <f t="shared" ca="1" si="13"/>
        <v>110791.72540230032</v>
      </c>
      <c r="BI122" s="31">
        <f t="shared" ca="1" si="13"/>
        <v>110791.72540230032</v>
      </c>
      <c r="BJ122" s="31">
        <f t="shared" ca="1" si="13"/>
        <v>110791.72540230032</v>
      </c>
    </row>
    <row r="123" spans="1:62">
      <c r="A123" s="4" t="s">
        <v>930</v>
      </c>
      <c r="B123" s="31">
        <f t="shared" ref="B123:AE123" ca="1" si="14">B122*Probability_Weighting_for_50__POE_MDs</f>
        <v>79037.992301201579</v>
      </c>
      <c r="C123" s="31">
        <f t="shared" ca="1" si="14"/>
        <v>104850.08204356067</v>
      </c>
      <c r="D123" s="31">
        <f t="shared" ca="1" si="14"/>
        <v>111871.82017714235</v>
      </c>
      <c r="E123" s="31">
        <f t="shared" ca="1" si="14"/>
        <v>71059.077295518829</v>
      </c>
      <c r="F123" s="31">
        <f t="shared" ca="1" si="14"/>
        <v>71047.335468785925</v>
      </c>
      <c r="G123" s="31">
        <f t="shared" ca="1" si="14"/>
        <v>71845.274924173034</v>
      </c>
      <c r="H123" s="31">
        <f t="shared" ca="1" si="14"/>
        <v>72721.164007987769</v>
      </c>
      <c r="I123" s="31">
        <f t="shared" ca="1" si="14"/>
        <v>74520.938749238499</v>
      </c>
      <c r="J123" s="31">
        <f t="shared" ca="1" si="14"/>
        <v>75814.446544235136</v>
      </c>
      <c r="K123" s="31">
        <f t="shared" ca="1" si="14"/>
        <v>76514.848104576551</v>
      </c>
      <c r="L123" s="31">
        <f t="shared" ca="1" si="14"/>
        <v>77279.608092051407</v>
      </c>
      <c r="M123" s="31">
        <f t="shared" ca="1" si="14"/>
        <v>77980.75135143011</v>
      </c>
      <c r="N123" s="31">
        <f t="shared" ca="1" si="14"/>
        <v>79249.97637247853</v>
      </c>
      <c r="O123" s="31">
        <f t="shared" ca="1" si="14"/>
        <v>80825.977316395642</v>
      </c>
      <c r="P123" s="31">
        <f t="shared" ca="1" si="14"/>
        <v>80712.821421536093</v>
      </c>
      <c r="Q123" s="31">
        <f t="shared" ca="1" si="14"/>
        <v>80712.821421536093</v>
      </c>
      <c r="R123" s="31">
        <f t="shared" ca="1" si="14"/>
        <v>80712.821421536093</v>
      </c>
      <c r="S123" s="31">
        <f t="shared" ca="1" si="14"/>
        <v>80712.821421536093</v>
      </c>
      <c r="T123" s="31">
        <f t="shared" ca="1" si="14"/>
        <v>80712.821421536093</v>
      </c>
      <c r="U123" s="31">
        <f t="shared" ca="1" si="14"/>
        <v>80712.821421536093</v>
      </c>
      <c r="V123" s="31">
        <f t="shared" ca="1" si="14"/>
        <v>80712.821421536093</v>
      </c>
      <c r="W123" s="31">
        <f t="shared" ca="1" si="14"/>
        <v>80712.821421536093</v>
      </c>
      <c r="X123" s="31">
        <f t="shared" ca="1" si="14"/>
        <v>80712.821421536093</v>
      </c>
      <c r="Y123" s="31">
        <f t="shared" ca="1" si="14"/>
        <v>80712.821421536093</v>
      </c>
      <c r="Z123" s="31">
        <f t="shared" ca="1" si="14"/>
        <v>80712.821421536093</v>
      </c>
      <c r="AA123" s="31">
        <f t="shared" ca="1" si="14"/>
        <v>80712.821421536093</v>
      </c>
      <c r="AB123" s="31">
        <f t="shared" ca="1" si="14"/>
        <v>80712.821421536093</v>
      </c>
      <c r="AC123" s="31">
        <f t="shared" ca="1" si="14"/>
        <v>80712.821421536093</v>
      </c>
      <c r="AD123" s="31">
        <f t="shared" ca="1" si="14"/>
        <v>80712.821421536093</v>
      </c>
      <c r="AE123" s="31">
        <f t="shared" ca="1" si="14"/>
        <v>80712.821421536093</v>
      </c>
      <c r="AF123" s="31" t="s">
        <v>931</v>
      </c>
      <c r="AG123" s="31">
        <f t="shared" ref="AG123:BJ123" ca="1" si="15">AG122*Probability_Weighting_for_10__POE_MDs</f>
        <v>32855.438506305785</v>
      </c>
      <c r="AH123" s="31">
        <f t="shared" ca="1" si="15"/>
        <v>42503.911919302132</v>
      </c>
      <c r="AI123" s="31">
        <f t="shared" ca="1" si="15"/>
        <v>45026.914334939553</v>
      </c>
      <c r="AJ123" s="31">
        <f t="shared" ca="1" si="15"/>
        <v>29726.596705975448</v>
      </c>
      <c r="AK123" s="31">
        <f t="shared" ca="1" si="15"/>
        <v>29735.728733854936</v>
      </c>
      <c r="AL123" s="31">
        <f t="shared" ca="1" si="15"/>
        <v>29993.516514264313</v>
      </c>
      <c r="AM123" s="31">
        <f t="shared" ca="1" si="15"/>
        <v>30675.966162874698</v>
      </c>
      <c r="AN123" s="31">
        <f t="shared" ca="1" si="15"/>
        <v>31131.614276589826</v>
      </c>
      <c r="AO123" s="31">
        <f t="shared" ca="1" si="15"/>
        <v>31578.377909976422</v>
      </c>
      <c r="AP123" s="31">
        <f t="shared" ca="1" si="15"/>
        <v>32101.126336870155</v>
      </c>
      <c r="AQ123" s="31">
        <f t="shared" ca="1" si="15"/>
        <v>32584.676541095127</v>
      </c>
      <c r="AR123" s="31">
        <f t="shared" ca="1" si="15"/>
        <v>33054.807640683452</v>
      </c>
      <c r="AS123" s="31">
        <f t="shared" ca="1" si="15"/>
        <v>33107.219886732622</v>
      </c>
      <c r="AT123" s="31">
        <f t="shared" ca="1" si="15"/>
        <v>33656.17069124971</v>
      </c>
      <c r="AU123" s="31">
        <f t="shared" ca="1" si="15"/>
        <v>33237.517620690094</v>
      </c>
      <c r="AV123" s="31">
        <f t="shared" ca="1" si="15"/>
        <v>33237.517620690094</v>
      </c>
      <c r="AW123" s="31">
        <f t="shared" ca="1" si="15"/>
        <v>33237.517620690094</v>
      </c>
      <c r="AX123" s="31">
        <f t="shared" ca="1" si="15"/>
        <v>33237.517620690094</v>
      </c>
      <c r="AY123" s="31">
        <f t="shared" ca="1" si="15"/>
        <v>33237.517620690094</v>
      </c>
      <c r="AZ123" s="31">
        <f t="shared" ca="1" si="15"/>
        <v>33237.517620690094</v>
      </c>
      <c r="BA123" s="31">
        <f t="shared" ca="1" si="15"/>
        <v>33237.517620690094</v>
      </c>
      <c r="BB123" s="31">
        <f t="shared" ca="1" si="15"/>
        <v>33237.517620690094</v>
      </c>
      <c r="BC123" s="31">
        <f t="shared" ca="1" si="15"/>
        <v>33237.517620690094</v>
      </c>
      <c r="BD123" s="31">
        <f t="shared" ca="1" si="15"/>
        <v>33237.517620690094</v>
      </c>
      <c r="BE123" s="31">
        <f t="shared" ca="1" si="15"/>
        <v>33237.517620690094</v>
      </c>
      <c r="BF123" s="31">
        <f t="shared" ca="1" si="15"/>
        <v>33237.517620690094</v>
      </c>
      <c r="BG123" s="31">
        <f t="shared" ca="1" si="15"/>
        <v>33237.517620690094</v>
      </c>
      <c r="BH123" s="31">
        <f t="shared" ca="1" si="15"/>
        <v>33237.517620690094</v>
      </c>
      <c r="BI123" s="31">
        <f t="shared" ca="1" si="15"/>
        <v>33237.517620690094</v>
      </c>
      <c r="BJ123" s="31">
        <f t="shared" ca="1" si="15"/>
        <v>33237.517620690094</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73.490810508233139</v>
      </c>
      <c r="C131" s="23">
        <f ca="1"/>
        <v>101.80107525291814</v>
      </c>
      <c r="D131" s="23">
        <f ca="1"/>
        <v>109.15088947470052</v>
      </c>
      <c r="E131" s="23">
        <f ca="1"/>
        <v>43.52916451424808</v>
      </c>
      <c r="F131" s="23">
        <f ca="1"/>
        <v>44.497743927267656</v>
      </c>
      <c r="G131" s="23">
        <f ca="1"/>
        <v>46.175828451566119</v>
      </c>
      <c r="H131" s="23">
        <f ca="1"/>
        <v>50.002007978467297</v>
      </c>
      <c r="I131" s="23">
        <f ca="1"/>
        <v>52.55774223845264</v>
      </c>
      <c r="J131" s="23">
        <f ca="1"/>
        <v>55.801334650118925</v>
      </c>
      <c r="K131" s="23">
        <f ca="1"/>
        <v>57.481789932696337</v>
      </c>
      <c r="L131" s="23">
        <f ca="1"/>
        <v>58.956104917523248</v>
      </c>
      <c r="M131" s="23">
        <f ca="1"/>
        <v>56.214904997497413</v>
      </c>
      <c r="N131" s="23">
        <f ca="1"/>
        <v>59.41323090412061</v>
      </c>
      <c r="O131" s="23">
        <f ca="1"/>
        <v>64.445129778292156</v>
      </c>
      <c r="P131" s="23">
        <f ca="1"/>
        <v>60.615058662434095</v>
      </c>
      <c r="Q131" s="23">
        <f ca="1"/>
        <v>60.615058662434095</v>
      </c>
      <c r="R131" s="23">
        <f ca="1"/>
        <v>60.615058662434095</v>
      </c>
      <c r="S131" s="23">
        <f ca="1"/>
        <v>60.615058662434095</v>
      </c>
      <c r="T131" s="23">
        <f ca="1"/>
        <v>60.615058662434095</v>
      </c>
      <c r="U131" s="23">
        <f ca="1"/>
        <v>60.615058662434095</v>
      </c>
      <c r="V131" s="23">
        <f ca="1"/>
        <v>60.615058662434095</v>
      </c>
      <c r="W131" s="23">
        <f ca="1"/>
        <v>60.615058662434095</v>
      </c>
      <c r="X131" s="23">
        <f ca="1"/>
        <v>60.615058662434095</v>
      </c>
      <c r="Y131" s="23">
        <f ca="1"/>
        <v>60.615058662434095</v>
      </c>
      <c r="Z131" s="23">
        <f ca="1"/>
        <v>60.615058662434095</v>
      </c>
      <c r="AA131" s="23">
        <f ca="1"/>
        <v>60.615058662434095</v>
      </c>
      <c r="AB131" s="23">
        <f ca="1"/>
        <v>60.615058662434095</v>
      </c>
      <c r="AC131" s="23">
        <f ca="1"/>
        <v>60.615058662434095</v>
      </c>
      <c r="AD131" s="23">
        <f ca="1"/>
        <v>60.615058662434095</v>
      </c>
      <c r="AE131" s="23">
        <f ca="1"/>
        <v>60.615058662434095</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78.641137506204572</v>
      </c>
      <c r="AH131" s="23">
        <f ca="1"/>
        <v>106.59435193327592</v>
      </c>
      <c r="AI131" s="23">
        <f ca="1"/>
        <v>114.23143751373021</v>
      </c>
      <c r="AJ131" s="23">
        <f ca="1"/>
        <v>48.538390055395418</v>
      </c>
      <c r="AK131" s="23">
        <f ca="1"/>
        <v>49.279805081813599</v>
      </c>
      <c r="AL131" s="23">
        <f ca="1"/>
        <v>50.921361841910674</v>
      </c>
      <c r="AM131" s="23">
        <f ca="1"/>
        <v>54.807442261230918</v>
      </c>
      <c r="AN131" s="23">
        <f ca="1"/>
        <v>56.922879986533758</v>
      </c>
      <c r="AO131" s="23">
        <f ca="1"/>
        <v>60.964962275348135</v>
      </c>
      <c r="AP131" s="23">
        <f ca="1"/>
        <v>73.265174827783767</v>
      </c>
      <c r="AQ131" s="23">
        <f ca="1"/>
        <v>63.109627885182654</v>
      </c>
      <c r="AR131" s="23">
        <f ca="1"/>
        <v>61.118548842649538</v>
      </c>
      <c r="AS131" s="23">
        <f ca="1"/>
        <v>63.790805638229621</v>
      </c>
      <c r="AT131" s="23">
        <f ca="1"/>
        <v>69.642760788742322</v>
      </c>
      <c r="AU131" s="23">
        <f ca="1"/>
        <v>65.670634252810686</v>
      </c>
      <c r="AV131" s="23">
        <f ca="1"/>
        <v>65.670634252810686</v>
      </c>
      <c r="AW131" s="23">
        <f ca="1"/>
        <v>65.670634252810686</v>
      </c>
      <c r="AX131" s="23">
        <f ca="1"/>
        <v>65.670634252810686</v>
      </c>
      <c r="AY131" s="23">
        <f ca="1"/>
        <v>65.670634252810686</v>
      </c>
      <c r="AZ131" s="23">
        <f ca="1"/>
        <v>65.670634252810686</v>
      </c>
      <c r="BA131" s="23">
        <f ca="1"/>
        <v>65.670634252810686</v>
      </c>
      <c r="BB131" s="23">
        <f ca="1"/>
        <v>65.670634252810686</v>
      </c>
      <c r="BC131" s="23">
        <f ca="1"/>
        <v>65.670634252810686</v>
      </c>
      <c r="BD131" s="23">
        <f ca="1"/>
        <v>65.670634252810686</v>
      </c>
      <c r="BE131" s="23">
        <f ca="1"/>
        <v>65.670634252810686</v>
      </c>
      <c r="BF131" s="23">
        <f ca="1"/>
        <v>65.670634252810686</v>
      </c>
      <c r="BG131" s="23">
        <f ca="1"/>
        <v>65.670634252810686</v>
      </c>
      <c r="BH131" s="23">
        <f ca="1"/>
        <v>65.670634252810686</v>
      </c>
      <c r="BI131" s="23">
        <f ca="1"/>
        <v>65.670634252810686</v>
      </c>
      <c r="BJ131" s="23">
        <f ca="1"/>
        <v>65.670634252810686</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87.302651277117135</v>
      </c>
      <c r="C132" s="23">
        <f ca="1"/>
        <v>120.93353864215997</v>
      </c>
      <c r="D132" s="23">
        <f ca="1"/>
        <v>129.66467473275981</v>
      </c>
      <c r="E132" s="23">
        <f ca="1"/>
        <v>50.903554173113591</v>
      </c>
      <c r="F132" s="23">
        <f ca="1"/>
        <v>52.054168108982068</v>
      </c>
      <c r="G132" s="23">
        <f ca="1"/>
        <v>54.047631332822078</v>
      </c>
      <c r="H132" s="23">
        <f ca="1"/>
        <v>58.592901886387089</v>
      </c>
      <c r="I132" s="23">
        <f ca="1"/>
        <v>61.628960072620913</v>
      </c>
      <c r="J132" s="23">
        <f ca="1"/>
        <v>65.482152264168207</v>
      </c>
      <c r="K132" s="23">
        <f ca="1"/>
        <v>67.478431805883304</v>
      </c>
      <c r="L132" s="23">
        <f ca="1"/>
        <v>69.229829104441478</v>
      </c>
      <c r="M132" s="23">
        <f ca="1"/>
        <v>65.973448897938439</v>
      </c>
      <c r="N132" s="23">
        <f ca="1"/>
        <v>69.772867211133004</v>
      </c>
      <c r="O132" s="23">
        <f ca="1"/>
        <v>75.750459642560955</v>
      </c>
      <c r="P132" s="23">
        <f ca="1"/>
        <v>71.200566115983776</v>
      </c>
      <c r="Q132" s="23">
        <f ca="1"/>
        <v>71.200566115983776</v>
      </c>
      <c r="R132" s="23">
        <f ca="1"/>
        <v>71.200566115983776</v>
      </c>
      <c r="S132" s="23">
        <f ca="1"/>
        <v>71.200566115983776</v>
      </c>
      <c r="T132" s="23">
        <f ca="1"/>
        <v>71.200566115983776</v>
      </c>
      <c r="U132" s="23">
        <f ca="1"/>
        <v>71.200566115983776</v>
      </c>
      <c r="V132" s="23">
        <f ca="1"/>
        <v>71.200566115983776</v>
      </c>
      <c r="W132" s="23">
        <f ca="1"/>
        <v>71.200566115983776</v>
      </c>
      <c r="X132" s="23">
        <f ca="1"/>
        <v>71.200566115983776</v>
      </c>
      <c r="Y132" s="23">
        <f ca="1"/>
        <v>71.200566115983776</v>
      </c>
      <c r="Z132" s="23">
        <f ca="1"/>
        <v>71.200566115983776</v>
      </c>
      <c r="AA132" s="23">
        <f ca="1"/>
        <v>71.200566115983776</v>
      </c>
      <c r="AB132" s="23">
        <f ca="1"/>
        <v>71.200566115983776</v>
      </c>
      <c r="AC132" s="23">
        <f ca="1"/>
        <v>71.200566115983776</v>
      </c>
      <c r="AD132" s="23">
        <f ca="1"/>
        <v>71.200566115983776</v>
      </c>
      <c r="AE132" s="23">
        <f ca="1"/>
        <v>71.200566115983776</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93.420929178224895</v>
      </c>
      <c r="AH132" s="23">
        <f ca="1"/>
        <v>126.62766229661518</v>
      </c>
      <c r="AI132" s="23">
        <f ca="1"/>
        <v>135.70005943842116</v>
      </c>
      <c r="AJ132" s="23">
        <f ca="1"/>
        <v>56.854212052144938</v>
      </c>
      <c r="AK132" s="30">
        <f ca="1"/>
        <v>57.734968395085886</v>
      </c>
      <c r="AL132" s="23">
        <f ca="1"/>
        <v>59.68503883773387</v>
      </c>
      <c r="AM132" s="23">
        <f ca="1"/>
        <v>64.301468039378648</v>
      </c>
      <c r="AN132" s="23">
        <f ca="1"/>
        <v>66.814480492954459</v>
      </c>
      <c r="AO132" s="23">
        <f ca="1"/>
        <v>71.616230508410368</v>
      </c>
      <c r="AP132" s="23">
        <f ca="1"/>
        <v>86.228141299343932</v>
      </c>
      <c r="AQ132" s="23">
        <f ca="1"/>
        <v>74.163963926324328</v>
      </c>
      <c r="AR132" s="23">
        <f ca="1"/>
        <v>71.798682088862847</v>
      </c>
      <c r="AS132" s="23">
        <f ca="1"/>
        <v>74.973162020898727</v>
      </c>
      <c r="AT132" s="23">
        <f ca="1"/>
        <v>81.92493185799016</v>
      </c>
      <c r="AU132" s="23">
        <f ca="1"/>
        <v>77.20628505852163</v>
      </c>
      <c r="AV132" s="23">
        <f ca="1"/>
        <v>77.20628505852163</v>
      </c>
      <c r="AW132" s="23">
        <f ca="1"/>
        <v>77.20628505852163</v>
      </c>
      <c r="AX132" s="23">
        <f ca="1"/>
        <v>77.20628505852163</v>
      </c>
      <c r="AY132" s="23">
        <f ca="1"/>
        <v>77.20628505852163</v>
      </c>
      <c r="AZ132" s="23">
        <f ca="1"/>
        <v>77.20628505852163</v>
      </c>
      <c r="BA132" s="23">
        <f ca="1"/>
        <v>77.20628505852163</v>
      </c>
      <c r="BB132" s="23">
        <f ca="1"/>
        <v>77.20628505852163</v>
      </c>
      <c r="BC132" s="23">
        <f ca="1"/>
        <v>77.20628505852163</v>
      </c>
      <c r="BD132" s="23">
        <f ca="1"/>
        <v>77.20628505852163</v>
      </c>
      <c r="BE132" s="23">
        <f ca="1"/>
        <v>77.20628505852163</v>
      </c>
      <c r="BF132" s="23">
        <f ca="1"/>
        <v>77.20628505852163</v>
      </c>
      <c r="BG132" s="23">
        <f ca="1"/>
        <v>77.20628505852163</v>
      </c>
      <c r="BH132" s="23">
        <f ca="1"/>
        <v>77.20628505852163</v>
      </c>
      <c r="BI132" s="23">
        <f ca="1"/>
        <v>77.20628505852163</v>
      </c>
      <c r="BJ132" s="23">
        <f ca="1"/>
        <v>77.20628505852163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172.83265988870909</v>
      </c>
      <c r="C133" s="23">
        <f ca="1"/>
        <v>239.41157396163661</v>
      </c>
      <c r="D133" s="23">
        <f ca="1"/>
        <v>256.696564191758</v>
      </c>
      <c r="E133" s="23">
        <f ca="1"/>
        <v>99.144221858259073</v>
      </c>
      <c r="F133" s="23">
        <f ca="1"/>
        <v>101.42208701048597</v>
      </c>
      <c r="G133" s="23">
        <f ca="1"/>
        <v>105.36853704752968</v>
      </c>
      <c r="H133" s="23">
        <f ca="1"/>
        <v>114.36678839722686</v>
      </c>
      <c r="I133" s="23">
        <f ca="1"/>
        <v>120.3772589181974</v>
      </c>
      <c r="J133" s="23">
        <f ca="1"/>
        <v>128.00540589638749</v>
      </c>
      <c r="K133" s="23">
        <f ca="1"/>
        <v>131.95743138506199</v>
      </c>
      <c r="L133" s="23">
        <f ca="1"/>
        <v>135.42466461571024</v>
      </c>
      <c r="M133" s="23">
        <f ca="1"/>
        <v>128.97802359776003</v>
      </c>
      <c r="N133" s="23">
        <f ca="1"/>
        <v>136.49971467464272</v>
      </c>
      <c r="O133" s="23">
        <f ca="1"/>
        <v>148.33352710234266</v>
      </c>
      <c r="P133" s="23">
        <f ca="1"/>
        <v>139.32612367409348</v>
      </c>
      <c r="Q133" s="23">
        <f ca="1"/>
        <v>139.32612367409348</v>
      </c>
      <c r="R133" s="23">
        <f ca="1"/>
        <v>139.32612367409348</v>
      </c>
      <c r="S133" s="23">
        <f ca="1"/>
        <v>139.32612367409348</v>
      </c>
      <c r="T133" s="23">
        <f ca="1"/>
        <v>139.32612367409348</v>
      </c>
      <c r="U133" s="23">
        <f ca="1"/>
        <v>139.32612367409348</v>
      </c>
      <c r="V133" s="23">
        <f ca="1"/>
        <v>139.32612367409348</v>
      </c>
      <c r="W133" s="23">
        <f ca="1"/>
        <v>139.32612367409348</v>
      </c>
      <c r="X133" s="23">
        <f ca="1"/>
        <v>139.32612367409348</v>
      </c>
      <c r="Y133" s="23">
        <f ca="1"/>
        <v>139.32612367409348</v>
      </c>
      <c r="Z133" s="23">
        <f ca="1"/>
        <v>139.32612367409348</v>
      </c>
      <c r="AA133" s="23">
        <f ca="1"/>
        <v>139.32612367409348</v>
      </c>
      <c r="AB133" s="23">
        <f ca="1"/>
        <v>139.32612367409348</v>
      </c>
      <c r="AC133" s="23">
        <f ca="1"/>
        <v>139.32612367409348</v>
      </c>
      <c r="AD133" s="23">
        <f ca="1"/>
        <v>139.32612367409348</v>
      </c>
      <c r="AE133" s="23">
        <f ca="1"/>
        <v>139.32612367409348</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184.94498669800871</v>
      </c>
      <c r="AH133" s="23">
        <f ca="1"/>
        <v>250.68420454659861</v>
      </c>
      <c r="AI133" s="23">
        <f ca="1"/>
        <v>268.64478772073232</v>
      </c>
      <c r="AJ133" s="23">
        <f ca="1"/>
        <v>110.92471207563071</v>
      </c>
      <c r="AK133" s="30">
        <f ca="1"/>
        <v>112.66834138399098</v>
      </c>
      <c r="AL133" s="23">
        <f ca="1"/>
        <v>116.52888693034998</v>
      </c>
      <c r="AM133" s="23">
        <f ca="1"/>
        <v>125.66801073056045</v>
      </c>
      <c r="AN133" s="23">
        <f ca="1"/>
        <v>130.64301000413693</v>
      </c>
      <c r="AO133" s="23">
        <f ca="1"/>
        <v>140.14901257280593</v>
      </c>
      <c r="AP133" s="23">
        <f ca="1"/>
        <v>169.07614561069474</v>
      </c>
      <c r="AQ133" s="23">
        <f ca="1"/>
        <v>145.19274878085903</v>
      </c>
      <c r="AR133" s="23">
        <f ca="1"/>
        <v>140.51021113309264</v>
      </c>
      <c r="AS133" s="23">
        <f ca="1"/>
        <v>146.79471455184378</v>
      </c>
      <c r="AT133" s="23">
        <f ca="1"/>
        <v>160.5571015389792</v>
      </c>
      <c r="AU133" s="23">
        <f ca="1"/>
        <v>151.21561802734095</v>
      </c>
      <c r="AV133" s="23">
        <f ca="1"/>
        <v>151.21561802734095</v>
      </c>
      <c r="AW133" s="23">
        <f ca="1"/>
        <v>151.21561802734095</v>
      </c>
      <c r="AX133" s="23">
        <f ca="1"/>
        <v>151.21561802734095</v>
      </c>
      <c r="AY133" s="23">
        <f ca="1"/>
        <v>151.21561802734095</v>
      </c>
      <c r="AZ133" s="23">
        <f ca="1"/>
        <v>151.21561802734095</v>
      </c>
      <c r="BA133" s="23">
        <f ca="1"/>
        <v>151.21561802734095</v>
      </c>
      <c r="BB133" s="23">
        <f ca="1"/>
        <v>151.21561802734095</v>
      </c>
      <c r="BC133" s="23">
        <f ca="1"/>
        <v>151.21561802734095</v>
      </c>
      <c r="BD133" s="23">
        <f ca="1"/>
        <v>151.21561802734095</v>
      </c>
      <c r="BE133" s="23">
        <f ca="1"/>
        <v>151.21561802734095</v>
      </c>
      <c r="BF133" s="23">
        <f ca="1"/>
        <v>151.21561802734095</v>
      </c>
      <c r="BG133" s="23">
        <f ca="1"/>
        <v>151.21561802734095</v>
      </c>
      <c r="BH133" s="23">
        <f ca="1"/>
        <v>151.21561802734095</v>
      </c>
      <c r="BI133" s="23">
        <f ca="1"/>
        <v>151.21561802734095</v>
      </c>
      <c r="BJ133" s="23">
        <f ca="1"/>
        <v>151.21561802734095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510.52108767126487</v>
      </c>
      <c r="C134" s="23">
        <f ca="1"/>
        <v>707.18495693283569</v>
      </c>
      <c r="D134" s="23">
        <f ca="1"/>
        <v>758.24215884334831</v>
      </c>
      <c r="E134" s="23">
        <f ca="1"/>
        <v>285.4496763789212</v>
      </c>
      <c r="F134" s="23">
        <f ca="1"/>
        <v>292.17813959780693</v>
      </c>
      <c r="G134" s="23">
        <f ca="1"/>
        <v>303.83534586107425</v>
      </c>
      <c r="H134" s="23">
        <f ca="1"/>
        <v>330.4147960017184</v>
      </c>
      <c r="I134" s="23">
        <f ca="1"/>
        <v>348.16880123289292</v>
      </c>
      <c r="J134" s="23">
        <f ca="1"/>
        <v>370.70117384539299</v>
      </c>
      <c r="K134" s="23">
        <f ca="1"/>
        <v>382.37484913501635</v>
      </c>
      <c r="L134" s="23">
        <f ca="1"/>
        <v>392.61652267785399</v>
      </c>
      <c r="M134" s="23">
        <f ca="1"/>
        <v>373.57413690175491</v>
      </c>
      <c r="N134" s="23">
        <f ca="1"/>
        <v>395.79205515962377</v>
      </c>
      <c r="O134" s="23">
        <f ca="1"/>
        <v>430.74731648452223</v>
      </c>
      <c r="P134" s="23">
        <f ca="1"/>
        <v>404.14083251184769</v>
      </c>
      <c r="Q134" s="23">
        <f ca="1"/>
        <v>404.14083251184769</v>
      </c>
      <c r="R134" s="23">
        <f ca="1"/>
        <v>404.14083251184769</v>
      </c>
      <c r="S134" s="23">
        <f ca="1"/>
        <v>404.14083251184769</v>
      </c>
      <c r="T134" s="23">
        <f ca="1"/>
        <v>404.14083251184769</v>
      </c>
      <c r="U134" s="23">
        <f ca="1"/>
        <v>404.14083251184769</v>
      </c>
      <c r="V134" s="23">
        <f ca="1"/>
        <v>404.14083251184769</v>
      </c>
      <c r="W134" s="23">
        <f ca="1"/>
        <v>404.14083251184769</v>
      </c>
      <c r="X134" s="23">
        <f ca="1"/>
        <v>404.14083251184769</v>
      </c>
      <c r="Y134" s="23">
        <f ca="1"/>
        <v>404.14083251184769</v>
      </c>
      <c r="Z134" s="23">
        <f ca="1"/>
        <v>404.14083251184769</v>
      </c>
      <c r="AA134" s="23">
        <f ca="1"/>
        <v>404.14083251184769</v>
      </c>
      <c r="AB134" s="23">
        <f ca="1"/>
        <v>404.14083251184769</v>
      </c>
      <c r="AC134" s="23">
        <f ca="1"/>
        <v>404.14083251184769</v>
      </c>
      <c r="AD134" s="23">
        <f ca="1"/>
        <v>404.14083251184769</v>
      </c>
      <c r="AE134" s="23">
        <f ca="1"/>
        <v>404.14083251184769</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546.29903763104221</v>
      </c>
      <c r="AH134" s="23">
        <f ca="1"/>
        <v>740.48257342995441</v>
      </c>
      <c r="AI134" s="23">
        <f ca="1"/>
        <v>793.5353729597033</v>
      </c>
      <c r="AJ134" s="23">
        <f ca="1"/>
        <v>320.24743209792678</v>
      </c>
      <c r="AK134" s="30">
        <f ca="1"/>
        <v>325.39784482416025</v>
      </c>
      <c r="AL134" s="23">
        <f ca="1"/>
        <v>336.80130243802051</v>
      </c>
      <c r="AM134" s="23">
        <f ca="1"/>
        <v>363.79686812479605</v>
      </c>
      <c r="AN134" s="23">
        <f ca="1"/>
        <v>378.49225059443739</v>
      </c>
      <c r="AO134" s="23">
        <f ca="1"/>
        <v>406.57151972035217</v>
      </c>
      <c r="AP134" s="23">
        <f ca="1"/>
        <v>492.01782038611617</v>
      </c>
      <c r="AQ134" s="23">
        <f ca="1"/>
        <v>421.46994051952436</v>
      </c>
      <c r="AR134" s="23">
        <f ca="1"/>
        <v>407.63844469842979</v>
      </c>
      <c r="AS134" s="23">
        <f ca="1"/>
        <v>426.20190095074105</v>
      </c>
      <c r="AT134" s="23">
        <f ca="1"/>
        <v>466.8538748204333</v>
      </c>
      <c r="AU134" s="23">
        <f ca="1"/>
        <v>439.26056967836342</v>
      </c>
      <c r="AV134" s="23">
        <f ca="1"/>
        <v>439.26056967836342</v>
      </c>
      <c r="AW134" s="23">
        <f ca="1"/>
        <v>439.26056967836342</v>
      </c>
      <c r="AX134" s="23">
        <f ca="1"/>
        <v>439.26056967836342</v>
      </c>
      <c r="AY134" s="23">
        <f ca="1"/>
        <v>439.26056967836342</v>
      </c>
      <c r="AZ134" s="23">
        <f ca="1"/>
        <v>439.26056967836342</v>
      </c>
      <c r="BA134" s="23">
        <f ca="1"/>
        <v>439.26056967836342</v>
      </c>
      <c r="BB134" s="23">
        <f ca="1"/>
        <v>439.26056967836342</v>
      </c>
      <c r="BC134" s="23">
        <f ca="1"/>
        <v>439.26056967836342</v>
      </c>
      <c r="BD134" s="23">
        <f ca="1"/>
        <v>439.26056967836342</v>
      </c>
      <c r="BE134" s="23">
        <f ca="1"/>
        <v>439.26056967836342</v>
      </c>
      <c r="BF134" s="23">
        <f ca="1"/>
        <v>439.26056967836342</v>
      </c>
      <c r="BG134" s="23">
        <f ca="1"/>
        <v>439.26056967836342</v>
      </c>
      <c r="BH134" s="23">
        <f ca="1"/>
        <v>439.26056967836342</v>
      </c>
      <c r="BI134" s="23">
        <f ca="1"/>
        <v>439.26056967836342</v>
      </c>
      <c r="BJ134" s="23">
        <f ca="1"/>
        <v>439.26056967836342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2814.8088326319148</v>
      </c>
      <c r="C135" s="23">
        <f ca="1"/>
        <v>3899.134651144419</v>
      </c>
      <c r="D135" s="23">
        <f ca="1"/>
        <v>4180.6436159606274</v>
      </c>
      <c r="E135" s="23">
        <f ca="1"/>
        <v>1473.4113850161762</v>
      </c>
      <c r="F135" s="23">
        <f ca="1"/>
        <v>1510.5094367047955</v>
      </c>
      <c r="G135" s="23">
        <f ca="1"/>
        <v>1574.782603761091</v>
      </c>
      <c r="H135" s="23">
        <f ca="1"/>
        <v>1721.3310477512446</v>
      </c>
      <c r="I135" s="23">
        <f ca="1"/>
        <v>1819.2195227744023</v>
      </c>
      <c r="J135" s="23">
        <f ca="1"/>
        <v>1943.454001979027</v>
      </c>
      <c r="K135" s="23">
        <f ca="1"/>
        <v>2007.8179726514145</v>
      </c>
      <c r="L135" s="23">
        <f ca="1"/>
        <v>2064.2864591556877</v>
      </c>
      <c r="M135" s="23">
        <f ca="1"/>
        <v>1959.2943697565086</v>
      </c>
      <c r="N135" s="23">
        <f ca="1"/>
        <v>2081.7950735770196</v>
      </c>
      <c r="O135" s="23">
        <f ca="1"/>
        <v>2274.524386234988</v>
      </c>
      <c r="P135" s="23">
        <f ca="1"/>
        <v>2127.8268885210668</v>
      </c>
      <c r="Q135" s="23">
        <f ca="1"/>
        <v>2127.8268885210668</v>
      </c>
      <c r="R135" s="23">
        <f ca="1"/>
        <v>2127.8268885210668</v>
      </c>
      <c r="S135" s="23">
        <f ca="1"/>
        <v>2127.8268885210668</v>
      </c>
      <c r="T135" s="23">
        <f ca="1"/>
        <v>2127.8268885210668</v>
      </c>
      <c r="U135" s="23">
        <f ca="1"/>
        <v>2127.8268885210668</v>
      </c>
      <c r="V135" s="23">
        <f ca="1"/>
        <v>2127.8268885210668</v>
      </c>
      <c r="W135" s="23">
        <f ca="1"/>
        <v>2127.8268885210668</v>
      </c>
      <c r="X135" s="23">
        <f ca="1"/>
        <v>2127.8268885210668</v>
      </c>
      <c r="Y135" s="23">
        <f ca="1"/>
        <v>2127.8268885210668</v>
      </c>
      <c r="Z135" s="23">
        <f ca="1"/>
        <v>2127.8268885210668</v>
      </c>
      <c r="AA135" s="23">
        <f ca="1"/>
        <v>2127.8268885210668</v>
      </c>
      <c r="AB135" s="23">
        <f ca="1"/>
        <v>2127.8268885210668</v>
      </c>
      <c r="AC135" s="23">
        <f ca="1"/>
        <v>2127.8268885210668</v>
      </c>
      <c r="AD135" s="23">
        <f ca="1"/>
        <v>2127.8268885210668</v>
      </c>
      <c r="AE135" s="23">
        <f ca="1"/>
        <v>2127.8268885210668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3012.0741209662774</v>
      </c>
      <c r="AH135" s="23">
        <f ca="1"/>
        <v>4082.7243740473682</v>
      </c>
      <c r="AI135" s="23">
        <f ca="1"/>
        <v>4375.2362649731103</v>
      </c>
      <c r="AJ135" s="23">
        <f ca="1"/>
        <v>1665.2722748384122</v>
      </c>
      <c r="AK135" s="30">
        <f ca="1"/>
        <v>1693.6695880613224</v>
      </c>
      <c r="AL135" s="23">
        <f ca="1"/>
        <v>1756.543686681724</v>
      </c>
      <c r="AM135" s="23">
        <f ca="1"/>
        <v>1905.3864251543812</v>
      </c>
      <c r="AN135" s="23">
        <f ca="1"/>
        <v>1986.4108791355777</v>
      </c>
      <c r="AO135" s="23">
        <f ca="1"/>
        <v>2141.2287243885598</v>
      </c>
      <c r="AP135" s="23">
        <f ca="1"/>
        <v>2612.3454081808413</v>
      </c>
      <c r="AQ135" s="23">
        <f ca="1"/>
        <v>2223.3726504094566</v>
      </c>
      <c r="AR135" s="23">
        <f ca="1"/>
        <v>2147.1113214537413</v>
      </c>
      <c r="AS135" s="23">
        <f ca="1"/>
        <v>2249.4627852522913</v>
      </c>
      <c r="AT135" s="23">
        <f ca="1"/>
        <v>2473.6014895598664</v>
      </c>
      <c r="AU135" s="23">
        <f ca="1"/>
        <v>2321.4630551032301</v>
      </c>
      <c r="AV135" s="23">
        <f ca="1"/>
        <v>2321.4630551032301</v>
      </c>
      <c r="AW135" s="23">
        <f ca="1"/>
        <v>2321.4630551032301</v>
      </c>
      <c r="AX135" s="23">
        <f ca="1"/>
        <v>2321.4630551032301</v>
      </c>
      <c r="AY135" s="23">
        <f ca="1"/>
        <v>2321.4630551032301</v>
      </c>
      <c r="AZ135" s="23">
        <f ca="1"/>
        <v>2321.4630551032301</v>
      </c>
      <c r="BA135" s="23">
        <f ca="1"/>
        <v>2321.4630551032301</v>
      </c>
      <c r="BB135" s="23">
        <f ca="1"/>
        <v>2321.4630551032301</v>
      </c>
      <c r="BC135" s="23">
        <f ca="1"/>
        <v>2321.4630551032301</v>
      </c>
      <c r="BD135" s="23">
        <f ca="1"/>
        <v>2321.4630551032301</v>
      </c>
      <c r="BE135" s="23">
        <f ca="1"/>
        <v>2321.4630551032301</v>
      </c>
      <c r="BF135" s="23">
        <f ca="1"/>
        <v>2321.4630551032301</v>
      </c>
      <c r="BG135" s="23">
        <f ca="1"/>
        <v>2321.4630551032301</v>
      </c>
      <c r="BH135" s="23">
        <f ca="1"/>
        <v>2321.4630551032301</v>
      </c>
      <c r="BI135" s="23">
        <f ca="1"/>
        <v>2321.4630551032301</v>
      </c>
      <c r="BJ135" s="23">
        <f ca="1"/>
        <v>2321.4630551032301</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6876.3763400167863</v>
      </c>
      <c r="C136" s="23">
        <f ca="1"/>
        <v>9525.3066392431647</v>
      </c>
      <c r="D136" s="23">
        <f ca="1"/>
        <v>10213.012874467247</v>
      </c>
      <c r="E136" s="23">
        <f ca="1"/>
        <v>3214.8474927170309</v>
      </c>
      <c r="F136" s="23">
        <f ca="1"/>
        <v>3305.4753754829844</v>
      </c>
      <c r="G136" s="23">
        <f ca="1"/>
        <v>3462.4901184098135</v>
      </c>
      <c r="H136" s="23">
        <f ca="1"/>
        <v>3820.4974691178627</v>
      </c>
      <c r="I136" s="23">
        <f ca="1"/>
        <v>4059.6320013838326</v>
      </c>
      <c r="J136" s="23">
        <f ca="1"/>
        <v>4363.1279345759349</v>
      </c>
      <c r="K136" s="23">
        <f ca="1"/>
        <v>4520.3645042321768</v>
      </c>
      <c r="L136" s="23">
        <f ca="1"/>
        <v>4658.3129716566891</v>
      </c>
      <c r="M136" s="23">
        <f ca="1"/>
        <v>4401.8248183356718</v>
      </c>
      <c r="N136" s="23">
        <f ca="1"/>
        <v>4701.0852624629351</v>
      </c>
      <c r="O136" s="23">
        <f ca="1"/>
        <v>5171.9091671718652</v>
      </c>
      <c r="P136" s="23">
        <f ca="1"/>
        <v>4813.5376888940791</v>
      </c>
      <c r="Q136" s="23">
        <f ca="1"/>
        <v>4813.5376888940791</v>
      </c>
      <c r="R136" s="23">
        <f ca="1"/>
        <v>4813.5376888940791</v>
      </c>
      <c r="S136" s="23">
        <f ca="1"/>
        <v>4813.5376888940791</v>
      </c>
      <c r="T136" s="23">
        <f ca="1"/>
        <v>4813.5376888940791</v>
      </c>
      <c r="U136" s="23">
        <f ca="1"/>
        <v>4813.5376888940791</v>
      </c>
      <c r="V136" s="23">
        <f ca="1"/>
        <v>4813.5376888940791</v>
      </c>
      <c r="W136" s="23">
        <f ca="1"/>
        <v>4813.5376888940791</v>
      </c>
      <c r="X136" s="23">
        <f ca="1"/>
        <v>4813.5376888940791</v>
      </c>
      <c r="Y136" s="23">
        <f ca="1"/>
        <v>4813.5376888940791</v>
      </c>
      <c r="Z136" s="23">
        <f ca="1"/>
        <v>4813.5376888940791</v>
      </c>
      <c r="AA136" s="23">
        <f ca="1"/>
        <v>4813.5376888940791</v>
      </c>
      <c r="AB136" s="23">
        <f ca="1"/>
        <v>4813.5376888940791</v>
      </c>
      <c r="AC136" s="23">
        <f ca="1"/>
        <v>4813.5376888940791</v>
      </c>
      <c r="AD136" s="23">
        <f ca="1"/>
        <v>4813.5376888940791</v>
      </c>
      <c r="AE136" s="23">
        <f ca="1"/>
        <v>4813.5376888940791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7358.2813083697038</v>
      </c>
      <c r="AH136" s="23">
        <f ca="1"/>
        <v>9973.8031808927371</v>
      </c>
      <c r="AI136" s="23">
        <f ca="1"/>
        <v>10688.388776410642</v>
      </c>
      <c r="AJ136" s="23">
        <f ca="1"/>
        <v>3683.5499026475154</v>
      </c>
      <c r="AK136" s="30">
        <f ca="1"/>
        <v>3752.9225046168945</v>
      </c>
      <c r="AL136" s="23">
        <f ca="1"/>
        <v>3906.5194235767372</v>
      </c>
      <c r="AM136" s="23">
        <f ca="1"/>
        <v>4270.1315713543509</v>
      </c>
      <c r="AN136" s="23">
        <f ca="1"/>
        <v>4468.0685082646014</v>
      </c>
      <c r="AO136" s="23">
        <f ca="1"/>
        <v>4846.2774138813129</v>
      </c>
      <c r="AP136" s="23">
        <f ca="1"/>
        <v>5997.1817240640166</v>
      </c>
      <c r="AQ136" s="23">
        <f ca="1"/>
        <v>5046.9491407914666</v>
      </c>
      <c r="AR136" s="23">
        <f ca="1"/>
        <v>4860.6481771132349</v>
      </c>
      <c r="AS136" s="23">
        <f ca="1"/>
        <v>5110.6854712524455</v>
      </c>
      <c r="AT136" s="23">
        <f ca="1"/>
        <v>5658.2402697577199</v>
      </c>
      <c r="AU136" s="23">
        <f ca="1"/>
        <v>5286.5769727775742</v>
      </c>
      <c r="AV136" s="23">
        <f ca="1"/>
        <v>5286.5769727775742</v>
      </c>
      <c r="AW136" s="23">
        <f ca="1"/>
        <v>5286.5769727775742</v>
      </c>
      <c r="AX136" s="23">
        <f ca="1"/>
        <v>5286.5769727775742</v>
      </c>
      <c r="AY136" s="23">
        <f ca="1"/>
        <v>5286.5769727775742</v>
      </c>
      <c r="AZ136" s="23">
        <f ca="1"/>
        <v>5286.5769727775742</v>
      </c>
      <c r="BA136" s="23">
        <f ca="1"/>
        <v>5286.5769727775742</v>
      </c>
      <c r="BB136" s="23">
        <f ca="1"/>
        <v>5286.5769727775742</v>
      </c>
      <c r="BC136" s="23">
        <f ca="1"/>
        <v>5286.5769727775742</v>
      </c>
      <c r="BD136" s="23">
        <f ca="1"/>
        <v>5286.5769727775742</v>
      </c>
      <c r="BE136" s="23">
        <f ca="1"/>
        <v>5286.5769727775742</v>
      </c>
      <c r="BF136" s="23">
        <f ca="1"/>
        <v>5286.5769727775742</v>
      </c>
      <c r="BG136" s="23">
        <f ca="1"/>
        <v>5286.5769727775742</v>
      </c>
      <c r="BH136" s="23">
        <f ca="1"/>
        <v>5286.5769727775742</v>
      </c>
      <c r="BI136" s="23">
        <f ca="1"/>
        <v>5286.5769727775742</v>
      </c>
      <c r="BJ136" s="23">
        <f ca="1"/>
        <v>5286.5769727775742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10687.927371451646</v>
      </c>
      <c r="C137" s="23">
        <f ca="1"/>
        <v>14805.15034620525</v>
      </c>
      <c r="D137" s="23">
        <f ca="1"/>
        <v>15874.049709987234</v>
      </c>
      <c r="E137" s="23">
        <f ca="1"/>
        <v>4326.6009017062215</v>
      </c>
      <c r="F137" s="23">
        <f ca="1"/>
        <v>4467.4634986519532</v>
      </c>
      <c r="G137" s="23">
        <f ca="1"/>
        <v>4711.5109570324803</v>
      </c>
      <c r="H137" s="23">
        <f ca="1"/>
        <v>5267.9605132538445</v>
      </c>
      <c r="I137" s="23">
        <f ca="1"/>
        <v>5639.6464691243946</v>
      </c>
      <c r="J137" s="23">
        <f ca="1"/>
        <v>6111.3691223205706</v>
      </c>
      <c r="K137" s="23">
        <f ca="1"/>
        <v>6355.7613652003447</v>
      </c>
      <c r="L137" s="23">
        <f ca="1"/>
        <v>6570.1741791494778</v>
      </c>
      <c r="M137" s="23">
        <f ca="1"/>
        <v>6171.5155515842953</v>
      </c>
      <c r="N137" s="23">
        <f ca="1"/>
        <v>6636.6549991400043</v>
      </c>
      <c r="O137" s="23">
        <f ca="1"/>
        <v>7368.4549253581281</v>
      </c>
      <c r="P137" s="23">
        <f ca="1"/>
        <v>6811.4394069457958</v>
      </c>
      <c r="Q137" s="23">
        <f ca="1"/>
        <v>6811.4394069457958</v>
      </c>
      <c r="R137" s="23">
        <f ca="1"/>
        <v>6811.4394069457958</v>
      </c>
      <c r="S137" s="23">
        <f ca="1"/>
        <v>6811.4394069457958</v>
      </c>
      <c r="T137" s="23">
        <f ca="1"/>
        <v>6811.4394069457958</v>
      </c>
      <c r="U137" s="23">
        <f ca="1"/>
        <v>6811.4394069457958</v>
      </c>
      <c r="V137" s="23">
        <f ca="1"/>
        <v>6811.4394069457958</v>
      </c>
      <c r="W137" s="23">
        <f ca="1"/>
        <v>6811.4394069457958</v>
      </c>
      <c r="X137" s="23">
        <f ca="1"/>
        <v>6811.4394069457958</v>
      </c>
      <c r="Y137" s="23">
        <f ca="1"/>
        <v>6811.4394069457958</v>
      </c>
      <c r="Z137" s="23">
        <f ca="1"/>
        <v>6811.4394069457958</v>
      </c>
      <c r="AA137" s="23">
        <f ca="1"/>
        <v>6811.4394069457958</v>
      </c>
      <c r="AB137" s="23">
        <f ca="1"/>
        <v>6811.4394069457958</v>
      </c>
      <c r="AC137" s="23">
        <f ca="1"/>
        <v>6811.4394069457958</v>
      </c>
      <c r="AD137" s="23">
        <f ca="1"/>
        <v>6811.4394069457958</v>
      </c>
      <c r="AE137" s="23">
        <f ca="1"/>
        <v>6811.4394069457958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11436.950555613947</v>
      </c>
      <c r="AH137" s="23">
        <f ca="1"/>
        <v>15502.246931161239</v>
      </c>
      <c r="AI137" s="23">
        <f ca="1"/>
        <v>16612.924789371984</v>
      </c>
      <c r="AJ137" s="23">
        <f ca="1"/>
        <v>5055.1033961100002</v>
      </c>
      <c r="AK137" s="30">
        <f ca="1"/>
        <v>5162.9289854545723</v>
      </c>
      <c r="AL137" s="23">
        <f ca="1"/>
        <v>5401.6641321579464</v>
      </c>
      <c r="AM137" s="23">
        <f ca="1"/>
        <v>5966.825204597907</v>
      </c>
      <c r="AN137" s="23">
        <f ca="1"/>
        <v>6274.4778840350564</v>
      </c>
      <c r="AO137" s="23">
        <f ca="1"/>
        <v>6862.3266454450213</v>
      </c>
      <c r="AP137" s="23">
        <f ca="1"/>
        <v>8651.1731352945517</v>
      </c>
      <c r="AQ137" s="23">
        <f ca="1"/>
        <v>7174.2299992853405</v>
      </c>
      <c r="AR137" s="23">
        <f ca="1"/>
        <v>6884.6630717981334</v>
      </c>
      <c r="AS137" s="23">
        <f ca="1"/>
        <v>7273.2951518025948</v>
      </c>
      <c r="AT137" s="23">
        <f ca="1"/>
        <v>8124.3576342699107</v>
      </c>
      <c r="AU137" s="23">
        <f ca="1"/>
        <v>7546.6826891623568</v>
      </c>
      <c r="AV137" s="23">
        <f ca="1"/>
        <v>7546.6826891623568</v>
      </c>
      <c r="AW137" s="23">
        <f ca="1"/>
        <v>7546.6826891623568</v>
      </c>
      <c r="AX137" s="23">
        <f ca="1"/>
        <v>7546.6826891623568</v>
      </c>
      <c r="AY137" s="23">
        <f ca="1"/>
        <v>7546.6826891623568</v>
      </c>
      <c r="AZ137" s="23">
        <f ca="1"/>
        <v>7546.6826891623568</v>
      </c>
      <c r="BA137" s="23">
        <f ca="1"/>
        <v>7546.6826891623568</v>
      </c>
      <c r="BB137" s="23">
        <f ca="1"/>
        <v>7546.6826891623568</v>
      </c>
      <c r="BC137" s="23">
        <f ca="1"/>
        <v>7546.6826891623568</v>
      </c>
      <c r="BD137" s="23">
        <f ca="1"/>
        <v>7546.6826891623568</v>
      </c>
      <c r="BE137" s="23">
        <f ca="1"/>
        <v>7546.6826891623568</v>
      </c>
      <c r="BF137" s="23">
        <f ca="1"/>
        <v>7546.6826891623568</v>
      </c>
      <c r="BG137" s="23">
        <f ca="1"/>
        <v>7546.6826891623568</v>
      </c>
      <c r="BH137" s="23">
        <f ca="1"/>
        <v>7546.6826891623568</v>
      </c>
      <c r="BI137" s="23">
        <f ca="1"/>
        <v>7546.6826891623568</v>
      </c>
      <c r="BJ137" s="23">
        <f ca="1"/>
        <v>7546.6826891623568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11791.766731294454</v>
      </c>
      <c r="C138" s="23">
        <f ca="1"/>
        <v>16334.212727765209</v>
      </c>
      <c r="D138" s="23">
        <f ca="1"/>
        <v>17513.507039832966</v>
      </c>
      <c r="E138" s="23">
        <f ca="1"/>
        <v>3938.5905718214262</v>
      </c>
      <c r="F138" s="23">
        <f ca="1"/>
        <v>4094.0013288953505</v>
      </c>
      <c r="G138" s="23">
        <f ca="1"/>
        <v>4363.253785482505</v>
      </c>
      <c r="H138" s="23">
        <f ca="1"/>
        <v>4977.1729427384826</v>
      </c>
      <c r="I138" s="23">
        <f ca="1"/>
        <v>5387.2462840516582</v>
      </c>
      <c r="J138" s="23">
        <f ca="1"/>
        <v>5907.6880212601627</v>
      </c>
      <c r="K138" s="23">
        <f ca="1"/>
        <v>6177.3208713741815</v>
      </c>
      <c r="L138" s="23">
        <f ca="1"/>
        <v>6413.8780445677348</v>
      </c>
      <c r="M138" s="23">
        <f ca="1"/>
        <v>5974.0463187063597</v>
      </c>
      <c r="N138" s="23">
        <f ca="1"/>
        <v>6487.2249428192526</v>
      </c>
      <c r="O138" s="23">
        <f ca="1"/>
        <v>7294.6044958457787</v>
      </c>
      <c r="P138" s="23">
        <f ca="1"/>
        <v>6680.0609243415884</v>
      </c>
      <c r="Q138" s="23">
        <f ca="1"/>
        <v>6680.0609243415884</v>
      </c>
      <c r="R138" s="23">
        <f ca="1"/>
        <v>6680.0609243415884</v>
      </c>
      <c r="S138" s="23">
        <f ca="1"/>
        <v>6680.0609243415884</v>
      </c>
      <c r="T138" s="23">
        <f ca="1"/>
        <v>6680.0609243415884</v>
      </c>
      <c r="U138" s="23">
        <f ca="1"/>
        <v>6680.0609243415884</v>
      </c>
      <c r="V138" s="23">
        <f ca="1"/>
        <v>6680.0609243415884</v>
      </c>
      <c r="W138" s="23">
        <f ca="1"/>
        <v>6680.0609243415884</v>
      </c>
      <c r="X138" s="23">
        <f ca="1"/>
        <v>6680.0609243415884</v>
      </c>
      <c r="Y138" s="23">
        <f ca="1"/>
        <v>6680.0609243415884</v>
      </c>
      <c r="Z138" s="23">
        <f ca="1"/>
        <v>6680.0609243415884</v>
      </c>
      <c r="AA138" s="23">
        <f ca="1"/>
        <v>6680.0609243415884</v>
      </c>
      <c r="AB138" s="23">
        <f ca="1"/>
        <v>6680.0609243415884</v>
      </c>
      <c r="AC138" s="23">
        <f ca="1"/>
        <v>6680.0609243415884</v>
      </c>
      <c r="AD138" s="23">
        <f ca="1"/>
        <v>6680.0609243415884</v>
      </c>
      <c r="AE138" s="23">
        <f ca="1"/>
        <v>6680.0609243415884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12618.148344586954</v>
      </c>
      <c r="AH138" s="23">
        <f ca="1"/>
        <v>17103.304810196394</v>
      </c>
      <c r="AI138" s="23">
        <f ca="1"/>
        <v>18328.692461371651</v>
      </c>
      <c r="AJ138" s="23">
        <f ca="1"/>
        <v>4742.3321372928585</v>
      </c>
      <c r="AK138" s="30">
        <f ca="1"/>
        <v>4861.2938548482807</v>
      </c>
      <c r="AL138" s="23">
        <f ca="1"/>
        <v>5124.6853490688518</v>
      </c>
      <c r="AM138" s="23">
        <f ca="1"/>
        <v>5748.2157399677453</v>
      </c>
      <c r="AN138" s="23">
        <f ca="1"/>
        <v>6087.6425066456941</v>
      </c>
      <c r="AO138" s="23">
        <f ca="1"/>
        <v>6736.2037502729709</v>
      </c>
      <c r="AP138" s="23">
        <f ca="1"/>
        <v>8709.8006688620153</v>
      </c>
      <c r="AQ138" s="23">
        <f ca="1"/>
        <v>7080.3201971172302</v>
      </c>
      <c r="AR138" s="23">
        <f ca="1"/>
        <v>6760.8470623027833</v>
      </c>
      <c r="AS138" s="23">
        <f ca="1"/>
        <v>7189.6167079453044</v>
      </c>
      <c r="AT138" s="23">
        <f ca="1"/>
        <v>8128.5761449093579</v>
      </c>
      <c r="AU138" s="23">
        <f ca="1"/>
        <v>7491.2394600235248</v>
      </c>
      <c r="AV138" s="23">
        <f ca="1"/>
        <v>7491.2394600235248</v>
      </c>
      <c r="AW138" s="23">
        <f ca="1"/>
        <v>7491.2394600235248</v>
      </c>
      <c r="AX138" s="23">
        <f ca="1"/>
        <v>7491.2394600235248</v>
      </c>
      <c r="AY138" s="23">
        <f ca="1"/>
        <v>7491.2394600235248</v>
      </c>
      <c r="AZ138" s="23">
        <f ca="1"/>
        <v>7491.2394600235248</v>
      </c>
      <c r="BA138" s="23">
        <f ca="1"/>
        <v>7491.2394600235248</v>
      </c>
      <c r="BB138" s="23">
        <f ca="1"/>
        <v>7491.2394600235248</v>
      </c>
      <c r="BC138" s="23">
        <f ca="1"/>
        <v>7491.2394600235248</v>
      </c>
      <c r="BD138" s="23">
        <f ca="1"/>
        <v>7491.2394600235248</v>
      </c>
      <c r="BE138" s="23">
        <f ca="1"/>
        <v>7491.2394600235248</v>
      </c>
      <c r="BF138" s="23">
        <f ca="1"/>
        <v>7491.2394600235248</v>
      </c>
      <c r="BG138" s="23">
        <f ca="1"/>
        <v>7491.2394600235248</v>
      </c>
      <c r="BH138" s="23">
        <f ca="1"/>
        <v>7491.2394600235248</v>
      </c>
      <c r="BI138" s="23">
        <f ca="1"/>
        <v>7491.2394600235248</v>
      </c>
      <c r="BJ138" s="23">
        <f ca="1"/>
        <v>7491.2394600235248</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12669.594151284213</v>
      </c>
      <c r="C139" s="23">
        <f ca="1"/>
        <v>17550.19843568499</v>
      </c>
      <c r="D139" s="23">
        <f ca="1"/>
        <v>18817.284247276191</v>
      </c>
      <c r="E139" s="23">
        <f ca="1"/>
        <v>3211.0622147213617</v>
      </c>
      <c r="F139" s="23">
        <f ca="1"/>
        <v>3378.0423851859678</v>
      </c>
      <c r="G139" s="23">
        <f ca="1"/>
        <v>3667.3390976236524</v>
      </c>
      <c r="H139" s="23">
        <f ca="1"/>
        <v>4326.9609118416292</v>
      </c>
      <c r="I139" s="23">
        <f ca="1"/>
        <v>4767.5617925315955</v>
      </c>
      <c r="J139" s="23">
        <f ca="1"/>
        <v>5326.7473446271633</v>
      </c>
      <c r="K139" s="23">
        <f ca="1"/>
        <v>5616.4527686441224</v>
      </c>
      <c r="L139" s="23">
        <f ca="1"/>
        <v>5870.6202268574298</v>
      </c>
      <c r="M139" s="23">
        <f ca="1"/>
        <v>5398.0456255694353</v>
      </c>
      <c r="N139" s="23">
        <f ca="1"/>
        <v>5949.4273686774959</v>
      </c>
      <c r="O139" s="23">
        <f ca="1"/>
        <v>6816.9115630301458</v>
      </c>
      <c r="P139" s="23">
        <f ca="1"/>
        <v>6156.6188506094259</v>
      </c>
      <c r="Q139" s="23">
        <f ca="1"/>
        <v>6156.6188506094259</v>
      </c>
      <c r="R139" s="23">
        <f ca="1"/>
        <v>6156.6188506094259</v>
      </c>
      <c r="S139" s="23">
        <f ca="1"/>
        <v>6156.6188506094259</v>
      </c>
      <c r="T139" s="23">
        <f ca="1"/>
        <v>6156.6188506094259</v>
      </c>
      <c r="U139" s="23">
        <f ca="1"/>
        <v>6156.6188506094259</v>
      </c>
      <c r="V139" s="23">
        <f ca="1"/>
        <v>6156.6188506094259</v>
      </c>
      <c r="W139" s="23">
        <f ca="1"/>
        <v>6156.6188506094259</v>
      </c>
      <c r="X139" s="23">
        <f ca="1"/>
        <v>6156.6188506094259</v>
      </c>
      <c r="Y139" s="23">
        <f ca="1"/>
        <v>6156.6188506094259</v>
      </c>
      <c r="Z139" s="23">
        <f ca="1"/>
        <v>6156.6188506094259</v>
      </c>
      <c r="AA139" s="23">
        <f ca="1"/>
        <v>6156.6188506094259</v>
      </c>
      <c r="AB139" s="23">
        <f ca="1"/>
        <v>6156.6188506094259</v>
      </c>
      <c r="AC139" s="23">
        <f ca="1"/>
        <v>6156.6188506094259</v>
      </c>
      <c r="AD139" s="23">
        <f ca="1"/>
        <v>6156.6188506094259</v>
      </c>
      <c r="AE139" s="23">
        <f ca="1"/>
        <v>6156.6188506094259</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13557.494997110232</v>
      </c>
      <c r="AH139" s="23">
        <f ca="1"/>
        <v>18376.54488328805</v>
      </c>
      <c r="AI139" s="23">
        <f ca="1"/>
        <v>19693.155410969477</v>
      </c>
      <c r="AJ139" s="23">
        <f ca="1"/>
        <v>4074.6375948224422</v>
      </c>
      <c r="AK139" s="30">
        <f ca="1"/>
        <v>4202.455309954722</v>
      </c>
      <c r="AL139" s="23">
        <f ca="1"/>
        <v>4485.454745978047</v>
      </c>
      <c r="AM139" s="23">
        <f ca="1"/>
        <v>5155.4032934433662</v>
      </c>
      <c r="AN139" s="23">
        <f ca="1"/>
        <v>5520.0983790813216</v>
      </c>
      <c r="AO139" s="23">
        <f ca="1"/>
        <v>6216.9411784900321</v>
      </c>
      <c r="AP139" s="23">
        <f ca="1"/>
        <v>8337.4607364616058</v>
      </c>
      <c r="AQ139" s="23">
        <f ca="1"/>
        <v>6586.6750632969733</v>
      </c>
      <c r="AR139" s="23">
        <f ca="1"/>
        <v>6243.4190396177119</v>
      </c>
      <c r="AS139" s="23">
        <f ca="1"/>
        <v>6704.1080541199854</v>
      </c>
      <c r="AT139" s="23">
        <f ca="1"/>
        <v>7712.9674779823317</v>
      </c>
      <c r="AU139" s="23">
        <f ca="1"/>
        <v>7028.1848394487342</v>
      </c>
      <c r="AV139" s="23">
        <f ca="1"/>
        <v>7028.1848394487342</v>
      </c>
      <c r="AW139" s="23">
        <f ca="1"/>
        <v>7028.1848394487342</v>
      </c>
      <c r="AX139" s="23">
        <f ca="1"/>
        <v>7028.1848394487342</v>
      </c>
      <c r="AY139" s="23">
        <f ca="1"/>
        <v>7028.1848394487342</v>
      </c>
      <c r="AZ139" s="23">
        <f ca="1"/>
        <v>7028.1848394487342</v>
      </c>
      <c r="BA139" s="23">
        <f ca="1"/>
        <v>7028.1848394487342</v>
      </c>
      <c r="BB139" s="23">
        <f ca="1"/>
        <v>7028.1848394487342</v>
      </c>
      <c r="BC139" s="23">
        <f ca="1"/>
        <v>7028.1848394487342</v>
      </c>
      <c r="BD139" s="23">
        <f ca="1"/>
        <v>7028.1848394487342</v>
      </c>
      <c r="BE139" s="23">
        <f ca="1"/>
        <v>7028.1848394487342</v>
      </c>
      <c r="BF139" s="23">
        <f ca="1"/>
        <v>7028.1848394487342</v>
      </c>
      <c r="BG139" s="23">
        <f ca="1"/>
        <v>7028.1848394487342</v>
      </c>
      <c r="BH139" s="23">
        <f ca="1"/>
        <v>7028.1848394487342</v>
      </c>
      <c r="BI139" s="23">
        <f ca="1"/>
        <v>7028.1848394487342</v>
      </c>
      <c r="BJ139" s="23">
        <f ca="1"/>
        <v>7028.1848394487342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13351.322976400676</v>
      </c>
      <c r="C140" s="23">
        <f ca="1"/>
        <v>18494.544088533516</v>
      </c>
      <c r="D140" s="23">
        <f ca="1"/>
        <v>19829.809583810184</v>
      </c>
      <c r="E140" s="23">
        <f ca="1"/>
        <v>2148.8302372103481</v>
      </c>
      <c r="F140" s="23">
        <f ca="1"/>
        <v>2324.7953202198482</v>
      </c>
      <c r="G140" s="23">
        <f ca="1"/>
        <v>2629.6585855814246</v>
      </c>
      <c r="H140" s="23">
        <f ca="1"/>
        <v>3324.7735023454234</v>
      </c>
      <c r="I140" s="23">
        <f ca="1"/>
        <v>3789.0823500903257</v>
      </c>
      <c r="J140" s="23">
        <f ca="1"/>
        <v>4378.3567041554161</v>
      </c>
      <c r="K140" s="23">
        <f ca="1"/>
        <v>4683.6506731554773</v>
      </c>
      <c r="L140" s="23">
        <f ca="1"/>
        <v>4951.4944402230039</v>
      </c>
      <c r="M140" s="23">
        <f ca="1"/>
        <v>4453.4914215864337</v>
      </c>
      <c r="N140" s="23">
        <f ca="1"/>
        <v>5034.5420572755265</v>
      </c>
      <c r="O140" s="23">
        <f ca="1"/>
        <v>5948.7040673152069</v>
      </c>
      <c r="P140" s="23">
        <f ca="1"/>
        <v>5252.8821524830664</v>
      </c>
      <c r="Q140" s="23">
        <f ca="1"/>
        <v>5252.8821524830664</v>
      </c>
      <c r="R140" s="23">
        <f ca="1"/>
        <v>5252.8821524830664</v>
      </c>
      <c r="S140" s="23">
        <f ca="1"/>
        <v>5252.8821524830664</v>
      </c>
      <c r="T140" s="23">
        <f ca="1"/>
        <v>5252.8821524830664</v>
      </c>
      <c r="U140" s="23">
        <f ca="1"/>
        <v>5252.8821524830664</v>
      </c>
      <c r="V140" s="23">
        <f ca="1"/>
        <v>5252.8821524830664</v>
      </c>
      <c r="W140" s="23">
        <f ca="1"/>
        <v>5252.8821524830664</v>
      </c>
      <c r="X140" s="23">
        <f ca="1"/>
        <v>5252.8821524830664</v>
      </c>
      <c r="Y140" s="23">
        <f ca="1"/>
        <v>5252.8821524830664</v>
      </c>
      <c r="Z140" s="23">
        <f ca="1"/>
        <v>5252.8821524830664</v>
      </c>
      <c r="AA140" s="23">
        <f ca="1"/>
        <v>5252.8821524830664</v>
      </c>
      <c r="AB140" s="23">
        <f ca="1"/>
        <v>5252.8821524830664</v>
      </c>
      <c r="AC140" s="23">
        <f ca="1"/>
        <v>5252.8821524830664</v>
      </c>
      <c r="AD140" s="23">
        <f ca="1"/>
        <v>5252.8821524830664</v>
      </c>
      <c r="AE140" s="23">
        <f ca="1"/>
        <v>5252.8821524830664</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14287.000222418925</v>
      </c>
      <c r="AH140" s="23">
        <f ca="1"/>
        <v>19365.354801221696</v>
      </c>
      <c r="AI140" s="23">
        <f ca="1"/>
        <v>20752.809851423306</v>
      </c>
      <c r="AJ140" s="23">
        <f ca="1"/>
        <v>3058.8731065021634</v>
      </c>
      <c r="AK140" s="30">
        <f ca="1"/>
        <v>3193.5684705729745</v>
      </c>
      <c r="AL140" s="23">
        <f ca="1"/>
        <v>3491.7956140291594</v>
      </c>
      <c r="AM140" s="23">
        <f ca="1"/>
        <v>4197.7929275953047</v>
      </c>
      <c r="AN140" s="23">
        <f ca="1"/>
        <v>4582.1116214790291</v>
      </c>
      <c r="AO140" s="23">
        <f ca="1"/>
        <v>5316.4503199085921</v>
      </c>
      <c r="AP140" s="23">
        <f ca="1"/>
        <v>7551.0713470851542</v>
      </c>
      <c r="AQ140" s="23">
        <f ca="1"/>
        <v>5706.0789419806297</v>
      </c>
      <c r="AR140" s="23">
        <f ca="1"/>
        <v>5344.3529086907383</v>
      </c>
      <c r="AS140" s="23">
        <f ca="1"/>
        <v>5829.8307977891918</v>
      </c>
      <c r="AT140" s="23">
        <f ca="1"/>
        <v>6892.9751925452292</v>
      </c>
      <c r="AU140" s="23">
        <f ca="1"/>
        <v>6171.3455912712907</v>
      </c>
      <c r="AV140" s="23">
        <f ca="1"/>
        <v>6171.3455912712907</v>
      </c>
      <c r="AW140" s="23">
        <f ca="1"/>
        <v>6171.3455912712907</v>
      </c>
      <c r="AX140" s="23">
        <f ca="1"/>
        <v>6171.3455912712907</v>
      </c>
      <c r="AY140" s="23">
        <f ca="1"/>
        <v>6171.3455912712907</v>
      </c>
      <c r="AZ140" s="23">
        <f ca="1"/>
        <v>6171.3455912712907</v>
      </c>
      <c r="BA140" s="23">
        <f ca="1"/>
        <v>6171.3455912712907</v>
      </c>
      <c r="BB140" s="23">
        <f ca="1"/>
        <v>6171.3455912712907</v>
      </c>
      <c r="BC140" s="23">
        <f ca="1"/>
        <v>6171.3455912712907</v>
      </c>
      <c r="BD140" s="23">
        <f ca="1"/>
        <v>6171.3455912712907</v>
      </c>
      <c r="BE140" s="23">
        <f ca="1"/>
        <v>6171.3455912712907</v>
      </c>
      <c r="BF140" s="23">
        <f ca="1"/>
        <v>6171.3455912712907</v>
      </c>
      <c r="BG140" s="23">
        <f ca="1"/>
        <v>6171.3455912712907</v>
      </c>
      <c r="BH140" s="23">
        <f ca="1"/>
        <v>6171.3455912712907</v>
      </c>
      <c r="BI140" s="23">
        <f ca="1"/>
        <v>6171.3455912712907</v>
      </c>
      <c r="BJ140" s="23">
        <f ca="1"/>
        <v>6171.3455912712907</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14698.162101644321</v>
      </c>
      <c r="C141" s="23">
        <f ca="1"/>
        <v>20360.215050580431</v>
      </c>
      <c r="D141" s="23">
        <f ca="1"/>
        <v>21830.177894936678</v>
      </c>
      <c r="E141" s="23">
        <f ca="1"/>
        <v>791.00382875572416</v>
      </c>
      <c r="F141" s="23">
        <f ca="1"/>
        <v>982.17972333400598</v>
      </c>
      <c r="G141" s="23">
        <f ca="1"/>
        <v>1317.7966281936542</v>
      </c>
      <c r="H141" s="23">
        <f ca="1"/>
        <v>2083.0325335737648</v>
      </c>
      <c r="I141" s="23">
        <f ca="1"/>
        <v>2594.179385570751</v>
      </c>
      <c r="J141" s="23">
        <f ca="1"/>
        <v>3242.897867903911</v>
      </c>
      <c r="K141" s="23">
        <f ca="1"/>
        <v>3578.9889244193437</v>
      </c>
      <c r="L141" s="23">
        <f ca="1"/>
        <v>3873.8519213846748</v>
      </c>
      <c r="M141" s="23">
        <f ca="1"/>
        <v>3325.6119373795964</v>
      </c>
      <c r="N141" s="23">
        <f ca="1"/>
        <v>3965.2771187041303</v>
      </c>
      <c r="O141" s="23">
        <f ca="1"/>
        <v>4971.6568935382875</v>
      </c>
      <c r="P141" s="23">
        <f ca="1"/>
        <v>4205.6426703667912</v>
      </c>
      <c r="Q141" s="23">
        <f ca="1"/>
        <v>4205.6426703667912</v>
      </c>
      <c r="R141" s="23">
        <f ca="1"/>
        <v>4205.6426703667912</v>
      </c>
      <c r="S141" s="23">
        <f ca="1"/>
        <v>4205.6426703667912</v>
      </c>
      <c r="T141" s="23">
        <f ca="1"/>
        <v>4205.6426703667912</v>
      </c>
      <c r="U141" s="23">
        <f ca="1"/>
        <v>4205.6426703667912</v>
      </c>
      <c r="V141" s="23">
        <f ca="1"/>
        <v>4205.6426703667912</v>
      </c>
      <c r="W141" s="23">
        <f ca="1"/>
        <v>4205.6426703667912</v>
      </c>
      <c r="X141" s="23">
        <f ca="1"/>
        <v>4205.6426703667912</v>
      </c>
      <c r="Y141" s="23">
        <f ca="1"/>
        <v>4205.6426703667912</v>
      </c>
      <c r="Z141" s="23">
        <f ca="1"/>
        <v>4205.6426703667912</v>
      </c>
      <c r="AA141" s="23">
        <f ca="1"/>
        <v>4205.6426703667912</v>
      </c>
      <c r="AB141" s="23">
        <f ca="1"/>
        <v>4205.6426703667912</v>
      </c>
      <c r="AC141" s="23">
        <f ca="1"/>
        <v>4205.6426703667912</v>
      </c>
      <c r="AD141" s="23">
        <f ca="1"/>
        <v>4205.6426703667912</v>
      </c>
      <c r="AE141" s="23">
        <f ca="1"/>
        <v>4205.6426703667912</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15728.227501238445</v>
      </c>
      <c r="AH141" s="23">
        <f ca="1"/>
        <v>21318.870386651841</v>
      </c>
      <c r="AI141" s="23">
        <f ca="1"/>
        <v>22846.287502742456</v>
      </c>
      <c r="AJ141" s="23">
        <f ca="1"/>
        <v>1790.3089489594367</v>
      </c>
      <c r="AK141" s="30">
        <f ca="1"/>
        <v>1938.5919542430495</v>
      </c>
      <c r="AL141" s="23">
        <f ca="1"/>
        <v>2266.9033062624112</v>
      </c>
      <c r="AM141" s="23">
        <f ca="1"/>
        <v>3044.1193901263405</v>
      </c>
      <c r="AN141" s="23">
        <f ca="1"/>
        <v>3467.2069351868404</v>
      </c>
      <c r="AO141" s="23">
        <f ca="1"/>
        <v>4275.6233929495911</v>
      </c>
      <c r="AP141" s="23">
        <f ca="1"/>
        <v>6735.665903436332</v>
      </c>
      <c r="AQ141" s="23">
        <f ca="1"/>
        <v>4704.5565149164277</v>
      </c>
      <c r="AR141" s="23">
        <f ca="1"/>
        <v>4306.3407064098683</v>
      </c>
      <c r="AS141" s="23">
        <f ca="1"/>
        <v>4840.792065525804</v>
      </c>
      <c r="AT141" s="23">
        <f ca="1"/>
        <v>6011.1830956281547</v>
      </c>
      <c r="AU141" s="23">
        <f ca="1"/>
        <v>5216.7577884419543</v>
      </c>
      <c r="AV141" s="23">
        <f ca="1"/>
        <v>5216.7577884419543</v>
      </c>
      <c r="AW141" s="23">
        <f ca="1"/>
        <v>5216.7577884419543</v>
      </c>
      <c r="AX141" s="23">
        <f ca="1"/>
        <v>5216.7577884419543</v>
      </c>
      <c r="AY141" s="23">
        <f ca="1"/>
        <v>5216.7577884419543</v>
      </c>
      <c r="AZ141" s="23">
        <f ca="1"/>
        <v>5216.7577884419543</v>
      </c>
      <c r="BA141" s="23">
        <f ca="1"/>
        <v>5216.7577884419543</v>
      </c>
      <c r="BB141" s="23">
        <f ca="1"/>
        <v>5216.7577884419543</v>
      </c>
      <c r="BC141" s="23">
        <f ca="1"/>
        <v>5216.7577884419543</v>
      </c>
      <c r="BD141" s="23">
        <f ca="1"/>
        <v>5216.7577884419543</v>
      </c>
      <c r="BE141" s="23">
        <f ca="1"/>
        <v>5216.7577884419543</v>
      </c>
      <c r="BF141" s="23">
        <f ca="1"/>
        <v>5216.7577884419543</v>
      </c>
      <c r="BG141" s="23">
        <f ca="1"/>
        <v>5216.7577884419543</v>
      </c>
      <c r="BH141" s="23">
        <f ca="1"/>
        <v>5216.7577884419543</v>
      </c>
      <c r="BI141" s="23">
        <f ca="1"/>
        <v>5216.7577884419543</v>
      </c>
      <c r="BJ141" s="23">
        <f ca="1"/>
        <v>5216.7577884419543</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16350.782086691022</v>
      </c>
      <c r="C142" s="23">
        <f ca="1"/>
        <v>22649.460335790176</v>
      </c>
      <c r="D142" s="23">
        <f ca="1"/>
        <v>24284.701665786983</v>
      </c>
      <c r="E142" s="23" t="str">
        <f ca="1"/>
        <v/>
      </c>
      <c r="F142" s="23">
        <f ca="1"/>
        <v>2.8245803989367757</v>
      </c>
      <c r="G142" s="23">
        <f ca="1"/>
        <v>57.13390629288655</v>
      </c>
      <c r="H142" s="23">
        <f ca="1"/>
        <v>426.14451179398139</v>
      </c>
      <c r="I142" s="23">
        <f ca="1"/>
        <v>849.69765028442782</v>
      </c>
      <c r="J142" s="23">
        <f ca="1"/>
        <v>1547.9343075394675</v>
      </c>
      <c r="K142" s="23">
        <f ca="1"/>
        <v>1921.8144966656221</v>
      </c>
      <c r="L142" s="23">
        <f ca="1"/>
        <v>2249.8310592445191</v>
      </c>
      <c r="M142" s="23">
        <f ca="1"/>
        <v>1639.9485142237911</v>
      </c>
      <c r="N142" s="23">
        <f ca="1"/>
        <v>2351.535848473633</v>
      </c>
      <c r="O142" s="23">
        <f ca="1"/>
        <v>3471.0701331666592</v>
      </c>
      <c r="P142" s="23">
        <f ca="1"/>
        <v>2618.9274263596722</v>
      </c>
      <c r="Q142" s="23">
        <f ca="1"/>
        <v>2618.9274263596722</v>
      </c>
      <c r="R142" s="23">
        <f ca="1"/>
        <v>2618.9274263596722</v>
      </c>
      <c r="S142" s="23">
        <f ca="1"/>
        <v>2618.9274263596722</v>
      </c>
      <c r="T142" s="23">
        <f ca="1"/>
        <v>2618.9274263596722</v>
      </c>
      <c r="U142" s="23">
        <f ca="1"/>
        <v>2618.9274263596722</v>
      </c>
      <c r="V142" s="23">
        <f ca="1"/>
        <v>2618.9274263596722</v>
      </c>
      <c r="W142" s="23">
        <f ca="1"/>
        <v>2618.9274263596722</v>
      </c>
      <c r="X142" s="23">
        <f ca="1"/>
        <v>2618.9274263596722</v>
      </c>
      <c r="Y142" s="23">
        <f ca="1"/>
        <v>2618.9274263596722</v>
      </c>
      <c r="Z142" s="23">
        <f ca="1"/>
        <v>2618.9274263596722</v>
      </c>
      <c r="AA142" s="23">
        <f ca="1"/>
        <v>2618.9274263596722</v>
      </c>
      <c r="AB142" s="23">
        <f ca="1"/>
        <v>2618.9274263596722</v>
      </c>
      <c r="AC142" s="23">
        <f ca="1"/>
        <v>2618.9274263596722</v>
      </c>
      <c r="AD142" s="23">
        <f ca="1"/>
        <v>2618.9274263596722</v>
      </c>
      <c r="AE142" s="23">
        <f ca="1"/>
        <v>2618.9274263596722</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17496.665141139008</v>
      </c>
      <c r="AH142" s="23">
        <f ca="1"/>
        <v>23715.904180125894</v>
      </c>
      <c r="AI142" s="23">
        <f ca="1"/>
        <v>25415.059778490526</v>
      </c>
      <c r="AJ142" s="23">
        <f ca="1"/>
        <v>246.14118197919939</v>
      </c>
      <c r="AK142" s="30">
        <f ca="1"/>
        <v>331.46961176187017</v>
      </c>
      <c r="AL142" s="23">
        <f ca="1"/>
        <v>562.83176157763842</v>
      </c>
      <c r="AM142" s="23">
        <f ca="1"/>
        <v>1326.8057370972108</v>
      </c>
      <c r="AN142" s="23">
        <f ca="1"/>
        <v>1797.4640551261959</v>
      </c>
      <c r="AO142" s="23">
        <f ca="1"/>
        <v>2696.7765844590076</v>
      </c>
      <c r="AP142" s="23">
        <f ca="1"/>
        <v>5433.4193520921845</v>
      </c>
      <c r="AQ142" s="23">
        <f ca="1"/>
        <v>3173.9377396118107</v>
      </c>
      <c r="AR142" s="23">
        <f ca="1"/>
        <v>2730.9476662040724</v>
      </c>
      <c r="AS142" s="23">
        <f ca="1"/>
        <v>3325.491232155282</v>
      </c>
      <c r="AT142" s="23">
        <f ca="1"/>
        <v>4627.4777361196457</v>
      </c>
      <c r="AU142" s="23">
        <f ca="1"/>
        <v>3743.7294829621319</v>
      </c>
      <c r="AV142" s="23">
        <f ca="1"/>
        <v>3743.7294829621319</v>
      </c>
      <c r="AW142" s="23">
        <f ca="1"/>
        <v>3743.7294829621319</v>
      </c>
      <c r="AX142" s="23">
        <f ca="1"/>
        <v>3743.7294829621319</v>
      </c>
      <c r="AY142" s="23">
        <f ca="1"/>
        <v>3743.7294829621319</v>
      </c>
      <c r="AZ142" s="23">
        <f ca="1"/>
        <v>3743.7294829621319</v>
      </c>
      <c r="BA142" s="23">
        <f ca="1"/>
        <v>3743.7294829621319</v>
      </c>
      <c r="BB142" s="23">
        <f ca="1"/>
        <v>3743.7294829621319</v>
      </c>
      <c r="BC142" s="23">
        <f ca="1"/>
        <v>3743.7294829621319</v>
      </c>
      <c r="BD142" s="23">
        <f ca="1"/>
        <v>3743.7294829621319</v>
      </c>
      <c r="BE142" s="23">
        <f ca="1"/>
        <v>3743.7294829621319</v>
      </c>
      <c r="BF142" s="23">
        <f ca="1"/>
        <v>3743.7294829621319</v>
      </c>
      <c r="BG142" s="23">
        <f ca="1"/>
        <v>3743.7294829621319</v>
      </c>
      <c r="BH142" s="23">
        <f ca="1"/>
        <v>3743.7294829621319</v>
      </c>
      <c r="BI142" s="23">
        <f ca="1"/>
        <v>3743.7294829621319</v>
      </c>
      <c r="BJ142" s="23">
        <f ca="1"/>
        <v>3743.7294829621319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16573.101020992286</v>
      </c>
      <c r="C143" s="23">
        <f ca="1"/>
        <v>22957.421377510025</v>
      </c>
      <c r="D143" s="23">
        <f ca="1"/>
        <v>24614.896818871217</v>
      </c>
      <c r="E143" s="23" t="str">
        <f ca="1"/>
        <v/>
      </c>
      <c r="F143" s="23" t="str">
        <f ca="1"/>
        <v/>
      </c>
      <c r="G143" s="23" t="str">
        <f ca="1"/>
        <v/>
      </c>
      <c r="H143" s="23" t="str">
        <f ca="1"/>
        <v/>
      </c>
      <c r="I143" s="23" t="str">
        <f ca="1"/>
        <v/>
      </c>
      <c r="J143" s="23">
        <f ca="1"/>
        <v>30.528995260380306</v>
      </c>
      <c r="K143" s="23">
        <f ca="1"/>
        <v>119.24577278255613</v>
      </c>
      <c r="L143" s="23">
        <f ca="1"/>
        <v>243.1596269809767</v>
      </c>
      <c r="M143" s="23">
        <f ca="1"/>
        <v>47.056263561877309</v>
      </c>
      <c r="N143" s="23">
        <f ca="1"/>
        <v>290.07739841716108</v>
      </c>
      <c r="O143" s="23">
        <f ca="1"/>
        <v>1058.2520000841816</v>
      </c>
      <c r="P143" s="23">
        <f ca="1"/>
        <v>432.14499447610348</v>
      </c>
      <c r="Q143" s="23">
        <f ca="1"/>
        <v>432.14499447610348</v>
      </c>
      <c r="R143" s="23">
        <f ca="1"/>
        <v>432.14499447610348</v>
      </c>
      <c r="S143" s="23">
        <f ca="1"/>
        <v>432.14499447610348</v>
      </c>
      <c r="T143" s="23">
        <f ca="1"/>
        <v>432.14499447610348</v>
      </c>
      <c r="U143" s="23">
        <f ca="1"/>
        <v>432.14499447610348</v>
      </c>
      <c r="V143" s="23">
        <f ca="1"/>
        <v>432.14499447610348</v>
      </c>
      <c r="W143" s="23">
        <f ca="1"/>
        <v>432.14499447610348</v>
      </c>
      <c r="X143" s="23">
        <f ca="1"/>
        <v>432.14499447610348</v>
      </c>
      <c r="Y143" s="23">
        <f ca="1"/>
        <v>432.14499447610348</v>
      </c>
      <c r="Z143" s="23">
        <f ca="1"/>
        <v>432.14499447610348</v>
      </c>
      <c r="AA143" s="23">
        <f ca="1"/>
        <v>432.14499447610348</v>
      </c>
      <c r="AB143" s="23">
        <f ca="1"/>
        <v>432.14499447610348</v>
      </c>
      <c r="AC143" s="23">
        <f ca="1"/>
        <v>432.14499447610348</v>
      </c>
      <c r="AD143" s="23">
        <f ca="1"/>
        <v>432.14499447610348</v>
      </c>
      <c r="AE143" s="23">
        <f ca="1"/>
        <v>432.14499447610348</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17734.564461635138</v>
      </c>
      <c r="AH143" s="23">
        <f ca="1"/>
        <v>24038.36548597426</v>
      </c>
      <c r="AI143" s="23">
        <f ca="1"/>
        <v>25760.624227652621</v>
      </c>
      <c r="AJ143" s="23" t="str">
        <f ca="1"/>
        <v/>
      </c>
      <c r="AK143" s="30" t="str">
        <f ca="1"/>
        <v/>
      </c>
      <c r="AL143" s="23" t="str">
        <f ca="1"/>
        <v/>
      </c>
      <c r="AM143" s="23">
        <f ca="1"/>
        <v>5.2896327647391912</v>
      </c>
      <c r="AN143" s="23">
        <f ca="1"/>
        <v>83.426777713144531</v>
      </c>
      <c r="AO143" s="23">
        <f ca="1"/>
        <v>478.52379919545712</v>
      </c>
      <c r="AP143" s="23">
        <f ca="1"/>
        <v>3022.0708099741701</v>
      </c>
      <c r="AQ143" s="23">
        <f ca="1"/>
        <v>810.82111971693735</v>
      </c>
      <c r="AR143" s="23">
        <f ca="1"/>
        <v>499.58628613573228</v>
      </c>
      <c r="AS143" s="23">
        <f ca="1"/>
        <v>933.22369931352046</v>
      </c>
      <c r="AT143" s="23">
        <f ca="1"/>
        <v>2205.1709364563922</v>
      </c>
      <c r="AU143" s="23">
        <f ca="1"/>
        <v>1311.6853346411335</v>
      </c>
      <c r="AV143" s="23">
        <f ca="1"/>
        <v>1311.6853346411335</v>
      </c>
      <c r="AW143" s="23">
        <f ca="1"/>
        <v>1311.6853346411335</v>
      </c>
      <c r="AX143" s="23">
        <f ca="1"/>
        <v>1311.6853346411335</v>
      </c>
      <c r="AY143" s="23">
        <f ca="1"/>
        <v>1311.6853346411335</v>
      </c>
      <c r="AZ143" s="23">
        <f ca="1"/>
        <v>1311.6853346411335</v>
      </c>
      <c r="BA143" s="23">
        <f ca="1"/>
        <v>1311.6853346411335</v>
      </c>
      <c r="BB143" s="23">
        <f ca="1"/>
        <v>1311.6853346411335</v>
      </c>
      <c r="BC143" s="23">
        <f ca="1"/>
        <v>1311.6853346411335</v>
      </c>
      <c r="BD143" s="23">
        <f ca="1"/>
        <v>1311.6853346411335</v>
      </c>
      <c r="BE143" s="23">
        <f ca="1"/>
        <v>1311.6853346411335</v>
      </c>
      <c r="BF143" s="23">
        <f ca="1"/>
        <v>1311.6853346411335</v>
      </c>
      <c r="BG143" s="23">
        <f ca="1"/>
        <v>1311.6853346411335</v>
      </c>
      <c r="BH143" s="23">
        <f ca="1"/>
        <v>1311.6853346411335</v>
      </c>
      <c r="BI143" s="23">
        <f ca="1"/>
        <v>1311.6853346411335</v>
      </c>
      <c r="BJ143" s="23">
        <f ca="1"/>
        <v>1311.6853346411335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12791.463334539078</v>
      </c>
      <c r="C144" s="23">
        <f ca="1"/>
        <v>17719.014289119488</v>
      </c>
      <c r="D144" s="23">
        <f ca="1"/>
        <v>18998.288234847314</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13687.904923628066</v>
      </c>
      <c r="AH144" s="23">
        <f ca="1"/>
        <v>18553.309386493998</v>
      </c>
      <c r="AI144" s="23">
        <f ca="1"/>
        <v>19882.584427952061</v>
      </c>
      <c r="AJ144" s="23" t="str">
        <f ca="1"/>
        <v/>
      </c>
      <c r="AK144" s="30" t="str">
        <f ca="1"/>
        <v/>
      </c>
      <c r="AL144" s="23" t="str">
        <f ca="1"/>
        <v/>
      </c>
      <c r="AM144" s="23" t="str">
        <f ca="1"/>
        <v/>
      </c>
      <c r="AN144" s="23" t="str">
        <f ca="1"/>
        <v/>
      </c>
      <c r="AO144" s="23" t="str">
        <f ca="1"/>
        <v/>
      </c>
      <c r="AP144" s="23">
        <f ca="1"/>
        <v>326.22217167566612</v>
      </c>
      <c r="AQ144" s="23" t="str">
        <f ca="1"/>
        <v/>
      </c>
      <c r="AR144" s="23" t="str">
        <f ca="1"/>
        <v/>
      </c>
      <c r="AS144" s="23" t="str">
        <f ca="1"/>
        <v/>
      </c>
      <c r="AT144" s="23">
        <f ca="1"/>
        <v>79.4930588636837</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6284.3875498412599</v>
      </c>
      <c r="C145" s="23">
        <f ca="1"/>
        <v>8705.2708421037223</v>
      </c>
      <c r="D145" s="23">
        <f ca="1"/>
        <v>9333.7722924155405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6724.8052107682252</v>
      </c>
      <c r="AH145" s="23">
        <f ca="1"/>
        <v>9115.1562153179748</v>
      </c>
      <c r="AI145" s="23">
        <f ca="1"/>
        <v>9768.2229757329023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2348.7515318205533</v>
      </c>
      <c r="C146" s="23">
        <f ca="1"/>
        <v>3253.5419025550686</v>
      </c>
      <c r="D146" s="23">
        <f ca="1"/>
        <v>3488.4404877336051</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2513.3549474340866</v>
      </c>
      <c r="AH146" s="23">
        <f ca="1"/>
        <v>3406.7340617865798</v>
      </c>
      <c r="AI146" s="23">
        <f ca="1"/>
        <v>3650.8137818452824</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1171.4213614677415</v>
      </c>
      <c r="C147" s="23">
        <f ca="1"/>
        <v>1622.678445739738</v>
      </c>
      <c r="D147" s="23">
        <f ca="1"/>
        <v>1739.8322684105435</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1253.5160209529822</v>
      </c>
      <c r="AH147" s="23">
        <f ca="1"/>
        <v>1699.0818308155806</v>
      </c>
      <c r="AI147" s="23">
        <f ca="1"/>
        <v>1820.814672329135</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690.59203844409205</v>
      </c>
      <c r="C148" s="23">
        <f ca="1"/>
        <v>956.62316946194414</v>
      </c>
      <c r="D148" s="23">
        <f ca="1"/>
        <v>1025.689262902803</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738.98958360090137</v>
      </c>
      <c r="AH148" s="23">
        <f ca="1"/>
        <v>1001.6655181668067</v>
      </c>
      <c r="AI148" s="23">
        <f ca="1"/>
        <v>1073.4310962343809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348.98902477521847</v>
      </c>
      <c r="C149" s="23">
        <f ca="1"/>
        <v>483.42721665322216</v>
      </c>
      <c r="D149" s="23">
        <f ca="1"/>
        <v>518.32960077173061</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373.44660775553086</v>
      </c>
      <c r="AH149" s="23">
        <f ca="1"/>
        <v>506.1892591805456</v>
      </c>
      <c r="AI149" s="23">
        <f ca="1"/>
        <v>542.45582135907864</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142.18071379731896</v>
      </c>
      <c r="C150" s="23">
        <f ca="1"/>
        <v>196.951829006879</v>
      </c>
      <c r="D150" s="23">
        <f ca="1"/>
        <v>211.17131883293877</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152.14491427078011</v>
      </c>
      <c r="AH150" s="23">
        <f ca="1"/>
        <v>206.22525374023348</v>
      </c>
      <c r="AI150" s="23">
        <f ca="1"/>
        <v>221.00051981296994</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57.241586074242441</v>
      </c>
      <c r="C151" s="23">
        <f ca="1"/>
        <v>79.292294794973316</v>
      </c>
      <c r="D151" s="23">
        <f ca="1"/>
        <v>85.017024465204898</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61.253147303817514</v>
      </c>
      <c r="AH151" s="23">
        <f ca="1"/>
        <v>83.025751505804152</v>
      </c>
      <c r="AI151" s="23">
        <f ca="1"/>
        <v>88.974235249373095</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48.747673301937624</v>
      </c>
      <c r="C152" s="23">
        <f ca="1"/>
        <v>67.526341373786664</v>
      </c>
      <c r="D152" s="23">
        <f ca="1"/>
        <v>72.401595028435693</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52.163970607124277</v>
      </c>
      <c r="AH152" s="23">
        <f ca="1"/>
        <v>70.705801282365314</v>
      </c>
      <c r="AI152" s="23">
        <f ca="1"/>
        <v>75.771606793017796</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130541.7636358141</v>
      </c>
      <c r="C154" s="31">
        <f t="shared" ca="1" si="16"/>
        <v>180829.30112805555</v>
      </c>
      <c r="D154" s="31">
        <f t="shared" ca="1" si="16"/>
        <v>193884.77982357997</v>
      </c>
      <c r="E154" s="31">
        <f t="shared" ca="1" si="16"/>
        <v>19583.373248872835</v>
      </c>
      <c r="F154" s="31">
        <f t="shared" ca="1" si="16"/>
        <v>20555.443787518387</v>
      </c>
      <c r="G154" s="31">
        <f t="shared" ca="1" si="16"/>
        <v>22293.393025070498</v>
      </c>
      <c r="H154" s="31">
        <f t="shared" ca="1" si="16"/>
        <v>26501.24992668003</v>
      </c>
      <c r="I154" s="31">
        <f t="shared" ca="1" si="16"/>
        <v>29488.998218273551</v>
      </c>
      <c r="J154" s="31">
        <f t="shared" ca="1" si="16"/>
        <v>33472.094366278092</v>
      </c>
      <c r="K154" s="31">
        <f t="shared" ca="1" si="16"/>
        <v>35620.709851383894</v>
      </c>
      <c r="L154" s="31">
        <f t="shared" ca="1" si="16"/>
        <v>37551.836050535727</v>
      </c>
      <c r="M154" s="31">
        <f t="shared" ca="1" si="16"/>
        <v>33995.575335098918</v>
      </c>
      <c r="N154" s="31">
        <f t="shared" ca="1" si="16"/>
        <v>38159.097937496677</v>
      </c>
      <c r="O154" s="31">
        <f t="shared" ca="1" si="16"/>
        <v>45095.364064752961</v>
      </c>
      <c r="P154" s="31">
        <f t="shared" ca="1" si="16"/>
        <v>39774.363583961953</v>
      </c>
      <c r="Q154" s="31">
        <f t="shared" ca="1" si="16"/>
        <v>39774.363583961953</v>
      </c>
      <c r="R154" s="31">
        <f t="shared" ca="1" si="16"/>
        <v>39774.363583961953</v>
      </c>
      <c r="S154" s="31">
        <f t="shared" ca="1" si="16"/>
        <v>39774.363583961953</v>
      </c>
      <c r="T154" s="31">
        <f t="shared" ca="1" si="16"/>
        <v>39774.363583961953</v>
      </c>
      <c r="U154" s="31">
        <f t="shared" ca="1" si="16"/>
        <v>39774.363583961953</v>
      </c>
      <c r="V154" s="31">
        <f t="shared" ca="1" si="16"/>
        <v>39774.363583961953</v>
      </c>
      <c r="W154" s="31">
        <f t="shared" ca="1" si="16"/>
        <v>39774.363583961953</v>
      </c>
      <c r="X154" s="31">
        <f t="shared" ca="1" si="16"/>
        <v>39774.363583961953</v>
      </c>
      <c r="Y154" s="31">
        <f t="shared" ca="1" si="16"/>
        <v>39774.363583961953</v>
      </c>
      <c r="Z154" s="31">
        <f t="shared" ca="1" si="16"/>
        <v>39774.363583961953</v>
      </c>
      <c r="AA154" s="31">
        <f t="shared" ca="1" si="16"/>
        <v>39774.363583961953</v>
      </c>
      <c r="AB154" s="31">
        <f t="shared" ca="1" si="16"/>
        <v>39774.363583961953</v>
      </c>
      <c r="AC154" s="31">
        <f t="shared" ca="1" si="16"/>
        <v>39774.363583961953</v>
      </c>
      <c r="AD154" s="31">
        <f t="shared" ca="1" si="16"/>
        <v>39774.363583961953</v>
      </c>
      <c r="AE154" s="31">
        <f t="shared" ca="1" si="16"/>
        <v>39774.363583961953</v>
      </c>
      <c r="AF154" s="4" t="s">
        <v>859</v>
      </c>
      <c r="AG154" s="31">
        <f t="shared" ref="AG154:BJ154" ca="1" si="17">PowerFactor*SUM(AG130:AG153)</f>
        <v>139690.29207041365</v>
      </c>
      <c r="AH154" s="31">
        <f t="shared" ca="1" si="17"/>
        <v>189343.60090405581</v>
      </c>
      <c r="AI154" s="31">
        <f t="shared" ca="1" si="17"/>
        <v>202909.35985834658</v>
      </c>
      <c r="AJ154" s="31">
        <f t="shared" ca="1" si="17"/>
        <v>24852.783289433126</v>
      </c>
      <c r="AK154" s="31">
        <f t="shared" ca="1" si="17"/>
        <v>25681.98123919874</v>
      </c>
      <c r="AL154" s="31">
        <f t="shared" ca="1" si="17"/>
        <v>27560.334609380534</v>
      </c>
      <c r="AM154" s="31">
        <f t="shared" ca="1" si="17"/>
        <v>32228.543711257313</v>
      </c>
      <c r="AN154" s="31">
        <f t="shared" ca="1" si="17"/>
        <v>34899.780167745528</v>
      </c>
      <c r="AO154" s="31">
        <f t="shared" ca="1" si="17"/>
        <v>40249.653534067467</v>
      </c>
      <c r="AP154" s="31">
        <f t="shared" ca="1" si="17"/>
        <v>58196.998539250475</v>
      </c>
      <c r="AQ154" s="31">
        <f t="shared" ca="1" si="17"/>
        <v>43210.877648238158</v>
      </c>
      <c r="AR154" s="31">
        <f t="shared" ca="1" si="17"/>
        <v>40458.982126489049</v>
      </c>
      <c r="AS154" s="31">
        <f t="shared" ca="1" si="17"/>
        <v>44168.266548318134</v>
      </c>
      <c r="AT154" s="31">
        <f t="shared" ca="1" si="17"/>
        <v>52693.021705098443</v>
      </c>
      <c r="AU154" s="31">
        <f t="shared" ca="1" si="17"/>
        <v>46851.018320848962</v>
      </c>
      <c r="AV154" s="31">
        <f t="shared" ca="1" si="17"/>
        <v>46851.018320848962</v>
      </c>
      <c r="AW154" s="31">
        <f t="shared" ca="1" si="17"/>
        <v>46851.018320848962</v>
      </c>
      <c r="AX154" s="31">
        <f t="shared" ca="1" si="17"/>
        <v>46851.018320848962</v>
      </c>
      <c r="AY154" s="31">
        <f t="shared" ca="1" si="17"/>
        <v>46851.018320848962</v>
      </c>
      <c r="AZ154" s="31">
        <f t="shared" ca="1" si="17"/>
        <v>46851.018320848962</v>
      </c>
      <c r="BA154" s="31">
        <f t="shared" ca="1" si="17"/>
        <v>46851.018320848962</v>
      </c>
      <c r="BB154" s="31">
        <f t="shared" ca="1" si="17"/>
        <v>46851.018320848962</v>
      </c>
      <c r="BC154" s="31">
        <f t="shared" ca="1" si="17"/>
        <v>46851.018320848962</v>
      </c>
      <c r="BD154" s="31">
        <f t="shared" ca="1" si="17"/>
        <v>46851.018320848962</v>
      </c>
      <c r="BE154" s="31">
        <f t="shared" ca="1" si="17"/>
        <v>46851.018320848962</v>
      </c>
      <c r="BF154" s="31">
        <f t="shared" ca="1" si="17"/>
        <v>46851.018320848962</v>
      </c>
      <c r="BG154" s="31">
        <f t="shared" ca="1" si="17"/>
        <v>46851.018320848962</v>
      </c>
      <c r="BH154" s="31">
        <f t="shared" ca="1" si="17"/>
        <v>46851.018320848962</v>
      </c>
      <c r="BI154" s="31">
        <f t="shared" ca="1" si="17"/>
        <v>46851.018320848962</v>
      </c>
      <c r="BJ154" s="31">
        <f t="shared" ca="1" si="17"/>
        <v>46851.018320848962</v>
      </c>
    </row>
    <row r="155" spans="1:62">
      <c r="A155" s="4" t="s">
        <v>932</v>
      </c>
      <c r="B155" s="31">
        <f t="shared" ref="B155:AD155" ca="1" si="18">B154*Probability_Weighting_for_50__POE_MDs</f>
        <v>91379.234545069863</v>
      </c>
      <c r="C155" s="31">
        <f t="shared" ca="1" si="18"/>
        <v>126580.51078963888</v>
      </c>
      <c r="D155" s="31">
        <f t="shared" ca="1" si="18"/>
        <v>135719.34587650598</v>
      </c>
      <c r="E155" s="31">
        <f t="shared" ca="1" si="18"/>
        <v>13708.361274210984</v>
      </c>
      <c r="F155" s="31">
        <f t="shared" ca="1" si="18"/>
        <v>14388.810651262869</v>
      </c>
      <c r="G155" s="31">
        <f t="shared" ca="1" si="18"/>
        <v>15605.375117549347</v>
      </c>
      <c r="H155" s="31">
        <f t="shared" ca="1" si="18"/>
        <v>18550.874948676021</v>
      </c>
      <c r="I155" s="31">
        <f t="shared" ca="1" si="18"/>
        <v>20642.298752791485</v>
      </c>
      <c r="J155" s="31">
        <f t="shared" ca="1" si="18"/>
        <v>23430.466056394664</v>
      </c>
      <c r="K155" s="31">
        <f t="shared" ca="1" si="18"/>
        <v>24934.496895968725</v>
      </c>
      <c r="L155" s="31">
        <f t="shared" ca="1" si="18"/>
        <v>26286.285235375006</v>
      </c>
      <c r="M155" s="31">
        <f t="shared" ca="1" si="18"/>
        <v>23796.902734569241</v>
      </c>
      <c r="N155" s="31">
        <f t="shared" ca="1" si="18"/>
        <v>26711.368556247671</v>
      </c>
      <c r="O155" s="31">
        <f t="shared" ca="1" si="18"/>
        <v>31566.754845327072</v>
      </c>
      <c r="P155" s="31">
        <f t="shared" ca="1" si="18"/>
        <v>27842.054508773366</v>
      </c>
      <c r="Q155" s="31">
        <f t="shared" ca="1" si="18"/>
        <v>27842.054508773366</v>
      </c>
      <c r="R155" s="31">
        <f t="shared" ca="1" si="18"/>
        <v>27842.054508773366</v>
      </c>
      <c r="S155" s="31">
        <f t="shared" ca="1" si="18"/>
        <v>27842.054508773366</v>
      </c>
      <c r="T155" s="31">
        <f t="shared" ca="1" si="18"/>
        <v>27842.054508773366</v>
      </c>
      <c r="U155" s="31">
        <f t="shared" ca="1" si="18"/>
        <v>27842.054508773366</v>
      </c>
      <c r="V155" s="31">
        <f t="shared" ca="1" si="18"/>
        <v>27842.054508773366</v>
      </c>
      <c r="W155" s="31">
        <f t="shared" ca="1" si="18"/>
        <v>27842.054508773366</v>
      </c>
      <c r="X155" s="31">
        <f t="shared" ca="1" si="18"/>
        <v>27842.054508773366</v>
      </c>
      <c r="Y155" s="31">
        <f t="shared" ca="1" si="18"/>
        <v>27842.054508773366</v>
      </c>
      <c r="Z155" s="31">
        <f t="shared" ca="1" si="18"/>
        <v>27842.054508773366</v>
      </c>
      <c r="AA155" s="31">
        <f t="shared" ca="1" si="18"/>
        <v>27842.054508773366</v>
      </c>
      <c r="AB155" s="31">
        <f t="shared" ca="1" si="18"/>
        <v>27842.054508773366</v>
      </c>
      <c r="AC155" s="31">
        <f t="shared" ca="1" si="18"/>
        <v>27842.054508773366</v>
      </c>
      <c r="AD155" s="31">
        <f t="shared" ca="1" si="18"/>
        <v>27842.054508773366</v>
      </c>
      <c r="AE155" s="31">
        <f ca="1">AE154*Probability_Weighting_for_50__POE_MDs</f>
        <v>27842.054508773366</v>
      </c>
      <c r="AF155" s="4" t="s">
        <v>933</v>
      </c>
      <c r="AG155" s="31">
        <f t="shared" ref="AG155:BJ155" ca="1" si="19">AG154*Probability_Weighting_for_10__POE_MDs</f>
        <v>41907.08762112409</v>
      </c>
      <c r="AH155" s="31">
        <f t="shared" ca="1" si="19"/>
        <v>56803.080271216742</v>
      </c>
      <c r="AI155" s="31">
        <f t="shared" ca="1" si="19"/>
        <v>60872.807957503974</v>
      </c>
      <c r="AJ155" s="31">
        <f t="shared" ca="1" si="19"/>
        <v>7455.8349868299374</v>
      </c>
      <c r="AK155" s="31">
        <f t="shared" ca="1" si="19"/>
        <v>7704.5943717596219</v>
      </c>
      <c r="AL155" s="31">
        <f t="shared" ca="1" si="19"/>
        <v>8268.1003828141602</v>
      </c>
      <c r="AM155" s="31">
        <f t="shared" ca="1" si="19"/>
        <v>9668.5631133771931</v>
      </c>
      <c r="AN155" s="31">
        <f t="shared" ca="1" si="19"/>
        <v>10469.934050323658</v>
      </c>
      <c r="AO155" s="31">
        <f t="shared" ca="1" si="19"/>
        <v>12074.896060220241</v>
      </c>
      <c r="AP155" s="31">
        <f t="shared" ca="1" si="19"/>
        <v>17459.099561775143</v>
      </c>
      <c r="AQ155" s="31">
        <f t="shared" ca="1" si="19"/>
        <v>12963.263294471448</v>
      </c>
      <c r="AR155" s="31">
        <f t="shared" ca="1" si="19"/>
        <v>12137.694637946714</v>
      </c>
      <c r="AS155" s="31">
        <f t="shared" ca="1" si="19"/>
        <v>13250.47996449544</v>
      </c>
      <c r="AT155" s="31">
        <f t="shared" ca="1" si="19"/>
        <v>15807.906511529533</v>
      </c>
      <c r="AU155" s="31">
        <f t="shared" ca="1" si="19"/>
        <v>14055.305496254688</v>
      </c>
      <c r="AV155" s="31">
        <f t="shared" ca="1" si="19"/>
        <v>14055.305496254688</v>
      </c>
      <c r="AW155" s="31">
        <f t="shared" ca="1" si="19"/>
        <v>14055.305496254688</v>
      </c>
      <c r="AX155" s="31">
        <f t="shared" ca="1" si="19"/>
        <v>14055.305496254688</v>
      </c>
      <c r="AY155" s="31">
        <f t="shared" ca="1" si="19"/>
        <v>14055.305496254688</v>
      </c>
      <c r="AZ155" s="31">
        <f t="shared" ca="1" si="19"/>
        <v>14055.305496254688</v>
      </c>
      <c r="BA155" s="31">
        <f t="shared" ca="1" si="19"/>
        <v>14055.305496254688</v>
      </c>
      <c r="BB155" s="31">
        <f t="shared" ca="1" si="19"/>
        <v>14055.305496254688</v>
      </c>
      <c r="BC155" s="31">
        <f t="shared" ca="1" si="19"/>
        <v>14055.305496254688</v>
      </c>
      <c r="BD155" s="31">
        <f t="shared" ca="1" si="19"/>
        <v>14055.305496254688</v>
      </c>
      <c r="BE155" s="31">
        <f t="shared" ca="1" si="19"/>
        <v>14055.305496254688</v>
      </c>
      <c r="BF155" s="31">
        <f t="shared" ca="1" si="19"/>
        <v>14055.305496254688</v>
      </c>
      <c r="BG155" s="31">
        <f t="shared" ca="1" si="19"/>
        <v>14055.305496254688</v>
      </c>
      <c r="BH155" s="31">
        <f t="shared" ca="1" si="19"/>
        <v>14055.305496254688</v>
      </c>
      <c r="BI155" s="31">
        <f t="shared" ca="1" si="19"/>
        <v>14055.305496254688</v>
      </c>
      <c r="BJ155" s="31">
        <f t="shared" ca="1" si="19"/>
        <v>14055.305496254688</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94.671887520731943</v>
      </c>
      <c r="AH161" s="4">
        <f ca="1"/>
        <v>122.47365280615492</v>
      </c>
      <c r="AI161" s="4">
        <f ca="1"/>
        <v>129.74360298082442</v>
      </c>
      <c r="AJ161" s="4">
        <f ca="1"/>
        <v>61.234381185986123</v>
      </c>
      <c r="AK161" s="4">
        <f ca="1"/>
        <v>61.260694830105564</v>
      </c>
      <c r="AL161" s="4">
        <f ca="1"/>
        <v>62.003502013958929</v>
      </c>
      <c r="AM161" s="4">
        <f ca="1"/>
        <v>63.969958689294579</v>
      </c>
      <c r="AN161" s="4">
        <f ca="1"/>
        <v>65.28289404891224</v>
      </c>
      <c r="AO161" s="4">
        <f ca="1"/>
        <v>66.570229064703057</v>
      </c>
      <c r="AP161" s="4">
        <f ca="1"/>
        <v>68.076511814909693</v>
      </c>
      <c r="AQ161" s="4">
        <f ca="1"/>
        <v>69.469846149383031</v>
      </c>
      <c r="AR161" s="4">
        <f ca="1"/>
        <v>70.824513766182037</v>
      </c>
      <c r="AS161" s="4">
        <f ca="1"/>
        <v>70.97553796455712</v>
      </c>
      <c r="AT161" s="4">
        <f ca="1"/>
        <v>72.557322021698283</v>
      </c>
      <c r="AU161" s="4">
        <f ca="1"/>
        <v>71.350986687028467</v>
      </c>
      <c r="AV161" s="4">
        <f ca="1"/>
        <v>71.350986687028467</v>
      </c>
      <c r="AW161" s="4">
        <f ca="1"/>
        <v>71.350986687028467</v>
      </c>
      <c r="AX161" s="4">
        <f ca="1"/>
        <v>71.350986687028467</v>
      </c>
      <c r="AY161" s="4">
        <f ca="1"/>
        <v>71.350986687028467</v>
      </c>
      <c r="AZ161" s="4">
        <f ca="1"/>
        <v>71.350986687028467</v>
      </c>
      <c r="BA161" s="4">
        <f ca="1"/>
        <v>71.350986687028467</v>
      </c>
      <c r="BB161" s="4">
        <f ca="1"/>
        <v>71.350986687028467</v>
      </c>
      <c r="BC161" s="4">
        <f ca="1"/>
        <v>71.350986687028467</v>
      </c>
      <c r="BD161" s="4">
        <f ca="1"/>
        <v>71.350986687028467</v>
      </c>
      <c r="BE161" s="4">
        <f ca="1"/>
        <v>71.350986687028467</v>
      </c>
      <c r="BF161" s="4">
        <f ca="1"/>
        <v>71.350986687028467</v>
      </c>
      <c r="BG161" s="4">
        <f ca="1"/>
        <v>71.350986687028467</v>
      </c>
      <c r="BH161" s="4">
        <f ca="1"/>
        <v>71.350986687028467</v>
      </c>
      <c r="BI161" s="4">
        <f ca="1"/>
        <v>71.350986687028467</v>
      </c>
      <c r="BJ161" s="4">
        <f ca="1"/>
        <v>71.350986687028467</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46.860205632121101</v>
      </c>
      <c r="AH162" s="23">
        <f ca="1"/>
        <v>60.621380911589263</v>
      </c>
      <c r="AI162" s="23">
        <f ca="1"/>
        <v>64.219823585985978</v>
      </c>
      <c r="AJ162" s="23">
        <f ca="1"/>
        <v>29.967421988002378</v>
      </c>
      <c r="AK162" s="23">
        <f ca="1"/>
        <v>29.980446580694657</v>
      </c>
      <c r="AL162" s="23">
        <f ca="1"/>
        <v>30.348117473204983</v>
      </c>
      <c r="AM162" s="23">
        <f ca="1"/>
        <v>31.321464119036957</v>
      </c>
      <c r="AN162" s="23">
        <f ca="1"/>
        <v>31.971334133722085</v>
      </c>
      <c r="AO162" s="23">
        <f ca="1"/>
        <v>32.608532621437632</v>
      </c>
      <c r="AP162" s="23">
        <f ca="1"/>
        <v>33.354104736489667</v>
      </c>
      <c r="AQ162" s="23">
        <f ca="1"/>
        <v>34.043770223653596</v>
      </c>
      <c r="AR162" s="23">
        <f ca="1"/>
        <v>34.714296657094316</v>
      </c>
      <c r="AS162" s="23">
        <f ca="1"/>
        <v>34.789049840712117</v>
      </c>
      <c r="AT162" s="23">
        <f ca="1"/>
        <v>35.571993205678986</v>
      </c>
      <c r="AU162" s="23">
        <f ca="1"/>
        <v>34.974887524950447</v>
      </c>
      <c r="AV162" s="23">
        <f ca="1"/>
        <v>34.974887524950447</v>
      </c>
      <c r="AW162" s="23">
        <f ca="1"/>
        <v>34.974887524950447</v>
      </c>
      <c r="AX162" s="23">
        <f ca="1"/>
        <v>34.974887524950447</v>
      </c>
      <c r="AY162" s="23">
        <f ca="1"/>
        <v>34.974887524950447</v>
      </c>
      <c r="AZ162" s="23">
        <f ca="1"/>
        <v>34.974887524950447</v>
      </c>
      <c r="BA162" s="23">
        <f ca="1"/>
        <v>34.974887524950447</v>
      </c>
      <c r="BB162" s="23">
        <f ca="1"/>
        <v>34.974887524950447</v>
      </c>
      <c r="BC162" s="23">
        <f ca="1"/>
        <v>34.974887524950447</v>
      </c>
      <c r="BD162" s="23">
        <f ca="1"/>
        <v>34.974887524950447</v>
      </c>
      <c r="BE162" s="23">
        <f ca="1"/>
        <v>34.974887524950447</v>
      </c>
      <c r="BF162" s="23">
        <f ca="1"/>
        <v>34.974887524950447</v>
      </c>
      <c r="BG162" s="23">
        <f ca="1"/>
        <v>34.974887524950447</v>
      </c>
      <c r="BH162" s="23">
        <f ca="1"/>
        <v>34.974887524950447</v>
      </c>
      <c r="BI162" s="23">
        <f ca="1"/>
        <v>34.974887524950447</v>
      </c>
      <c r="BJ162" s="23">
        <f ca="1"/>
        <v>34.974887524950447</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20.813066157561011</v>
      </c>
      <c r="C163" s="23">
        <f ca="1"/>
        <v>27.610161020817731</v>
      </c>
      <c r="D163" s="23">
        <f ca="1"/>
        <v>29.459194581265127</v>
      </c>
      <c r="E163" s="23">
        <f ca="1"/>
        <v>12.387181654567543</v>
      </c>
      <c r="F163" s="23">
        <f ca="1"/>
        <v>12.384089680575197</v>
      </c>
      <c r="G163" s="23">
        <f ca="1"/>
        <v>12.594210993012021</v>
      </c>
      <c r="H163" s="23">
        <f ca="1"/>
        <v>12.824858772862628</v>
      </c>
      <c r="I163" s="23">
        <f ca="1"/>
        <v>13.298793265221807</v>
      </c>
      <c r="J163" s="23">
        <f ca="1"/>
        <v>13.639412536141428</v>
      </c>
      <c r="K163" s="23">
        <f ca="1"/>
        <v>13.82384920498661</v>
      </c>
      <c r="L163" s="23">
        <f ca="1"/>
        <v>14.0252333716455</v>
      </c>
      <c r="M163" s="23">
        <f ca="1"/>
        <v>14.209865352019776</v>
      </c>
      <c r="N163" s="23">
        <f ca="1"/>
        <v>14.544090242642547</v>
      </c>
      <c r="O163" s="23">
        <f ca="1"/>
        <v>14.959098404605017</v>
      </c>
      <c r="P163" s="23">
        <f ca="1"/>
        <v>14.92930107477337</v>
      </c>
      <c r="Q163" s="23">
        <f ca="1"/>
        <v>14.92930107477337</v>
      </c>
      <c r="R163" s="23">
        <f ca="1"/>
        <v>14.92930107477337</v>
      </c>
      <c r="S163" s="23">
        <f ca="1"/>
        <v>14.92930107477337</v>
      </c>
      <c r="T163" s="23">
        <f ca="1"/>
        <v>14.92930107477337</v>
      </c>
      <c r="U163" s="23">
        <f ca="1"/>
        <v>14.92930107477337</v>
      </c>
      <c r="V163" s="23">
        <f ca="1"/>
        <v>14.92930107477337</v>
      </c>
      <c r="W163" s="23">
        <f ca="1"/>
        <v>14.92930107477337</v>
      </c>
      <c r="X163" s="23">
        <f ca="1"/>
        <v>14.92930107477337</v>
      </c>
      <c r="Y163" s="23">
        <f ca="1"/>
        <v>14.92930107477337</v>
      </c>
      <c r="Z163" s="23">
        <f ca="1"/>
        <v>14.92930107477337</v>
      </c>
      <c r="AA163" s="23">
        <f ca="1"/>
        <v>14.92930107477337</v>
      </c>
      <c r="AB163" s="23">
        <f ca="1"/>
        <v>14.92930107477337</v>
      </c>
      <c r="AC163" s="23">
        <f ca="1"/>
        <v>14.92930107477337</v>
      </c>
      <c r="AD163" s="23">
        <f ca="1"/>
        <v>14.92930107477337</v>
      </c>
      <c r="AE163" s="23">
        <f ca="1"/>
        <v>14.92930107477337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92.768935007752461</v>
      </c>
      <c r="AH163" s="23">
        <f ca="1"/>
        <v>120.01187084020212</v>
      </c>
      <c r="AI163" s="23">
        <f ca="1"/>
        <v>127.13569136311948</v>
      </c>
      <c r="AJ163" s="23">
        <f ca="1"/>
        <v>58.635306766023341</v>
      </c>
      <c r="AK163" s="23">
        <f ca="1"/>
        <v>58.661091492673066</v>
      </c>
      <c r="AL163" s="23">
        <f ca="1"/>
        <v>59.388967878861024</v>
      </c>
      <c r="AM163" s="23">
        <f ca="1"/>
        <v>61.315897786853242</v>
      </c>
      <c r="AN163" s="23">
        <f ca="1"/>
        <v>62.602442485976091</v>
      </c>
      <c r="AO163" s="23">
        <f ca="1"/>
        <v>63.863901421047487</v>
      </c>
      <c r="AP163" s="23">
        <f ca="1"/>
        <v>65.33990713104896</v>
      </c>
      <c r="AQ163" s="23">
        <f ca="1"/>
        <v>66.705234745231351</v>
      </c>
      <c r="AR163" s="23">
        <f ca="1"/>
        <v>68.032672862195213</v>
      </c>
      <c r="AS163" s="23">
        <f ca="1"/>
        <v>68.180661398291406</v>
      </c>
      <c r="AT163" s="23">
        <f ca="1"/>
        <v>69.730650801017688</v>
      </c>
      <c r="AU163" s="23">
        <f ca="1"/>
        <v>68.548563412773376</v>
      </c>
      <c r="AV163" s="23">
        <f ca="1"/>
        <v>68.548563412773376</v>
      </c>
      <c r="AW163" s="23">
        <f ca="1"/>
        <v>68.548563412773376</v>
      </c>
      <c r="AX163" s="23">
        <f ca="1"/>
        <v>68.548563412773376</v>
      </c>
      <c r="AY163" s="23">
        <f ca="1"/>
        <v>68.548563412773376</v>
      </c>
      <c r="AZ163" s="23">
        <f ca="1"/>
        <v>68.548563412773376</v>
      </c>
      <c r="BA163" s="23">
        <f ca="1"/>
        <v>68.548563412773376</v>
      </c>
      <c r="BB163" s="23">
        <f ca="1"/>
        <v>68.548563412773376</v>
      </c>
      <c r="BC163" s="23">
        <f ca="1"/>
        <v>68.548563412773376</v>
      </c>
      <c r="BD163" s="23">
        <f ca="1"/>
        <v>68.548563412773376</v>
      </c>
      <c r="BE163" s="23">
        <f ca="1"/>
        <v>68.548563412773376</v>
      </c>
      <c r="BF163" s="23">
        <f ca="1"/>
        <v>68.548563412773376</v>
      </c>
      <c r="BG163" s="23">
        <f ca="1"/>
        <v>68.548563412773376</v>
      </c>
      <c r="BH163" s="23">
        <f ca="1"/>
        <v>68.548563412773376</v>
      </c>
      <c r="BI163" s="23">
        <f ca="1"/>
        <v>68.548563412773376</v>
      </c>
      <c r="BJ163" s="23">
        <f ca="1"/>
        <v>68.548563412773376</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102.46432569876191</v>
      </c>
      <c r="C164" s="23">
        <f ca="1"/>
        <v>135.92694656402574</v>
      </c>
      <c r="D164" s="23">
        <f ca="1"/>
        <v>145.02988101545913</v>
      </c>
      <c r="E164" s="23">
        <f ca="1"/>
        <v>59.674017930040939</v>
      </c>
      <c r="F164" s="23">
        <f ca="1"/>
        <v>59.658795904232434</v>
      </c>
      <c r="G164" s="23">
        <f ca="1"/>
        <v>60.693239288536795</v>
      </c>
      <c r="H164" s="23">
        <f ca="1"/>
        <v>61.828736050878263</v>
      </c>
      <c r="I164" s="23">
        <f ca="1"/>
        <v>64.161952013261882</v>
      </c>
      <c r="J164" s="23">
        <f ca="1"/>
        <v>65.838846885481573</v>
      </c>
      <c r="K164" s="23">
        <f ca="1"/>
        <v>66.746842793642472</v>
      </c>
      <c r="L164" s="23">
        <f ca="1"/>
        <v>67.73827253719395</v>
      </c>
      <c r="M164" s="23">
        <f ca="1"/>
        <v>68.647229979036496</v>
      </c>
      <c r="N164" s="23">
        <f ca="1"/>
        <v>70.292644825179408</v>
      </c>
      <c r="O164" s="23">
        <f ca="1"/>
        <v>72.335761930225374</v>
      </c>
      <c r="P164" s="23">
        <f ca="1"/>
        <v>72.189067383361888</v>
      </c>
      <c r="Q164" s="23">
        <f ca="1"/>
        <v>72.189067383361888</v>
      </c>
      <c r="R164" s="23">
        <f ca="1"/>
        <v>72.189067383361888</v>
      </c>
      <c r="S164" s="23">
        <f ca="1"/>
        <v>72.189067383361888</v>
      </c>
      <c r="T164" s="23">
        <f ca="1"/>
        <v>72.189067383361888</v>
      </c>
      <c r="U164" s="23">
        <f ca="1"/>
        <v>72.189067383361888</v>
      </c>
      <c r="V164" s="23">
        <f ca="1"/>
        <v>72.189067383361888</v>
      </c>
      <c r="W164" s="23">
        <f ca="1"/>
        <v>72.189067383361888</v>
      </c>
      <c r="X164" s="23">
        <f ca="1"/>
        <v>72.189067383361888</v>
      </c>
      <c r="Y164" s="23">
        <f ca="1"/>
        <v>72.189067383361888</v>
      </c>
      <c r="Z164" s="23">
        <f ca="1"/>
        <v>72.189067383361888</v>
      </c>
      <c r="AA164" s="23">
        <f ca="1"/>
        <v>72.189067383361888</v>
      </c>
      <c r="AB164" s="23">
        <f ca="1"/>
        <v>72.189067383361888</v>
      </c>
      <c r="AC164" s="23">
        <f ca="1"/>
        <v>72.189067383361888</v>
      </c>
      <c r="AD164" s="23">
        <f ca="1"/>
        <v>72.189067383361888</v>
      </c>
      <c r="AE164" s="23">
        <f ca="1"/>
        <v>72.189067383361888</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137.01258093452657</v>
      </c>
      <c r="AH164" s="23">
        <f ca="1"/>
        <v>177.24830154860601</v>
      </c>
      <c r="AI164" s="23">
        <f ca="1"/>
        <v>187.76963647476086</v>
      </c>
      <c r="AJ164" s="23">
        <f ca="1"/>
        <v>85.02900142657677</v>
      </c>
      <c r="AK164" s="23">
        <f ca="1"/>
        <v>85.067083484397855</v>
      </c>
      <c r="AL164" s="23">
        <f ca="1"/>
        <v>86.142100916306248</v>
      </c>
      <c r="AM164" s="23">
        <f ca="1"/>
        <v>88.988028165033199</v>
      </c>
      <c r="AN164" s="23">
        <f ca="1"/>
        <v>90.888155720660819</v>
      </c>
      <c r="AO164" s="23">
        <f ca="1"/>
        <v>92.751233532458528</v>
      </c>
      <c r="AP164" s="23">
        <f ca="1"/>
        <v>94.931180427229947</v>
      </c>
      <c r="AQ164" s="23">
        <f ca="1"/>
        <v>96.947664288176284</v>
      </c>
      <c r="AR164" s="23">
        <f ca="1"/>
        <v>98.908188276307513</v>
      </c>
      <c r="AS164" s="23">
        <f ca="1"/>
        <v>99.126755960388039</v>
      </c>
      <c r="AT164" s="23">
        <f ca="1"/>
        <v>101.41597107826068</v>
      </c>
      <c r="AU164" s="23">
        <f ca="1"/>
        <v>99.670118935622938</v>
      </c>
      <c r="AV164" s="23">
        <f ca="1"/>
        <v>99.670118935622938</v>
      </c>
      <c r="AW164" s="23">
        <f ca="1"/>
        <v>99.670118935622938</v>
      </c>
      <c r="AX164" s="23">
        <f ca="1"/>
        <v>99.670118935622938</v>
      </c>
      <c r="AY164" s="23">
        <f ca="1"/>
        <v>99.670118935622938</v>
      </c>
      <c r="AZ164" s="23">
        <f ca="1"/>
        <v>99.670118935622938</v>
      </c>
      <c r="BA164" s="23">
        <f ca="1"/>
        <v>99.670118935622938</v>
      </c>
      <c r="BB164" s="23">
        <f ca="1"/>
        <v>99.670118935622938</v>
      </c>
      <c r="BC164" s="23">
        <f ca="1"/>
        <v>99.670118935622938</v>
      </c>
      <c r="BD164" s="23">
        <f ca="1"/>
        <v>99.670118935622938</v>
      </c>
      <c r="BE164" s="23">
        <f ca="1"/>
        <v>99.670118935622938</v>
      </c>
      <c r="BF164" s="23">
        <f ca="1"/>
        <v>99.670118935622938</v>
      </c>
      <c r="BG164" s="23">
        <f ca="1"/>
        <v>99.670118935622938</v>
      </c>
      <c r="BH164" s="23">
        <f ca="1"/>
        <v>99.670118935622938</v>
      </c>
      <c r="BI164" s="23">
        <f ca="1"/>
        <v>99.670118935622938</v>
      </c>
      <c r="BJ164" s="23">
        <f ca="1"/>
        <v>99.670118935622938</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177.7115648837902</v>
      </c>
      <c r="C165" s="23">
        <f ca="1"/>
        <v>235.74829794698215</v>
      </c>
      <c r="D165" s="23">
        <f ca="1"/>
        <v>251.53619988618689</v>
      </c>
      <c r="E165" s="23">
        <f ca="1"/>
        <v>97.913292834327123</v>
      </c>
      <c r="F165" s="23">
        <f ca="1"/>
        <v>97.88689213331547</v>
      </c>
      <c r="G165" s="23">
        <f ca="1"/>
        <v>99.681004877968391</v>
      </c>
      <c r="H165" s="23">
        <f ca="1"/>
        <v>101.65038207515438</v>
      </c>
      <c r="I165" s="23">
        <f ca="1"/>
        <v>105.69705350991346</v>
      </c>
      <c r="J165" s="23">
        <f ca="1"/>
        <v>108.60541805391948</v>
      </c>
      <c r="K165" s="23">
        <f ca="1"/>
        <v>110.18022345713607</v>
      </c>
      <c r="L165" s="23">
        <f ca="1"/>
        <v>111.89973441860811</v>
      </c>
      <c r="M165" s="23">
        <f ca="1"/>
        <v>113.4762074818038</v>
      </c>
      <c r="N165" s="23">
        <f ca="1"/>
        <v>116.32997385558292</v>
      </c>
      <c r="O165" s="23">
        <f ca="1"/>
        <v>119.87350508464699</v>
      </c>
      <c r="P165" s="23">
        <f ca="1"/>
        <v>119.61908172993066</v>
      </c>
      <c r="Q165" s="23">
        <f ca="1"/>
        <v>119.61908172993066</v>
      </c>
      <c r="R165" s="23">
        <f ca="1"/>
        <v>119.61908172993066</v>
      </c>
      <c r="S165" s="23">
        <f ca="1"/>
        <v>119.61908172993066</v>
      </c>
      <c r="T165" s="23">
        <f ca="1"/>
        <v>119.61908172993066</v>
      </c>
      <c r="U165" s="23">
        <f ca="1"/>
        <v>119.61908172993066</v>
      </c>
      <c r="V165" s="23">
        <f ca="1"/>
        <v>119.61908172993066</v>
      </c>
      <c r="W165" s="23">
        <f ca="1"/>
        <v>119.61908172993066</v>
      </c>
      <c r="X165" s="23">
        <f ca="1"/>
        <v>119.61908172993066</v>
      </c>
      <c r="Y165" s="23">
        <f ca="1"/>
        <v>119.61908172993066</v>
      </c>
      <c r="Z165" s="23">
        <f ca="1"/>
        <v>119.61908172993066</v>
      </c>
      <c r="AA165" s="23">
        <f ca="1"/>
        <v>119.61908172993066</v>
      </c>
      <c r="AB165" s="23">
        <f ca="1"/>
        <v>119.61908172993066</v>
      </c>
      <c r="AC165" s="23">
        <f ca="1"/>
        <v>119.61908172993066</v>
      </c>
      <c r="AD165" s="23">
        <f ca="1"/>
        <v>119.61908172993066</v>
      </c>
      <c r="AE165" s="23">
        <f ca="1"/>
        <v>119.61908172993066</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594.07798764579877</v>
      </c>
      <c r="AH165" s="23">
        <f ca="1"/>
        <v>768.53755749590903</v>
      </c>
      <c r="AI165" s="23">
        <f ca="1"/>
        <v>814.15740815228344</v>
      </c>
      <c r="AJ165" s="23">
        <f ca="1"/>
        <v>351.9289398337848</v>
      </c>
      <c r="AK165" s="23">
        <f ca="1"/>
        <v>352.09406125636843</v>
      </c>
      <c r="AL165" s="23">
        <f ca="1"/>
        <v>356.75526965253368</v>
      </c>
      <c r="AM165" s="23">
        <f ca="1"/>
        <v>369.09503233256072</v>
      </c>
      <c r="AN165" s="23">
        <f ca="1"/>
        <v>377.33386665578968</v>
      </c>
      <c r="AO165" s="23">
        <f ca="1"/>
        <v>385.41205560538151</v>
      </c>
      <c r="AP165" s="23">
        <f ca="1"/>
        <v>394.86416909442943</v>
      </c>
      <c r="AQ165" s="23">
        <f ca="1"/>
        <v>403.60751708525135</v>
      </c>
      <c r="AR165" s="23">
        <f ca="1"/>
        <v>412.10822656503922</v>
      </c>
      <c r="AS165" s="23">
        <f ca="1"/>
        <v>413.05592238273204</v>
      </c>
      <c r="AT165" s="23">
        <f ca="1"/>
        <v>422.98181605788301</v>
      </c>
      <c r="AU165" s="23">
        <f ca="1"/>
        <v>415.41191028316456</v>
      </c>
      <c r="AV165" s="23">
        <f ca="1"/>
        <v>415.41191028316456</v>
      </c>
      <c r="AW165" s="23">
        <f ca="1"/>
        <v>415.41191028316456</v>
      </c>
      <c r="AX165" s="23">
        <f ca="1"/>
        <v>415.41191028316456</v>
      </c>
      <c r="AY165" s="23">
        <f ca="1"/>
        <v>415.41191028316456</v>
      </c>
      <c r="AZ165" s="23">
        <f ca="1"/>
        <v>415.41191028316456</v>
      </c>
      <c r="BA165" s="23">
        <f ca="1"/>
        <v>415.41191028316456</v>
      </c>
      <c r="BB165" s="23">
        <f ca="1"/>
        <v>415.41191028316456</v>
      </c>
      <c r="BC165" s="23">
        <f ca="1"/>
        <v>415.41191028316456</v>
      </c>
      <c r="BD165" s="23">
        <f ca="1"/>
        <v>415.41191028316456</v>
      </c>
      <c r="BE165" s="23">
        <f ca="1"/>
        <v>415.41191028316456</v>
      </c>
      <c r="BF165" s="23">
        <f ca="1"/>
        <v>415.41191028316456</v>
      </c>
      <c r="BG165" s="23">
        <f ca="1"/>
        <v>415.41191028316456</v>
      </c>
      <c r="BH165" s="23">
        <f ca="1"/>
        <v>415.41191028316456</v>
      </c>
      <c r="BI165" s="23">
        <f ca="1"/>
        <v>415.41191028316456</v>
      </c>
      <c r="BJ165" s="23">
        <f ca="1"/>
        <v>415.41191028316456</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504.31660304859344</v>
      </c>
      <c r="C166" s="23">
        <f ca="1"/>
        <v>669.01544011981389</v>
      </c>
      <c r="D166" s="23">
        <f ca="1"/>
        <v>713.81894562296225</v>
      </c>
      <c r="E166" s="23">
        <f ca="1"/>
        <v>253.02585233263852</v>
      </c>
      <c r="F166" s="23">
        <f ca="1"/>
        <v>252.95093142436227</v>
      </c>
      <c r="G166" s="23">
        <f ca="1"/>
        <v>258.04233245648533</v>
      </c>
      <c r="H166" s="23">
        <f ca="1"/>
        <v>263.63110558363474</v>
      </c>
      <c r="I166" s="23">
        <f ca="1"/>
        <v>275.11490289849166</v>
      </c>
      <c r="J166" s="23">
        <f ca="1"/>
        <v>283.36836984769786</v>
      </c>
      <c r="K166" s="23">
        <f ca="1"/>
        <v>287.83741220817734</v>
      </c>
      <c r="L166" s="23">
        <f ca="1"/>
        <v>292.71710547721983</v>
      </c>
      <c r="M166" s="23">
        <f ca="1"/>
        <v>297.19088038628854</v>
      </c>
      <c r="N166" s="23">
        <f ca="1"/>
        <v>305.2894065821481</v>
      </c>
      <c r="O166" s="23">
        <f ca="1"/>
        <v>315.34537358354646</v>
      </c>
      <c r="P166" s="23">
        <f ca="1"/>
        <v>314.62336136070263</v>
      </c>
      <c r="Q166" s="23">
        <f ca="1"/>
        <v>314.62336136070263</v>
      </c>
      <c r="R166" s="23">
        <f ca="1"/>
        <v>314.62336136070263</v>
      </c>
      <c r="S166" s="23">
        <f ca="1"/>
        <v>314.62336136070263</v>
      </c>
      <c r="T166" s="23">
        <f ca="1"/>
        <v>314.62336136070263</v>
      </c>
      <c r="U166" s="23">
        <f ca="1"/>
        <v>314.62336136070263</v>
      </c>
      <c r="V166" s="23">
        <f ca="1"/>
        <v>314.62336136070263</v>
      </c>
      <c r="W166" s="23">
        <f ca="1"/>
        <v>314.62336136070263</v>
      </c>
      <c r="X166" s="23">
        <f ca="1"/>
        <v>314.62336136070263</v>
      </c>
      <c r="Y166" s="23">
        <f ca="1"/>
        <v>314.62336136070263</v>
      </c>
      <c r="Z166" s="23">
        <f ca="1"/>
        <v>314.62336136070263</v>
      </c>
      <c r="AA166" s="23">
        <f ca="1"/>
        <v>314.62336136070263</v>
      </c>
      <c r="AB166" s="23">
        <f ca="1"/>
        <v>314.62336136070263</v>
      </c>
      <c r="AC166" s="23">
        <f ca="1"/>
        <v>314.62336136070263</v>
      </c>
      <c r="AD166" s="23">
        <f ca="1"/>
        <v>314.62336136070263</v>
      </c>
      <c r="AE166" s="23">
        <f ca="1"/>
        <v>314.62336136070263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561.96566398926905</v>
      </c>
      <c r="AH166" s="23">
        <f ca="1"/>
        <v>726.9949868204543</v>
      </c>
      <c r="AI166" s="23">
        <f ca="1"/>
        <v>770.14889960351127</v>
      </c>
      <c r="AJ166" s="23">
        <f ca="1"/>
        <v>308.06955899691241</v>
      </c>
      <c r="AK166" s="23">
        <f ca="1"/>
        <v>308.2257549371941</v>
      </c>
      <c r="AL166" s="23">
        <f ca="1"/>
        <v>312.63500612275578</v>
      </c>
      <c r="AM166" s="23">
        <f ca="1"/>
        <v>324.30775460386252</v>
      </c>
      <c r="AN166" s="23">
        <f ca="1"/>
        <v>332.10124653124126</v>
      </c>
      <c r="AO166" s="23">
        <f ca="1"/>
        <v>339.74277661869297</v>
      </c>
      <c r="AP166" s="23">
        <f ca="1"/>
        <v>348.68396505427893</v>
      </c>
      <c r="AQ166" s="23">
        <f ca="1"/>
        <v>356.95469964019156</v>
      </c>
      <c r="AR166" s="23">
        <f ca="1"/>
        <v>364.99591131026091</v>
      </c>
      <c r="AS166" s="23">
        <f ca="1"/>
        <v>365.89238032699751</v>
      </c>
      <c r="AT166" s="23">
        <f ca="1"/>
        <v>375.28173920889708</v>
      </c>
      <c r="AU166" s="23">
        <f ca="1"/>
        <v>368.12101753010944</v>
      </c>
      <c r="AV166" s="23">
        <f ca="1"/>
        <v>368.12101753010944</v>
      </c>
      <c r="AW166" s="23">
        <f ca="1"/>
        <v>368.12101753010944</v>
      </c>
      <c r="AX166" s="23">
        <f ca="1"/>
        <v>368.12101753010944</v>
      </c>
      <c r="AY166" s="23">
        <f ca="1"/>
        <v>368.12101753010944</v>
      </c>
      <c r="AZ166" s="23">
        <f ca="1"/>
        <v>368.12101753010944</v>
      </c>
      <c r="BA166" s="23">
        <f ca="1"/>
        <v>368.12101753010944</v>
      </c>
      <c r="BB166" s="23">
        <f ca="1"/>
        <v>368.12101753010944</v>
      </c>
      <c r="BC166" s="23">
        <f ca="1"/>
        <v>368.12101753010944</v>
      </c>
      <c r="BD166" s="23">
        <f ca="1"/>
        <v>368.12101753010944</v>
      </c>
      <c r="BE166" s="23">
        <f ca="1"/>
        <v>368.12101753010944</v>
      </c>
      <c r="BF166" s="23">
        <f ca="1"/>
        <v>368.12101753010944</v>
      </c>
      <c r="BG166" s="23">
        <f ca="1"/>
        <v>368.12101753010944</v>
      </c>
      <c r="BH166" s="23">
        <f ca="1"/>
        <v>368.12101753010944</v>
      </c>
      <c r="BI166" s="23">
        <f ca="1"/>
        <v>368.12101753010944</v>
      </c>
      <c r="BJ166" s="23">
        <f ca="1"/>
        <v>368.12101753010944</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704.44223917898773</v>
      </c>
      <c r="C167" s="23">
        <f ca="1"/>
        <v>934.49775762767661</v>
      </c>
      <c r="D167" s="23">
        <f ca="1"/>
        <v>997.08043198128087</v>
      </c>
      <c r="E167" s="23">
        <f ca="1"/>
        <v>314.53603875895715</v>
      </c>
      <c r="F167" s="23">
        <f ca="1"/>
        <v>314.43138733152369</v>
      </c>
      <c r="G167" s="23">
        <f ca="1"/>
        <v>321.54318559861622</v>
      </c>
      <c r="H167" s="23">
        <f ca="1"/>
        <v>329.34972583971398</v>
      </c>
      <c r="I167" s="23">
        <f ca="1"/>
        <v>345.39058558110133</v>
      </c>
      <c r="J167" s="23">
        <f ca="1"/>
        <v>356.91923782761154</v>
      </c>
      <c r="K167" s="23">
        <f ca="1"/>
        <v>363.16170969621783</v>
      </c>
      <c r="L167" s="23">
        <f ca="1"/>
        <v>369.97778918313429</v>
      </c>
      <c r="M167" s="23">
        <f ca="1"/>
        <v>376.2268715958017</v>
      </c>
      <c r="N167" s="23">
        <f ca="1"/>
        <v>387.53909866303422</v>
      </c>
      <c r="O167" s="23">
        <f ca="1"/>
        <v>401.5855287602252</v>
      </c>
      <c r="P167" s="23">
        <f ca="1"/>
        <v>400.57700375053884</v>
      </c>
      <c r="Q167" s="23">
        <f ca="1"/>
        <v>400.57700375053884</v>
      </c>
      <c r="R167" s="23">
        <f ca="1"/>
        <v>400.57700375053884</v>
      </c>
      <c r="S167" s="23">
        <f ca="1"/>
        <v>400.57700375053884</v>
      </c>
      <c r="T167" s="23">
        <f ca="1"/>
        <v>400.57700375053884</v>
      </c>
      <c r="U167" s="23">
        <f ca="1"/>
        <v>400.57700375053884</v>
      </c>
      <c r="V167" s="23">
        <f ca="1"/>
        <v>400.57700375053884</v>
      </c>
      <c r="W167" s="23">
        <f ca="1"/>
        <v>400.57700375053884</v>
      </c>
      <c r="X167" s="23">
        <f ca="1"/>
        <v>400.57700375053884</v>
      </c>
      <c r="Y167" s="23">
        <f ca="1"/>
        <v>400.57700375053884</v>
      </c>
      <c r="Z167" s="23">
        <f ca="1"/>
        <v>400.57700375053884</v>
      </c>
      <c r="AA167" s="23">
        <f ca="1"/>
        <v>400.57700375053884</v>
      </c>
      <c r="AB167" s="23">
        <f ca="1"/>
        <v>400.57700375053884</v>
      </c>
      <c r="AC167" s="23">
        <f ca="1"/>
        <v>400.57700375053884</v>
      </c>
      <c r="AD167" s="23">
        <f ca="1"/>
        <v>400.57700375053884</v>
      </c>
      <c r="AE167" s="23">
        <f ca="1"/>
        <v>400.57700375053884</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392.48395580202902</v>
      </c>
      <c r="AH167" s="23">
        <f ca="1"/>
        <v>507.74253047777739</v>
      </c>
      <c r="AI167" s="23">
        <f ca="1"/>
        <v>537.88177115165843</v>
      </c>
      <c r="AJ167" s="23">
        <f ca="1"/>
        <v>195.71124308151096</v>
      </c>
      <c r="AK167" s="23">
        <f ca="1"/>
        <v>195.8203323096443</v>
      </c>
      <c r="AL167" s="23">
        <f ca="1"/>
        <v>198.89980932813185</v>
      </c>
      <c r="AM167" s="23">
        <f ca="1"/>
        <v>207.0522050927143</v>
      </c>
      <c r="AN167" s="23">
        <f ca="1"/>
        <v>212.49527881977244</v>
      </c>
      <c r="AO167" s="23">
        <f ca="1"/>
        <v>217.83222046815143</v>
      </c>
      <c r="AP167" s="23">
        <f ca="1"/>
        <v>224.07686001046534</v>
      </c>
      <c r="AQ167" s="23">
        <f ca="1"/>
        <v>229.85324607046783</v>
      </c>
      <c r="AR167" s="23">
        <f ca="1"/>
        <v>235.46933041146877</v>
      </c>
      <c r="AS167" s="23">
        <f ca="1"/>
        <v>236.09543575649107</v>
      </c>
      <c r="AT167" s="23">
        <f ca="1"/>
        <v>242.65308322956375</v>
      </c>
      <c r="AU167" s="23">
        <f ca="1"/>
        <v>237.65194427929947</v>
      </c>
      <c r="AV167" s="23">
        <f ca="1"/>
        <v>237.65194427929947</v>
      </c>
      <c r="AW167" s="23">
        <f ca="1"/>
        <v>237.65194427929947</v>
      </c>
      <c r="AX167" s="23">
        <f ca="1"/>
        <v>237.65194427929947</v>
      </c>
      <c r="AY167" s="23">
        <f ca="1"/>
        <v>237.65194427929947</v>
      </c>
      <c r="AZ167" s="23">
        <f ca="1"/>
        <v>237.65194427929947</v>
      </c>
      <c r="BA167" s="23">
        <f ca="1"/>
        <v>237.65194427929947</v>
      </c>
      <c r="BB167" s="23">
        <f ca="1"/>
        <v>237.65194427929947</v>
      </c>
      <c r="BC167" s="23">
        <f ca="1"/>
        <v>237.65194427929947</v>
      </c>
      <c r="BD167" s="23">
        <f ca="1"/>
        <v>237.65194427929947</v>
      </c>
      <c r="BE167" s="23">
        <f ca="1"/>
        <v>237.65194427929947</v>
      </c>
      <c r="BF167" s="23">
        <f ca="1"/>
        <v>237.65194427929947</v>
      </c>
      <c r="BG167" s="23">
        <f ca="1"/>
        <v>237.65194427929947</v>
      </c>
      <c r="BH167" s="23">
        <f ca="1"/>
        <v>237.65194427929947</v>
      </c>
      <c r="BI167" s="23">
        <f ca="1"/>
        <v>237.65194427929947</v>
      </c>
      <c r="BJ167" s="23">
        <f ca="1"/>
        <v>237.65194427929947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1836.3528371325108</v>
      </c>
      <c r="C168" s="23">
        <f ca="1"/>
        <v>2436.0657454521652</v>
      </c>
      <c r="D168" s="23">
        <f ca="1"/>
        <v>2599.2073988239481</v>
      </c>
      <c r="E168" s="23">
        <f ca="1"/>
        <v>705.45762218914763</v>
      </c>
      <c r="F168" s="23">
        <f ca="1"/>
        <v>705.18481494536081</v>
      </c>
      <c r="G168" s="23">
        <f ca="1"/>
        <v>723.72397997344081</v>
      </c>
      <c r="H168" s="23">
        <f ca="1"/>
        <v>744.07421101102932</v>
      </c>
      <c r="I168" s="23">
        <f ca="1"/>
        <v>785.88981583687394</v>
      </c>
      <c r="J168" s="23">
        <f ca="1"/>
        <v>815.942916124936</v>
      </c>
      <c r="K168" s="23">
        <f ca="1"/>
        <v>832.21590529150808</v>
      </c>
      <c r="L168" s="23">
        <f ca="1"/>
        <v>849.98418522671921</v>
      </c>
      <c r="M168" s="23">
        <f ca="1"/>
        <v>866.27440687974149</v>
      </c>
      <c r="N168" s="23">
        <f ca="1"/>
        <v>895.76332607545828</v>
      </c>
      <c r="O168" s="23">
        <f ca="1"/>
        <v>932.37981544245531</v>
      </c>
      <c r="P168" s="23">
        <f ca="1"/>
        <v>929.75077411038524</v>
      </c>
      <c r="Q168" s="23">
        <f ca="1"/>
        <v>929.75077411038524</v>
      </c>
      <c r="R168" s="23">
        <f ca="1"/>
        <v>929.75077411038524</v>
      </c>
      <c r="S168" s="23">
        <f ca="1"/>
        <v>929.75077411038524</v>
      </c>
      <c r="T168" s="23">
        <f ca="1"/>
        <v>929.75077411038524</v>
      </c>
      <c r="U168" s="23">
        <f ca="1"/>
        <v>929.75077411038524</v>
      </c>
      <c r="V168" s="23">
        <f ca="1"/>
        <v>929.75077411038524</v>
      </c>
      <c r="W168" s="23">
        <f ca="1"/>
        <v>929.75077411038524</v>
      </c>
      <c r="X168" s="23">
        <f ca="1"/>
        <v>929.75077411038524</v>
      </c>
      <c r="Y168" s="23">
        <f ca="1"/>
        <v>929.75077411038524</v>
      </c>
      <c r="Z168" s="23">
        <f ca="1"/>
        <v>929.75077411038524</v>
      </c>
      <c r="AA168" s="23">
        <f ca="1"/>
        <v>929.75077411038524</v>
      </c>
      <c r="AB168" s="23">
        <f ca="1"/>
        <v>929.75077411038524</v>
      </c>
      <c r="AC168" s="23">
        <f ca="1"/>
        <v>929.75077411038524</v>
      </c>
      <c r="AD168" s="23">
        <f ca="1"/>
        <v>929.75077411038524</v>
      </c>
      <c r="AE168" s="23">
        <f ca="1"/>
        <v>929.75077411038524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700.52439384059892</v>
      </c>
      <c r="AH168" s="23">
        <f ca="1"/>
        <v>906.2434862164065</v>
      </c>
      <c r="AI168" s="23">
        <f ca="1"/>
        <v>960.03746426766759</v>
      </c>
      <c r="AJ168" s="23">
        <f ca="1"/>
        <v>310.12334438075743</v>
      </c>
      <c r="AK168" s="23">
        <f ca="1"/>
        <v>310.3180521243047</v>
      </c>
      <c r="AL168" s="23">
        <f ca="1"/>
        <v>315.81445201487804</v>
      </c>
      <c r="AM168" s="23">
        <f ca="1"/>
        <v>330.3652432431781</v>
      </c>
      <c r="AN168" s="23">
        <f ca="1"/>
        <v>340.08030513783666</v>
      </c>
      <c r="AO168" s="23">
        <f ca="1"/>
        <v>349.60593735267094</v>
      </c>
      <c r="AP168" s="23">
        <f ca="1"/>
        <v>360.75167277819486</v>
      </c>
      <c r="AQ168" s="23">
        <f ca="1"/>
        <v>371.06164668529016</v>
      </c>
      <c r="AR168" s="23">
        <f ca="1"/>
        <v>381.08550631210738</v>
      </c>
      <c r="AS168" s="23">
        <f ca="1"/>
        <v>382.20300948852577</v>
      </c>
      <c r="AT168" s="23">
        <f ca="1"/>
        <v>393.90741664501019</v>
      </c>
      <c r="AU168" s="23">
        <f ca="1"/>
        <v>384.98114136711405</v>
      </c>
      <c r="AV168" s="23">
        <f ca="1"/>
        <v>384.98114136711405</v>
      </c>
      <c r="AW168" s="23">
        <f ca="1"/>
        <v>384.98114136711405</v>
      </c>
      <c r="AX168" s="23">
        <f ca="1"/>
        <v>384.98114136711405</v>
      </c>
      <c r="AY168" s="23">
        <f ca="1"/>
        <v>384.98114136711405</v>
      </c>
      <c r="AZ168" s="23">
        <f ca="1"/>
        <v>384.98114136711405</v>
      </c>
      <c r="BA168" s="23">
        <f ca="1"/>
        <v>384.98114136711405</v>
      </c>
      <c r="BB168" s="23">
        <f ca="1"/>
        <v>384.98114136711405</v>
      </c>
      <c r="BC168" s="23">
        <f ca="1"/>
        <v>384.98114136711405</v>
      </c>
      <c r="BD168" s="23">
        <f ca="1"/>
        <v>384.98114136711405</v>
      </c>
      <c r="BE168" s="23">
        <f ca="1"/>
        <v>384.98114136711405</v>
      </c>
      <c r="BF168" s="23">
        <f ca="1"/>
        <v>384.98114136711405</v>
      </c>
      <c r="BG168" s="23">
        <f ca="1"/>
        <v>384.98114136711405</v>
      </c>
      <c r="BH168" s="23">
        <f ca="1"/>
        <v>384.98114136711405</v>
      </c>
      <c r="BI168" s="23">
        <f ca="1"/>
        <v>384.98114136711405</v>
      </c>
      <c r="BJ168" s="23">
        <f ca="1"/>
        <v>384.98114136711405</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3172.6584181205071</v>
      </c>
      <c r="C169" s="23">
        <f ca="1"/>
        <v>4208.7796735579686</v>
      </c>
      <c r="D169" s="23">
        <f ca="1"/>
        <v>4490.6387637338603</v>
      </c>
      <c r="E169" s="23">
        <f ca="1"/>
        <v>993.74717160852526</v>
      </c>
      <c r="F169" s="23">
        <f ca="1"/>
        <v>993.27584377815299</v>
      </c>
      <c r="G169" s="23">
        <f ca="1"/>
        <v>1025.3058746098691</v>
      </c>
      <c r="H169" s="23">
        <f ca="1"/>
        <v>1060.4648759229938</v>
      </c>
      <c r="I169" s="23">
        <f ca="1"/>
        <v>1132.7095055915906</v>
      </c>
      <c r="J169" s="23">
        <f ca="1"/>
        <v>1184.6321098381845</v>
      </c>
      <c r="K169" s="23">
        <f ca="1"/>
        <v>1212.7468789736872</v>
      </c>
      <c r="L169" s="23">
        <f ca="1"/>
        <v>1243.4450551477159</v>
      </c>
      <c r="M169" s="23">
        <f ca="1"/>
        <v>1271.5895967714343</v>
      </c>
      <c r="N169" s="23">
        <f ca="1"/>
        <v>1322.5374679189315</v>
      </c>
      <c r="O169" s="23">
        <f ca="1"/>
        <v>1385.799609530902</v>
      </c>
      <c r="P169" s="23">
        <f ca="1"/>
        <v>1381.2574268168216</v>
      </c>
      <c r="Q169" s="23">
        <f ca="1"/>
        <v>1381.2574268168216</v>
      </c>
      <c r="R169" s="23">
        <f ca="1"/>
        <v>1381.2574268168216</v>
      </c>
      <c r="S169" s="23">
        <f ca="1"/>
        <v>1381.2574268168216</v>
      </c>
      <c r="T169" s="23">
        <f ca="1"/>
        <v>1381.2574268168216</v>
      </c>
      <c r="U169" s="23">
        <f ca="1"/>
        <v>1381.2574268168216</v>
      </c>
      <c r="V169" s="23">
        <f ca="1"/>
        <v>1381.2574268168216</v>
      </c>
      <c r="W169" s="23">
        <f ca="1"/>
        <v>1381.2574268168216</v>
      </c>
      <c r="X169" s="23">
        <f ca="1"/>
        <v>1381.2574268168216</v>
      </c>
      <c r="Y169" s="23">
        <f ca="1"/>
        <v>1381.2574268168216</v>
      </c>
      <c r="Z169" s="23">
        <f ca="1"/>
        <v>1381.2574268168216</v>
      </c>
      <c r="AA169" s="23">
        <f ca="1"/>
        <v>1381.2574268168216</v>
      </c>
      <c r="AB169" s="23">
        <f ca="1"/>
        <v>1381.2574268168216</v>
      </c>
      <c r="AC169" s="23">
        <f ca="1"/>
        <v>1381.2574268168216</v>
      </c>
      <c r="AD169" s="23">
        <f ca="1"/>
        <v>1381.2574268168216</v>
      </c>
      <c r="AE169" s="23">
        <f ca="1"/>
        <v>1381.2574268168216</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1276.1675290169064</v>
      </c>
      <c r="AH169" s="23">
        <f ca="1"/>
        <v>1650.9325309171447</v>
      </c>
      <c r="AI169" s="23">
        <f ca="1"/>
        <v>1748.9307286234314</v>
      </c>
      <c r="AJ169" s="23">
        <f ca="1"/>
        <v>483.71721555503296</v>
      </c>
      <c r="AK169" s="23">
        <f ca="1"/>
        <v>484.07192083317562</v>
      </c>
      <c r="AL169" s="23">
        <f ca="1"/>
        <v>494.08488701753072</v>
      </c>
      <c r="AM169" s="23">
        <f ca="1"/>
        <v>520.59252536721851</v>
      </c>
      <c r="AN169" s="23">
        <f ca="1"/>
        <v>538.29076206156242</v>
      </c>
      <c r="AO169" s="23">
        <f ca="1"/>
        <v>555.64390869401871</v>
      </c>
      <c r="AP169" s="23">
        <f ca="1"/>
        <v>575.9484487816037</v>
      </c>
      <c r="AQ169" s="23">
        <f ca="1"/>
        <v>594.73045557670252</v>
      </c>
      <c r="AR169" s="23">
        <f ca="1"/>
        <v>612.99123890365399</v>
      </c>
      <c r="AS169" s="23">
        <f ca="1"/>
        <v>615.02702991943863</v>
      </c>
      <c r="AT169" s="23">
        <f ca="1"/>
        <v>636.34932003642996</v>
      </c>
      <c r="AU169" s="23">
        <f ca="1"/>
        <v>620.08804096481242</v>
      </c>
      <c r="AV169" s="23">
        <f ca="1"/>
        <v>620.08804096481242</v>
      </c>
      <c r="AW169" s="23">
        <f ca="1"/>
        <v>620.08804096481242</v>
      </c>
      <c r="AX169" s="23">
        <f ca="1"/>
        <v>620.08804096481242</v>
      </c>
      <c r="AY169" s="23">
        <f ca="1"/>
        <v>620.08804096481242</v>
      </c>
      <c r="AZ169" s="23">
        <f ca="1"/>
        <v>620.08804096481242</v>
      </c>
      <c r="BA169" s="23">
        <f ca="1"/>
        <v>620.08804096481242</v>
      </c>
      <c r="BB169" s="23">
        <f ca="1"/>
        <v>620.08804096481242</v>
      </c>
      <c r="BC169" s="23">
        <f ca="1"/>
        <v>620.08804096481242</v>
      </c>
      <c r="BD169" s="23">
        <f ca="1"/>
        <v>620.08804096481242</v>
      </c>
      <c r="BE169" s="23">
        <f ca="1"/>
        <v>620.08804096481242</v>
      </c>
      <c r="BF169" s="23">
        <f ca="1"/>
        <v>620.08804096481242</v>
      </c>
      <c r="BG169" s="23">
        <f ca="1"/>
        <v>620.08804096481242</v>
      </c>
      <c r="BH169" s="23">
        <f ca="1"/>
        <v>620.08804096481242</v>
      </c>
      <c r="BI169" s="23">
        <f ca="1"/>
        <v>620.08804096481242</v>
      </c>
      <c r="BJ169" s="23">
        <f ca="1"/>
        <v>620.08804096481242</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7968.2023281677521</v>
      </c>
      <c r="C170" s="23">
        <f ca="1"/>
        <v>10570.443953893026</v>
      </c>
      <c r="D170" s="23">
        <f ca="1"/>
        <v>11278.339340842771</v>
      </c>
      <c r="E170" s="23">
        <f ca="1"/>
        <v>1846.81001670931</v>
      </c>
      <c r="F170" s="23">
        <f ca="1"/>
        <v>1845.6262663585464</v>
      </c>
      <c r="G170" s="23">
        <f ca="1"/>
        <v>1926.0704026660899</v>
      </c>
      <c r="H170" s="23">
        <f ca="1"/>
        <v>2014.3730180750508</v>
      </c>
      <c r="I170" s="23">
        <f ca="1"/>
        <v>2195.817015649789</v>
      </c>
      <c r="J170" s="23">
        <f ca="1"/>
        <v>2326.2217934472469</v>
      </c>
      <c r="K170" s="23">
        <f ca="1"/>
        <v>2396.8326627428219</v>
      </c>
      <c r="L170" s="23">
        <f ca="1"/>
        <v>2473.9318163936923</v>
      </c>
      <c r="M170" s="23">
        <f ca="1"/>
        <v>2544.6174599569795</v>
      </c>
      <c r="N170" s="23">
        <f ca="1"/>
        <v>2672.5741738515612</v>
      </c>
      <c r="O170" s="23">
        <f ca="1"/>
        <v>2831.4584524736506</v>
      </c>
      <c r="P170" s="23">
        <f ca="1"/>
        <v>2820.0506593527189</v>
      </c>
      <c r="Q170" s="23">
        <f ca="1"/>
        <v>2820.0506593527189</v>
      </c>
      <c r="R170" s="23">
        <f ca="1"/>
        <v>2820.0506593527189</v>
      </c>
      <c r="S170" s="23">
        <f ca="1"/>
        <v>2820.0506593527189</v>
      </c>
      <c r="T170" s="23">
        <f ca="1"/>
        <v>2820.0506593527189</v>
      </c>
      <c r="U170" s="23">
        <f ca="1"/>
        <v>2820.0506593527189</v>
      </c>
      <c r="V170" s="23">
        <f ca="1"/>
        <v>2820.0506593527189</v>
      </c>
      <c r="W170" s="23">
        <f ca="1"/>
        <v>2820.0506593527189</v>
      </c>
      <c r="X170" s="23">
        <f ca="1"/>
        <v>2820.0506593527189</v>
      </c>
      <c r="Y170" s="23">
        <f ca="1"/>
        <v>2820.0506593527189</v>
      </c>
      <c r="Z170" s="23">
        <f ca="1"/>
        <v>2820.0506593527189</v>
      </c>
      <c r="AA170" s="23">
        <f ca="1"/>
        <v>2820.0506593527189</v>
      </c>
      <c r="AB170" s="23">
        <f ca="1"/>
        <v>2820.0506593527189</v>
      </c>
      <c r="AC170" s="23">
        <f ca="1"/>
        <v>2820.0506593527189</v>
      </c>
      <c r="AD170" s="23">
        <f ca="1"/>
        <v>2820.0506593527189</v>
      </c>
      <c r="AE170" s="23">
        <f ca="1"/>
        <v>2820.0506593527189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1605.6161828264667</v>
      </c>
      <c r="AH170" s="23">
        <f ca="1"/>
        <v>2077.1285337727054</v>
      </c>
      <c r="AI170" s="23">
        <f ca="1"/>
        <v>2200.4254274385817</v>
      </c>
      <c r="AJ170" s="23">
        <f ca="1"/>
        <v>491.22976166452332</v>
      </c>
      <c r="AK170" s="23">
        <f ca="1"/>
        <v>491.67603577961427</v>
      </c>
      <c r="AL170" s="23">
        <f ca="1"/>
        <v>504.27389630979059</v>
      </c>
      <c r="AM170" s="23">
        <f ca="1"/>
        <v>537.62460625580911</v>
      </c>
      <c r="AN170" s="23">
        <f ca="1"/>
        <v>559.8917260483197</v>
      </c>
      <c r="AO170" s="23">
        <f ca="1"/>
        <v>581.72466915532448</v>
      </c>
      <c r="AP170" s="23">
        <f ca="1"/>
        <v>607.27092182842671</v>
      </c>
      <c r="AQ170" s="23">
        <f ca="1"/>
        <v>630.90159207389115</v>
      </c>
      <c r="AR170" s="23">
        <f ca="1"/>
        <v>653.87648255980378</v>
      </c>
      <c r="AS170" s="23">
        <f ca="1"/>
        <v>656.43782260762214</v>
      </c>
      <c r="AT170" s="23">
        <f ca="1"/>
        <v>683.2645622701923</v>
      </c>
      <c r="AU170" s="23">
        <f ca="1"/>
        <v>662.80535747365639</v>
      </c>
      <c r="AV170" s="23">
        <f ca="1"/>
        <v>662.80535747365639</v>
      </c>
      <c r="AW170" s="23">
        <f ca="1"/>
        <v>662.80535747365639</v>
      </c>
      <c r="AX170" s="23">
        <f ca="1"/>
        <v>662.80535747365639</v>
      </c>
      <c r="AY170" s="23">
        <f ca="1"/>
        <v>662.80535747365639</v>
      </c>
      <c r="AZ170" s="23">
        <f ca="1"/>
        <v>662.80535747365639</v>
      </c>
      <c r="BA170" s="23">
        <f ca="1"/>
        <v>662.80535747365639</v>
      </c>
      <c r="BB170" s="23">
        <f ca="1"/>
        <v>662.80535747365639</v>
      </c>
      <c r="BC170" s="23">
        <f ca="1"/>
        <v>662.80535747365639</v>
      </c>
      <c r="BD170" s="23">
        <f ca="1"/>
        <v>662.80535747365639</v>
      </c>
      <c r="BE170" s="23">
        <f ca="1"/>
        <v>662.80535747365639</v>
      </c>
      <c r="BF170" s="23">
        <f ca="1"/>
        <v>662.80535747365639</v>
      </c>
      <c r="BG170" s="23">
        <f ca="1"/>
        <v>662.80535747365639</v>
      </c>
      <c r="BH170" s="23">
        <f ca="1"/>
        <v>662.80535747365639</v>
      </c>
      <c r="BI170" s="23">
        <f ca="1"/>
        <v>662.80535747365639</v>
      </c>
      <c r="BJ170" s="23">
        <f ca="1"/>
        <v>662.80535747365639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11647.312022789158</v>
      </c>
      <c r="C171" s="23">
        <f ca="1"/>
        <v>15451.070878957889</v>
      </c>
      <c r="D171" s="23">
        <f ca="1"/>
        <v>16485.818506054435</v>
      </c>
      <c r="E171" s="23">
        <f ca="1"/>
        <v>1599.0683278833042</v>
      </c>
      <c r="F171" s="23">
        <f ca="1"/>
        <v>1597.3380116683563</v>
      </c>
      <c r="G171" s="23">
        <f ca="1"/>
        <v>1714.9251307435813</v>
      </c>
      <c r="H171" s="23">
        <f ca="1"/>
        <v>1843.9991767753679</v>
      </c>
      <c r="I171" s="23">
        <f ca="1"/>
        <v>2109.2202099994488</v>
      </c>
      <c r="J171" s="23">
        <f ca="1"/>
        <v>2299.8359943025484</v>
      </c>
      <c r="K171" s="23">
        <f ca="1"/>
        <v>2403.0495916755281</v>
      </c>
      <c r="L171" s="23">
        <f ca="1"/>
        <v>2515.7472695557972</v>
      </c>
      <c r="M171" s="23">
        <f ca="1"/>
        <v>2619.0701662652432</v>
      </c>
      <c r="N171" s="23">
        <f ca="1"/>
        <v>2806.1075569791474</v>
      </c>
      <c r="O171" s="23">
        <f ca="1"/>
        <v>3038.3525091542988</v>
      </c>
      <c r="P171" s="23">
        <f ca="1"/>
        <v>3021.677464960052</v>
      </c>
      <c r="Q171" s="23">
        <f ca="1"/>
        <v>3021.677464960052</v>
      </c>
      <c r="R171" s="23">
        <f ca="1"/>
        <v>3021.677464960052</v>
      </c>
      <c r="S171" s="23">
        <f ca="1"/>
        <v>3021.677464960052</v>
      </c>
      <c r="T171" s="23">
        <f ca="1"/>
        <v>3021.677464960052</v>
      </c>
      <c r="U171" s="23">
        <f ca="1"/>
        <v>3021.677464960052</v>
      </c>
      <c r="V171" s="23">
        <f ca="1"/>
        <v>3021.677464960052</v>
      </c>
      <c r="W171" s="23">
        <f ca="1"/>
        <v>3021.677464960052</v>
      </c>
      <c r="X171" s="23">
        <f ca="1"/>
        <v>3021.677464960052</v>
      </c>
      <c r="Y171" s="23">
        <f ca="1"/>
        <v>3021.677464960052</v>
      </c>
      <c r="Z171" s="23">
        <f ca="1"/>
        <v>3021.677464960052</v>
      </c>
      <c r="AA171" s="23">
        <f ca="1"/>
        <v>3021.677464960052</v>
      </c>
      <c r="AB171" s="23">
        <f ca="1"/>
        <v>3021.677464960052</v>
      </c>
      <c r="AC171" s="23">
        <f ca="1"/>
        <v>3021.677464960052</v>
      </c>
      <c r="AD171" s="23">
        <f ca="1"/>
        <v>3021.677464960052</v>
      </c>
      <c r="AE171" s="23">
        <f ca="1"/>
        <v>3021.677464960052</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2512.4919897933323</v>
      </c>
      <c r="AH171" s="23">
        <f ca="1"/>
        <v>3250.321501922188</v>
      </c>
      <c r="AI171" s="23">
        <f ca="1"/>
        <v>3443.2583077512022</v>
      </c>
      <c r="AJ171" s="23">
        <f ca="1"/>
        <v>555.65106160448966</v>
      </c>
      <c r="AK171" s="23">
        <f ca="1"/>
        <v>556.3493979512524</v>
      </c>
      <c r="AL171" s="23">
        <f ca="1"/>
        <v>576.06271674384323</v>
      </c>
      <c r="AM171" s="23">
        <f ca="1"/>
        <v>628.25040175196636</v>
      </c>
      <c r="AN171" s="23">
        <f ca="1"/>
        <v>663.09432068654382</v>
      </c>
      <c r="AO171" s="23">
        <f ca="1"/>
        <v>697.25883351139487</v>
      </c>
      <c r="AP171" s="23">
        <f ca="1"/>
        <v>737.23398815726944</v>
      </c>
      <c r="AQ171" s="23">
        <f ca="1"/>
        <v>774.21161104137639</v>
      </c>
      <c r="AR171" s="23">
        <f ca="1"/>
        <v>810.16306004248122</v>
      </c>
      <c r="AS171" s="23">
        <f ca="1"/>
        <v>814.17108289508644</v>
      </c>
      <c r="AT171" s="23">
        <f ca="1"/>
        <v>856.14996255225697</v>
      </c>
      <c r="AU171" s="23">
        <f ca="1"/>
        <v>824.13509578730668</v>
      </c>
      <c r="AV171" s="23">
        <f ca="1"/>
        <v>824.13509578730668</v>
      </c>
      <c r="AW171" s="23">
        <f ca="1"/>
        <v>824.13509578730668</v>
      </c>
      <c r="AX171" s="23">
        <f ca="1"/>
        <v>824.13509578730668</v>
      </c>
      <c r="AY171" s="23">
        <f ca="1"/>
        <v>824.13509578730668</v>
      </c>
      <c r="AZ171" s="23">
        <f ca="1"/>
        <v>824.13509578730668</v>
      </c>
      <c r="BA171" s="23">
        <f ca="1"/>
        <v>824.13509578730668</v>
      </c>
      <c r="BB171" s="23">
        <f ca="1"/>
        <v>824.13509578730668</v>
      </c>
      <c r="BC171" s="23">
        <f ca="1"/>
        <v>824.13509578730668</v>
      </c>
      <c r="BD171" s="23">
        <f ca="1"/>
        <v>824.13509578730668</v>
      </c>
      <c r="BE171" s="23">
        <f ca="1"/>
        <v>824.13509578730668</v>
      </c>
      <c r="BF171" s="23">
        <f ca="1"/>
        <v>824.13509578730668</v>
      </c>
      <c r="BG171" s="23">
        <f ca="1"/>
        <v>824.13509578730668</v>
      </c>
      <c r="BH171" s="23">
        <f ca="1"/>
        <v>824.13509578730668</v>
      </c>
      <c r="BI171" s="23">
        <f ca="1"/>
        <v>824.13509578730668</v>
      </c>
      <c r="BJ171" s="23">
        <f ca="1"/>
        <v>824.13509578730668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13170.401530833471</v>
      </c>
      <c r="C172" s="23">
        <f ca="1"/>
        <v>17471.568303406064</v>
      </c>
      <c r="D172" s="23">
        <f ca="1"/>
        <v>18641.627258233919</v>
      </c>
      <c r="E172" s="23">
        <f ca="1"/>
        <v>413.24664412175133</v>
      </c>
      <c r="F172" s="23">
        <f ca="1"/>
        <v>411.83204752088568</v>
      </c>
      <c r="G172" s="23">
        <f ca="1"/>
        <v>513.111897441172</v>
      </c>
      <c r="H172" s="23">
        <f ca="1"/>
        <v>636.1402704832376</v>
      </c>
      <c r="I172" s="23">
        <f ca="1"/>
        <v>924.26459926325015</v>
      </c>
      <c r="J172" s="23">
        <f ca="1"/>
        <v>1139.8067271357197</v>
      </c>
      <c r="K172" s="23">
        <f ca="1"/>
        <v>1256.5173053518947</v>
      </c>
      <c r="L172" s="23">
        <f ca="1"/>
        <v>1383.9521732743372</v>
      </c>
      <c r="M172" s="23">
        <f ca="1"/>
        <v>1500.7863436245218</v>
      </c>
      <c r="N172" s="23">
        <f ca="1"/>
        <v>1712.2821404368383</v>
      </c>
      <c r="O172" s="23">
        <f ca="1"/>
        <v>1974.8971770797293</v>
      </c>
      <c r="P172" s="23">
        <f ca="1"/>
        <v>1956.0415795690813</v>
      </c>
      <c r="Q172" s="23">
        <f ca="1"/>
        <v>1956.0415795690813</v>
      </c>
      <c r="R172" s="23">
        <f ca="1"/>
        <v>1956.0415795690813</v>
      </c>
      <c r="S172" s="23">
        <f ca="1"/>
        <v>1956.0415795690813</v>
      </c>
      <c r="T172" s="23">
        <f ca="1"/>
        <v>1956.0415795690813</v>
      </c>
      <c r="U172" s="23">
        <f ca="1"/>
        <v>1956.0415795690813</v>
      </c>
      <c r="V172" s="23">
        <f ca="1"/>
        <v>1956.0415795690813</v>
      </c>
      <c r="W172" s="23">
        <f ca="1"/>
        <v>1956.0415795690813</v>
      </c>
      <c r="X172" s="23">
        <f ca="1"/>
        <v>1956.0415795690813</v>
      </c>
      <c r="Y172" s="23">
        <f ca="1"/>
        <v>1956.0415795690813</v>
      </c>
      <c r="Z172" s="23">
        <f ca="1"/>
        <v>1956.0415795690813</v>
      </c>
      <c r="AA172" s="23">
        <f ca="1"/>
        <v>1956.0415795690813</v>
      </c>
      <c r="AB172" s="23">
        <f ca="1"/>
        <v>1956.0415795690813</v>
      </c>
      <c r="AC172" s="23">
        <f ca="1"/>
        <v>1956.0415795690813</v>
      </c>
      <c r="AD172" s="23">
        <f ca="1"/>
        <v>1956.0415795690813</v>
      </c>
      <c r="AE172" s="23">
        <f ca="1"/>
        <v>1956.0415795690813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4828.1473290253052</v>
      </c>
      <c r="AH172" s="23">
        <f ca="1"/>
        <v>6246.0024317410771</v>
      </c>
      <c r="AI172" s="23">
        <f ca="1"/>
        <v>6616.7607575459897</v>
      </c>
      <c r="AJ172" s="23">
        <f ca="1"/>
        <v>587.19947086720504</v>
      </c>
      <c r="AK172" s="23">
        <f ca="1"/>
        <v>588.54143365995458</v>
      </c>
      <c r="AL172" s="23">
        <f ca="1"/>
        <v>626.42366686162177</v>
      </c>
      <c r="AM172" s="23">
        <f ca="1"/>
        <v>726.71048688078133</v>
      </c>
      <c r="AN172" s="23">
        <f ca="1"/>
        <v>793.66854080500161</v>
      </c>
      <c r="AO172" s="23">
        <f ca="1"/>
        <v>859.32100935528877</v>
      </c>
      <c r="AP172" s="23">
        <f ca="1"/>
        <v>936.13953730081573</v>
      </c>
      <c r="AQ172" s="23">
        <f ca="1"/>
        <v>1007.1978379389382</v>
      </c>
      <c r="AR172" s="23">
        <f ca="1"/>
        <v>1076.2841845519479</v>
      </c>
      <c r="AS172" s="23">
        <f ca="1"/>
        <v>1083.9862289401851</v>
      </c>
      <c r="AT172" s="23">
        <f ca="1"/>
        <v>1164.6552286884842</v>
      </c>
      <c r="AU172" s="23">
        <f ca="1"/>
        <v>1103.1336421169738</v>
      </c>
      <c r="AV172" s="23">
        <f ca="1"/>
        <v>1103.1336421169738</v>
      </c>
      <c r="AW172" s="23">
        <f ca="1"/>
        <v>1103.1336421169738</v>
      </c>
      <c r="AX172" s="23">
        <f ca="1"/>
        <v>1103.1336421169738</v>
      </c>
      <c r="AY172" s="23">
        <f ca="1"/>
        <v>1103.1336421169738</v>
      </c>
      <c r="AZ172" s="23">
        <f ca="1"/>
        <v>1103.1336421169738</v>
      </c>
      <c r="BA172" s="23">
        <f ca="1"/>
        <v>1103.1336421169738</v>
      </c>
      <c r="BB172" s="23">
        <f ca="1"/>
        <v>1103.1336421169738</v>
      </c>
      <c r="BC172" s="23">
        <f ca="1"/>
        <v>1103.1336421169738</v>
      </c>
      <c r="BD172" s="23">
        <f ca="1"/>
        <v>1103.1336421169738</v>
      </c>
      <c r="BE172" s="23">
        <f ca="1"/>
        <v>1103.1336421169738</v>
      </c>
      <c r="BF172" s="23">
        <f ca="1"/>
        <v>1103.1336421169738</v>
      </c>
      <c r="BG172" s="23">
        <f ca="1"/>
        <v>1103.1336421169738</v>
      </c>
      <c r="BH172" s="23">
        <f ca="1"/>
        <v>1103.1336421169738</v>
      </c>
      <c r="BI172" s="23">
        <f ca="1"/>
        <v>1103.1336421169738</v>
      </c>
      <c r="BJ172" s="23">
        <f ca="1"/>
        <v>1103.1336421169738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16911.416755559312</v>
      </c>
      <c r="C173" s="23">
        <f ca="1"/>
        <v>22434.317758679754</v>
      </c>
      <c r="D173" s="23">
        <f ca="1"/>
        <v>23936.72864321835</v>
      </c>
      <c r="E173" s="23" t="str">
        <f ca="1"/>
        <v/>
      </c>
      <c r="F173" s="23" t="str">
        <f ca="1"/>
        <v/>
      </c>
      <c r="G173" s="23" t="str">
        <f ca="1"/>
        <v/>
      </c>
      <c r="H173" s="23" t="str">
        <f ca="1"/>
        <v/>
      </c>
      <c r="I173" s="23">
        <f ca="1"/>
        <v>3.4280578614954931</v>
      </c>
      <c r="J173" s="23">
        <f ca="1"/>
        <v>36.608497515317616</v>
      </c>
      <c r="K173" s="23">
        <f ca="1"/>
        <v>68.969455666992388</v>
      </c>
      <c r="L173" s="23">
        <f ca="1"/>
        <v>115.58307461575656</v>
      </c>
      <c r="M173" s="23">
        <f ca="1"/>
        <v>168.47619212156047</v>
      </c>
      <c r="N173" s="23">
        <f ca="1"/>
        <v>288.37444987729629</v>
      </c>
      <c r="O173" s="23">
        <f ca="1"/>
        <v>479.2894867698738</v>
      </c>
      <c r="P173" s="23">
        <f ca="1"/>
        <v>464.06505855233388</v>
      </c>
      <c r="Q173" s="23">
        <f ca="1"/>
        <v>464.06505855233388</v>
      </c>
      <c r="R173" s="23">
        <f ca="1"/>
        <v>464.06505855233388</v>
      </c>
      <c r="S173" s="23">
        <f ca="1"/>
        <v>464.06505855233388</v>
      </c>
      <c r="T173" s="23">
        <f ca="1"/>
        <v>464.06505855233388</v>
      </c>
      <c r="U173" s="23">
        <f ca="1"/>
        <v>464.06505855233388</v>
      </c>
      <c r="V173" s="23">
        <f ca="1"/>
        <v>464.06505855233388</v>
      </c>
      <c r="W173" s="23">
        <f ca="1"/>
        <v>464.06505855233388</v>
      </c>
      <c r="X173" s="23">
        <f ca="1"/>
        <v>464.06505855233388</v>
      </c>
      <c r="Y173" s="23">
        <f ca="1"/>
        <v>464.06505855233388</v>
      </c>
      <c r="Z173" s="23">
        <f ca="1"/>
        <v>464.06505855233388</v>
      </c>
      <c r="AA173" s="23">
        <f ca="1"/>
        <v>464.06505855233388</v>
      </c>
      <c r="AB173" s="23">
        <f ca="1"/>
        <v>464.06505855233388</v>
      </c>
      <c r="AC173" s="23">
        <f ca="1"/>
        <v>464.06505855233388</v>
      </c>
      <c r="AD173" s="23">
        <f ca="1"/>
        <v>464.06505855233388</v>
      </c>
      <c r="AE173" s="23">
        <f ca="1"/>
        <v>464.06505855233388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10714.811993395342</v>
      </c>
      <c r="AH173" s="23">
        <f ca="1"/>
        <v>13861.371082043261</v>
      </c>
      <c r="AI173" s="23">
        <f ca="1"/>
        <v>14684.172352440208</v>
      </c>
      <c r="AJ173" s="23">
        <f ca="1"/>
        <v>191.3667668926268</v>
      </c>
      <c r="AK173" s="23">
        <f ca="1"/>
        <v>192.9659349450412</v>
      </c>
      <c r="AL173" s="23">
        <f ca="1"/>
        <v>240.70614222541036</v>
      </c>
      <c r="AM173" s="23">
        <f ca="1"/>
        <v>390.80951323959977</v>
      </c>
      <c r="AN173" s="23">
        <f ca="1"/>
        <v>509.619272533301</v>
      </c>
      <c r="AO173" s="23">
        <f ca="1"/>
        <v>640.07571150756712</v>
      </c>
      <c r="AP173" s="23">
        <f ca="1"/>
        <v>807.87172412696111</v>
      </c>
      <c r="AQ173" s="23">
        <f ca="1"/>
        <v>965.56706356502923</v>
      </c>
      <c r="AR173" s="23">
        <f ca="1"/>
        <v>1118.8861660743532</v>
      </c>
      <c r="AS173" s="23">
        <f ca="1"/>
        <v>1135.9788419934619</v>
      </c>
      <c r="AT173" s="23">
        <f ca="1"/>
        <v>1315.0026180083457</v>
      </c>
      <c r="AU173" s="23">
        <f ca="1"/>
        <v>1178.4715246661303</v>
      </c>
      <c r="AV173" s="23">
        <f ca="1"/>
        <v>1178.4715246661303</v>
      </c>
      <c r="AW173" s="23">
        <f ca="1"/>
        <v>1178.4715246661303</v>
      </c>
      <c r="AX173" s="23">
        <f ca="1"/>
        <v>1178.4715246661303</v>
      </c>
      <c r="AY173" s="23">
        <f ca="1"/>
        <v>1178.4715246661303</v>
      </c>
      <c r="AZ173" s="23">
        <f ca="1"/>
        <v>1178.4715246661303</v>
      </c>
      <c r="BA173" s="23">
        <f ca="1"/>
        <v>1178.4715246661303</v>
      </c>
      <c r="BB173" s="23">
        <f ca="1"/>
        <v>1178.4715246661303</v>
      </c>
      <c r="BC173" s="23">
        <f ca="1"/>
        <v>1178.4715246661303</v>
      </c>
      <c r="BD173" s="23">
        <f ca="1"/>
        <v>1178.4715246661303</v>
      </c>
      <c r="BE173" s="23">
        <f ca="1"/>
        <v>1178.4715246661303</v>
      </c>
      <c r="BF173" s="23">
        <f ca="1"/>
        <v>1178.4715246661303</v>
      </c>
      <c r="BG173" s="23">
        <f ca="1"/>
        <v>1178.4715246661303</v>
      </c>
      <c r="BH173" s="23">
        <f ca="1"/>
        <v>1178.4715246661303</v>
      </c>
      <c r="BI173" s="23">
        <f ca="1"/>
        <v>1178.4715246661303</v>
      </c>
      <c r="BJ173" s="23">
        <f ca="1"/>
        <v>1178.4715246661303</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22520.271250844664</v>
      </c>
      <c r="C174" s="23">
        <f ca="1"/>
        <v>29874.902177372307</v>
      </c>
      <c r="D174" s="23">
        <f ca="1"/>
        <v>31875.603900893384</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16236.347644338623</v>
      </c>
      <c r="AH174" s="23">
        <f ca="1"/>
        <v>21004.385317629774</v>
      </c>
      <c r="AI174" s="23">
        <f ca="1"/>
        <v>22251.190905688905</v>
      </c>
      <c r="AJ174" s="23" t="str">
        <f ca="1"/>
        <v/>
      </c>
      <c r="AK174" s="23" t="str">
        <f ca="1"/>
        <v/>
      </c>
      <c r="AL174" s="23" t="str">
        <f ca="1"/>
        <v/>
      </c>
      <c r="AM174" s="23" t="str">
        <f ca="1"/>
        <v/>
      </c>
      <c r="AN174" s="23" t="str">
        <f ca="1"/>
        <v/>
      </c>
      <c r="AO174" s="23" t="str">
        <f ca="1"/>
        <v/>
      </c>
      <c r="AP174" s="23">
        <f ca="1"/>
        <v>3.1349178765910386</v>
      </c>
      <c r="AQ174" s="23">
        <f ca="1"/>
        <v>28.419631094753747</v>
      </c>
      <c r="AR174" s="23">
        <f ca="1"/>
        <v>76.708734406166982</v>
      </c>
      <c r="AS174" s="23">
        <f ca="1"/>
        <v>83.510100068082423</v>
      </c>
      <c r="AT174" s="23">
        <f ca="1"/>
        <v>171.46100981447927</v>
      </c>
      <c r="AU174" s="23">
        <f ca="1"/>
        <v>101.63427819284524</v>
      </c>
      <c r="AV174" s="23">
        <f ca="1"/>
        <v>101.63427819284524</v>
      </c>
      <c r="AW174" s="23">
        <f ca="1"/>
        <v>101.63427819284524</v>
      </c>
      <c r="AX174" s="23">
        <f ca="1"/>
        <v>101.63427819284524</v>
      </c>
      <c r="AY174" s="23">
        <f ca="1"/>
        <v>101.63427819284524</v>
      </c>
      <c r="AZ174" s="23">
        <f ca="1"/>
        <v>101.63427819284524</v>
      </c>
      <c r="BA174" s="23">
        <f ca="1"/>
        <v>101.63427819284524</v>
      </c>
      <c r="BB174" s="23">
        <f ca="1"/>
        <v>101.63427819284524</v>
      </c>
      <c r="BC174" s="23">
        <f ca="1"/>
        <v>101.63427819284524</v>
      </c>
      <c r="BD174" s="23">
        <f ca="1"/>
        <v>101.63427819284524</v>
      </c>
      <c r="BE174" s="23">
        <f ca="1"/>
        <v>101.63427819284524</v>
      </c>
      <c r="BF174" s="23">
        <f ca="1"/>
        <v>101.63427819284524</v>
      </c>
      <c r="BG174" s="23">
        <f ca="1"/>
        <v>101.63427819284524</v>
      </c>
      <c r="BH174" s="23">
        <f ca="1"/>
        <v>101.63427819284524</v>
      </c>
      <c r="BI174" s="23">
        <f ca="1"/>
        <v>101.63427819284524</v>
      </c>
      <c r="BJ174" s="23">
        <f ca="1"/>
        <v>101.63427819284524</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15794.982540143614</v>
      </c>
      <c r="C175" s="23">
        <f ca="1"/>
        <v>20953.280403423014</v>
      </c>
      <c r="D175" s="23">
        <f ca="1"/>
        <v>22356.507231335461</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16811.990779510372</v>
      </c>
      <c r="AH175" s="23">
        <f ca="1"/>
        <v>21749.07436232462</v>
      </c>
      <c r="AI175" s="23">
        <f ca="1"/>
        <v>23040.084170038434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8189.1410304593046</v>
      </c>
      <c r="C176" s="23">
        <f ca="1"/>
        <v>10863.536432426477</v>
      </c>
      <c r="D176" s="23">
        <f ca="1"/>
        <v>11591.060021787443</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22897.870785090647</v>
      </c>
      <c r="AH176" s="23">
        <f ca="1"/>
        <v>29622.160812197439</v>
      </c>
      <c r="AI176" s="23">
        <f ca="1"/>
        <v>31380.511512421683</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3808.7911068353196</v>
      </c>
      <c r="C177" s="23">
        <f ca="1"/>
        <v>5052.6594668118396</v>
      </c>
      <c r="D177" s="23">
        <f ca="1"/>
        <v>5391.0326083738601</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21159.047926360745</v>
      </c>
      <c r="AH177" s="23">
        <f ca="1"/>
        <v>27372.707540814681</v>
      </c>
      <c r="AI177" s="23">
        <f ca="1"/>
        <v>28997.532271750784</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2600.565932970233</v>
      </c>
      <c r="C178" s="23">
        <f ca="1"/>
        <v>3449.854221910346</v>
      </c>
      <c r="D178" s="23">
        <f ca="1"/>
        <v>3680.888594732503</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6103.1255127242093</v>
      </c>
      <c r="AH178" s="23">
        <f ca="1"/>
        <v>7895.3963489328762</v>
      </c>
      <c r="AI178" s="23">
        <f ca="1"/>
        <v>8364.0615414119311</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1575.389007619154</v>
      </c>
      <c r="C179" s="23">
        <f ca="1"/>
        <v>2089.876803422811</v>
      </c>
      <c r="D179" s="23">
        <f ca="1"/>
        <v>2229.8344206136599</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1637.7285064837411</v>
      </c>
      <c r="AH179" s="23">
        <f ca="1"/>
        <v>2118.671104449124</v>
      </c>
      <c r="AI179" s="23">
        <f ca="1"/>
        <v>2244.4339359883743</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1008.6332060976297</v>
      </c>
      <c r="C180" s="23">
        <f ca="1"/>
        <v>1338.0308802402149</v>
      </c>
      <c r="D180" s="23">
        <f ca="1"/>
        <v>1427.6378912465511</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903.30777100536363</v>
      </c>
      <c r="AH180" s="23">
        <f ca="1"/>
        <v>1168.5771269637537</v>
      </c>
      <c r="AI180" s="23">
        <f ca="1"/>
        <v>1237.9430460298827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675.09047921349656</v>
      </c>
      <c r="C181" s="23">
        <f ca="1"/>
        <v>895.56035106025445</v>
      </c>
      <c r="D181" s="23">
        <f ca="1"/>
        <v>955.53541398248524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211.10879440876079</v>
      </c>
      <c r="AH181" s="23">
        <f ca="1"/>
        <v>273.10393684801659</v>
      </c>
      <c r="AI181" s="23">
        <f ca="1"/>
        <v>289.31519508927795</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480.30152671316108</v>
      </c>
      <c r="C182" s="23">
        <f ca="1"/>
        <v>637.15756201915531</v>
      </c>
      <c r="D182" s="23">
        <f ca="1"/>
        <v>679.82756726026821</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42.159800678155676</v>
      </c>
      <c r="C183" s="23">
        <f ca="1"/>
        <v>55.928274888348653</v>
      </c>
      <c r="D183" s="23">
        <f ca="1"/>
        <v>59.673753126179712</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112911.41757314511</v>
      </c>
      <c r="C184" s="31">
        <f t="shared" ca="1" si="20"/>
        <v>149785.83149080098</v>
      </c>
      <c r="D184" s="31">
        <f t="shared" ca="1" si="20"/>
        <v>159816.88596734623</v>
      </c>
      <c r="E184" s="31">
        <f t="shared" ca="1" si="20"/>
        <v>6295.8661660225689</v>
      </c>
      <c r="F184" s="31">
        <f t="shared" ca="1" si="20"/>
        <v>6290.5690807453111</v>
      </c>
      <c r="G184" s="31">
        <f t="shared" ca="1" si="20"/>
        <v>6655.6912586487724</v>
      </c>
      <c r="H184" s="31">
        <f t="shared" ca="1" si="20"/>
        <v>7068.3363605899231</v>
      </c>
      <c r="I184" s="31">
        <f t="shared" ca="1" si="20"/>
        <v>7954.9924914704379</v>
      </c>
      <c r="J184" s="31">
        <f t="shared" ca="1" si="20"/>
        <v>8631.419323514805</v>
      </c>
      <c r="K184" s="31">
        <f t="shared" ca="1" si="20"/>
        <v>9012.081837062593</v>
      </c>
      <c r="L184" s="31">
        <f t="shared" ca="1" si="20"/>
        <v>9439.0017092018206</v>
      </c>
      <c r="M184" s="31">
        <f t="shared" ca="1" si="20"/>
        <v>9840.5652204144317</v>
      </c>
      <c r="N184" s="31">
        <f t="shared" ca="1" si="20"/>
        <v>10591.634329307821</v>
      </c>
      <c r="O184" s="31">
        <f t="shared" ca="1" si="20"/>
        <v>11566.276318214157</v>
      </c>
      <c r="P184" s="31">
        <f t="shared" ca="1" si="20"/>
        <v>11494.780778660701</v>
      </c>
      <c r="Q184" s="31">
        <f t="shared" ca="1" si="20"/>
        <v>11494.780778660701</v>
      </c>
      <c r="R184" s="31">
        <f t="shared" ca="1" si="20"/>
        <v>11494.780778660701</v>
      </c>
      <c r="S184" s="31">
        <f t="shared" ca="1" si="20"/>
        <v>11494.780778660701</v>
      </c>
      <c r="T184" s="31">
        <f t="shared" ca="1" si="20"/>
        <v>11494.780778660701</v>
      </c>
      <c r="U184" s="31">
        <f t="shared" ca="1" si="20"/>
        <v>11494.780778660701</v>
      </c>
      <c r="V184" s="31">
        <f t="shared" ca="1" si="20"/>
        <v>11494.780778660701</v>
      </c>
      <c r="W184" s="31">
        <f t="shared" ca="1" si="20"/>
        <v>11494.780778660701</v>
      </c>
      <c r="X184" s="31">
        <f t="shared" ca="1" si="20"/>
        <v>11494.780778660701</v>
      </c>
      <c r="Y184" s="31">
        <f t="shared" ca="1" si="20"/>
        <v>11494.780778660701</v>
      </c>
      <c r="Z184" s="31">
        <f t="shared" ca="1" si="20"/>
        <v>11494.780778660701</v>
      </c>
      <c r="AA184" s="31">
        <f t="shared" ca="1" si="20"/>
        <v>11494.780778660701</v>
      </c>
      <c r="AB184" s="31">
        <f t="shared" ca="1" si="20"/>
        <v>11494.780778660701</v>
      </c>
      <c r="AC184" s="31">
        <f t="shared" ca="1" si="20"/>
        <v>11494.780778660701</v>
      </c>
      <c r="AD184" s="31">
        <f t="shared" ca="1" si="20"/>
        <v>11494.780778660701</v>
      </c>
      <c r="AE184" s="31">
        <f t="shared" ca="1" si="20"/>
        <v>11494.780778660701</v>
      </c>
      <c r="AF184" s="4" t="s">
        <v>859</v>
      </c>
      <c r="AG184" s="31">
        <f t="shared" ref="AG184:BJ184" ca="1" si="21">PowerFactor*SUM(AG160:AG183)</f>
        <v>109518.12835435262</v>
      </c>
      <c r="AH184" s="31">
        <f t="shared" ca="1" si="21"/>
        <v>141679.70639767378</v>
      </c>
      <c r="AI184" s="31">
        <f t="shared" ca="1" si="21"/>
        <v>150089.71444979851</v>
      </c>
      <c r="AJ184" s="31">
        <f t="shared" ca="1" si="21"/>
        <v>3709.8634742434319</v>
      </c>
      <c r="AK184" s="31">
        <f t="shared" ca="1" si="21"/>
        <v>3715.032240184421</v>
      </c>
      <c r="AL184" s="31">
        <f t="shared" ca="1" si="21"/>
        <v>3863.5385345588275</v>
      </c>
      <c r="AM184" s="31">
        <f t="shared" ca="1" si="21"/>
        <v>4280.4031175279088</v>
      </c>
      <c r="AN184" s="31">
        <f t="shared" ca="1" si="21"/>
        <v>4577.3201456686402</v>
      </c>
      <c r="AO184" s="31">
        <f t="shared" ca="1" si="21"/>
        <v>4882.4110189081384</v>
      </c>
      <c r="AP184" s="31">
        <f t="shared" ca="1" si="21"/>
        <v>5257.6779091187145</v>
      </c>
      <c r="AQ184" s="31">
        <f t="shared" ca="1" si="21"/>
        <v>5629.6718161783365</v>
      </c>
      <c r="AR184" s="31">
        <f t="shared" ca="1" si="21"/>
        <v>6015.0485126990625</v>
      </c>
      <c r="AS184" s="31">
        <f t="shared" ca="1" si="21"/>
        <v>6059.4298595425716</v>
      </c>
      <c r="AT184" s="31">
        <f t="shared" ca="1" si="21"/>
        <v>6540.982693618198</v>
      </c>
      <c r="AU184" s="31">
        <f t="shared" ca="1" si="21"/>
        <v>6170.978509221788</v>
      </c>
      <c r="AV184" s="31">
        <f t="shared" ca="1" si="21"/>
        <v>6170.978509221788</v>
      </c>
      <c r="AW184" s="31">
        <f t="shared" ca="1" si="21"/>
        <v>6170.978509221788</v>
      </c>
      <c r="AX184" s="31">
        <f t="shared" ca="1" si="21"/>
        <v>6170.978509221788</v>
      </c>
      <c r="AY184" s="31">
        <f t="shared" ca="1" si="21"/>
        <v>6170.978509221788</v>
      </c>
      <c r="AZ184" s="31">
        <f t="shared" ca="1" si="21"/>
        <v>6170.978509221788</v>
      </c>
      <c r="BA184" s="31">
        <f t="shared" ca="1" si="21"/>
        <v>6170.978509221788</v>
      </c>
      <c r="BB184" s="31">
        <f t="shared" ca="1" si="21"/>
        <v>6170.978509221788</v>
      </c>
      <c r="BC184" s="31">
        <f t="shared" ca="1" si="21"/>
        <v>6170.978509221788</v>
      </c>
      <c r="BD184" s="31">
        <f t="shared" ca="1" si="21"/>
        <v>6170.978509221788</v>
      </c>
      <c r="BE184" s="31">
        <f t="shared" ca="1" si="21"/>
        <v>6170.978509221788</v>
      </c>
      <c r="BF184" s="31">
        <f t="shared" ca="1" si="21"/>
        <v>6170.978509221788</v>
      </c>
      <c r="BG184" s="31">
        <f t="shared" ca="1" si="21"/>
        <v>6170.978509221788</v>
      </c>
      <c r="BH184" s="31">
        <f t="shared" ca="1" si="21"/>
        <v>6170.978509221788</v>
      </c>
      <c r="BI184" s="31">
        <f t="shared" ca="1" si="21"/>
        <v>6170.978509221788</v>
      </c>
      <c r="BJ184" s="31">
        <f t="shared" ca="1" si="21"/>
        <v>6170.978509221788</v>
      </c>
    </row>
    <row r="185" spans="1:62">
      <c r="A185" s="4" t="s">
        <v>934</v>
      </c>
      <c r="B185" s="31">
        <f t="shared" ref="B185:AE185" ca="1" si="22">B184*Probability_Weighting_for_50__POE_MDs</f>
        <v>79037.992301201579</v>
      </c>
      <c r="C185" s="31">
        <f t="shared" ca="1" si="22"/>
        <v>104850.08204356067</v>
      </c>
      <c r="D185" s="31">
        <f t="shared" ca="1" si="22"/>
        <v>111871.82017714235</v>
      </c>
      <c r="E185" s="31">
        <f t="shared" ca="1" si="22"/>
        <v>4407.106316215798</v>
      </c>
      <c r="F185" s="31">
        <f t="shared" ca="1" si="22"/>
        <v>4403.3983565217177</v>
      </c>
      <c r="G185" s="31">
        <f t="shared" ca="1" si="22"/>
        <v>4658.9838810541405</v>
      </c>
      <c r="H185" s="31">
        <f t="shared" ca="1" si="22"/>
        <v>4947.8354524129454</v>
      </c>
      <c r="I185" s="31">
        <f t="shared" ca="1" si="22"/>
        <v>5568.4947440293063</v>
      </c>
      <c r="J185" s="31">
        <f t="shared" ca="1" si="22"/>
        <v>6041.9935264603628</v>
      </c>
      <c r="K185" s="31">
        <f t="shared" ca="1" si="22"/>
        <v>6308.4572859438149</v>
      </c>
      <c r="L185" s="31">
        <f t="shared" ca="1" si="22"/>
        <v>6607.3011964412744</v>
      </c>
      <c r="M185" s="31">
        <f t="shared" ca="1" si="22"/>
        <v>6888.3956542901014</v>
      </c>
      <c r="N185" s="31">
        <f t="shared" ca="1" si="22"/>
        <v>7414.1440305154738</v>
      </c>
      <c r="O185" s="31">
        <f t="shared" ca="1" si="22"/>
        <v>8096.3934227499094</v>
      </c>
      <c r="P185" s="31">
        <f t="shared" ca="1" si="22"/>
        <v>8046.3465450624899</v>
      </c>
      <c r="Q185" s="31">
        <f t="shared" ca="1" si="22"/>
        <v>8046.3465450624899</v>
      </c>
      <c r="R185" s="31">
        <f t="shared" ca="1" si="22"/>
        <v>8046.3465450624899</v>
      </c>
      <c r="S185" s="31">
        <f t="shared" ca="1" si="22"/>
        <v>8046.3465450624899</v>
      </c>
      <c r="T185" s="31">
        <f t="shared" ca="1" si="22"/>
        <v>8046.3465450624899</v>
      </c>
      <c r="U185" s="31">
        <f t="shared" ca="1" si="22"/>
        <v>8046.3465450624899</v>
      </c>
      <c r="V185" s="31">
        <f t="shared" ca="1" si="22"/>
        <v>8046.3465450624899</v>
      </c>
      <c r="W185" s="31">
        <f t="shared" ca="1" si="22"/>
        <v>8046.3465450624899</v>
      </c>
      <c r="X185" s="31">
        <f t="shared" ca="1" si="22"/>
        <v>8046.3465450624899</v>
      </c>
      <c r="Y185" s="31">
        <f t="shared" ca="1" si="22"/>
        <v>8046.3465450624899</v>
      </c>
      <c r="Z185" s="31">
        <f t="shared" ca="1" si="22"/>
        <v>8046.3465450624899</v>
      </c>
      <c r="AA185" s="31">
        <f t="shared" ca="1" si="22"/>
        <v>8046.3465450624899</v>
      </c>
      <c r="AB185" s="31">
        <f t="shared" ca="1" si="22"/>
        <v>8046.3465450624899</v>
      </c>
      <c r="AC185" s="31">
        <f t="shared" ca="1" si="22"/>
        <v>8046.3465450624899</v>
      </c>
      <c r="AD185" s="31">
        <f t="shared" ca="1" si="22"/>
        <v>8046.3465450624899</v>
      </c>
      <c r="AE185" s="31">
        <f t="shared" ca="1" si="22"/>
        <v>8046.3465450624899</v>
      </c>
      <c r="AF185" s="31" t="s">
        <v>935</v>
      </c>
      <c r="AG185" s="31">
        <f t="shared" ref="AG185:BJ185" ca="1" si="23">AG184*Probability_Weighting_for_10__POE_MDs</f>
        <v>32855.438506305785</v>
      </c>
      <c r="AH185" s="31">
        <f t="shared" ca="1" si="23"/>
        <v>42503.911919302132</v>
      </c>
      <c r="AI185" s="31">
        <f t="shared" ca="1" si="23"/>
        <v>45026.914334939553</v>
      </c>
      <c r="AJ185" s="31">
        <f t="shared" ca="1" si="23"/>
        <v>1112.9590422730296</v>
      </c>
      <c r="AK185" s="31">
        <f t="shared" ca="1" si="23"/>
        <v>1114.5096720553263</v>
      </c>
      <c r="AL185" s="31">
        <f t="shared" ca="1" si="23"/>
        <v>1159.0615603676481</v>
      </c>
      <c r="AM185" s="31">
        <f t="shared" ca="1" si="23"/>
        <v>1284.1209352583726</v>
      </c>
      <c r="AN185" s="31">
        <f t="shared" ca="1" si="23"/>
        <v>1373.1960437005921</v>
      </c>
      <c r="AO185" s="31">
        <f t="shared" ca="1" si="23"/>
        <v>1464.7233056724415</v>
      </c>
      <c r="AP185" s="31">
        <f t="shared" ca="1" si="23"/>
        <v>1577.3033727356144</v>
      </c>
      <c r="AQ185" s="31">
        <f t="shared" ca="1" si="23"/>
        <v>1688.9015448535008</v>
      </c>
      <c r="AR185" s="31">
        <f t="shared" ca="1" si="23"/>
        <v>1804.5145538097188</v>
      </c>
      <c r="AS185" s="31">
        <f t="shared" ca="1" si="23"/>
        <v>1817.8289578627714</v>
      </c>
      <c r="AT185" s="31">
        <f t="shared" ca="1" si="23"/>
        <v>1962.2948080854594</v>
      </c>
      <c r="AU185" s="31">
        <f t="shared" ca="1" si="23"/>
        <v>1851.2935527665363</v>
      </c>
      <c r="AV185" s="31">
        <f t="shared" ca="1" si="23"/>
        <v>1851.2935527665363</v>
      </c>
      <c r="AW185" s="31">
        <f t="shared" ca="1" si="23"/>
        <v>1851.2935527665363</v>
      </c>
      <c r="AX185" s="31">
        <f t="shared" ca="1" si="23"/>
        <v>1851.2935527665363</v>
      </c>
      <c r="AY185" s="31">
        <f t="shared" ca="1" si="23"/>
        <v>1851.2935527665363</v>
      </c>
      <c r="AZ185" s="31">
        <f t="shared" ca="1" si="23"/>
        <v>1851.2935527665363</v>
      </c>
      <c r="BA185" s="31">
        <f t="shared" ca="1" si="23"/>
        <v>1851.2935527665363</v>
      </c>
      <c r="BB185" s="31">
        <f t="shared" ca="1" si="23"/>
        <v>1851.2935527665363</v>
      </c>
      <c r="BC185" s="31">
        <f t="shared" ca="1" si="23"/>
        <v>1851.2935527665363</v>
      </c>
      <c r="BD185" s="31">
        <f t="shared" ca="1" si="23"/>
        <v>1851.2935527665363</v>
      </c>
      <c r="BE185" s="31">
        <f t="shared" ca="1" si="23"/>
        <v>1851.2935527665363</v>
      </c>
      <c r="BF185" s="31">
        <f t="shared" ca="1" si="23"/>
        <v>1851.2935527665363</v>
      </c>
      <c r="BG185" s="31">
        <f t="shared" ca="1" si="23"/>
        <v>1851.2935527665363</v>
      </c>
      <c r="BH185" s="31">
        <f t="shared" ca="1" si="23"/>
        <v>1851.2935527665363</v>
      </c>
      <c r="BI185" s="31">
        <f t="shared" ca="1" si="23"/>
        <v>1851.2935527665363</v>
      </c>
      <c r="BJ185" s="31">
        <f t="shared" ca="1" si="23"/>
        <v>1851.2935527665363</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73.490810508233139</v>
      </c>
      <c r="C193" s="23">
        <f ca="1"/>
        <v>101.80107525291814</v>
      </c>
      <c r="D193" s="23">
        <f ca="1"/>
        <v>109.15088947470052</v>
      </c>
      <c r="E193" s="23">
        <f ca="1"/>
        <v>88.959676085502636</v>
      </c>
      <c r="F193" s="23">
        <f ca="1"/>
        <v>89.928255498522205</v>
      </c>
      <c r="G193" s="23">
        <f ca="1"/>
        <v>91.606340022820689</v>
      </c>
      <c r="H193" s="23">
        <f ca="1"/>
        <v>95.432519549721846</v>
      </c>
      <c r="I193" s="23">
        <f ca="1"/>
        <v>97.988253809707189</v>
      </c>
      <c r="J193" s="23">
        <f ca="1"/>
        <v>101.23184622137347</v>
      </c>
      <c r="K193" s="23">
        <f ca="1"/>
        <v>102.91230150395091</v>
      </c>
      <c r="L193" s="23">
        <f ca="1"/>
        <v>104.38661648877782</v>
      </c>
      <c r="M193" s="23">
        <f ca="1"/>
        <v>101.64541656875198</v>
      </c>
      <c r="N193" s="23">
        <f ca="1"/>
        <v>104.84374247537517</v>
      </c>
      <c r="O193" s="23">
        <f ca="1"/>
        <v>109.87564134954673</v>
      </c>
      <c r="P193" s="23">
        <f ca="1"/>
        <v>106.04557023368864</v>
      </c>
      <c r="Q193" s="23">
        <f ca="1"/>
        <v>106.04557023368864</v>
      </c>
      <c r="R193" s="23">
        <f ca="1"/>
        <v>106.04557023368864</v>
      </c>
      <c r="S193" s="23">
        <f ca="1"/>
        <v>106.04557023368864</v>
      </c>
      <c r="T193" s="23">
        <f ca="1"/>
        <v>106.04557023368864</v>
      </c>
      <c r="U193" s="23">
        <f ca="1"/>
        <v>106.04557023368864</v>
      </c>
      <c r="V193" s="23">
        <f ca="1"/>
        <v>106.04557023368864</v>
      </c>
      <c r="W193" s="23">
        <f ca="1"/>
        <v>106.04557023368864</v>
      </c>
      <c r="X193" s="23">
        <f ca="1"/>
        <v>106.04557023368864</v>
      </c>
      <c r="Y193" s="23">
        <f ca="1"/>
        <v>106.04557023368864</v>
      </c>
      <c r="Z193" s="23">
        <f ca="1"/>
        <v>106.04557023368864</v>
      </c>
      <c r="AA193" s="23">
        <f ca="1"/>
        <v>106.04557023368864</v>
      </c>
      <c r="AB193" s="23">
        <f ca="1"/>
        <v>106.04557023368864</v>
      </c>
      <c r="AC193" s="23">
        <f ca="1"/>
        <v>106.04557023368864</v>
      </c>
      <c r="AD193" s="23">
        <f ca="1"/>
        <v>106.04557023368864</v>
      </c>
      <c r="AE193" s="23">
        <f ca="1"/>
        <v>106.04557023368864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78.641137506204572</v>
      </c>
      <c r="AH193" s="23">
        <f ca="1"/>
        <v>106.59435193327592</v>
      </c>
      <c r="AI193" s="23">
        <f ca="1"/>
        <v>114.23143751373021</v>
      </c>
      <c r="AJ193" s="23">
        <f ca="1"/>
        <v>93.968901626649995</v>
      </c>
      <c r="AK193" s="23">
        <f ca="1"/>
        <v>94.710316653068148</v>
      </c>
      <c r="AL193" s="23">
        <f ca="1"/>
        <v>96.351873413165251</v>
      </c>
      <c r="AM193" s="23">
        <f ca="1"/>
        <v>100.23795383248547</v>
      </c>
      <c r="AN193" s="23">
        <f ca="1"/>
        <v>102.35339155778833</v>
      </c>
      <c r="AO193" s="23">
        <f ca="1"/>
        <v>106.3954738466027</v>
      </c>
      <c r="AP193" s="23">
        <f ca="1"/>
        <v>118.69568639903834</v>
      </c>
      <c r="AQ193" s="23">
        <f ca="1"/>
        <v>108.54013945643723</v>
      </c>
      <c r="AR193" s="23">
        <f ca="1"/>
        <v>106.54906041390412</v>
      </c>
      <c r="AS193" s="23">
        <f ca="1"/>
        <v>109.2213172094842</v>
      </c>
      <c r="AT193" s="23">
        <f ca="1"/>
        <v>115.07327235999689</v>
      </c>
      <c r="AU193" s="23">
        <f ca="1"/>
        <v>111.10114582406524</v>
      </c>
      <c r="AV193" s="23">
        <f ca="1"/>
        <v>111.10114582406524</v>
      </c>
      <c r="AW193" s="23">
        <f ca="1"/>
        <v>111.10114582406524</v>
      </c>
      <c r="AX193" s="23">
        <f ca="1"/>
        <v>111.10114582406524</v>
      </c>
      <c r="AY193" s="23">
        <f ca="1"/>
        <v>111.10114582406524</v>
      </c>
      <c r="AZ193" s="23">
        <f ca="1"/>
        <v>111.10114582406524</v>
      </c>
      <c r="BA193" s="23">
        <f ca="1"/>
        <v>111.10114582406524</v>
      </c>
      <c r="BB193" s="23">
        <f ca="1"/>
        <v>111.10114582406524</v>
      </c>
      <c r="BC193" s="23">
        <f ca="1"/>
        <v>111.10114582406524</v>
      </c>
      <c r="BD193" s="23">
        <f ca="1"/>
        <v>111.10114582406524</v>
      </c>
      <c r="BE193" s="23">
        <f ca="1"/>
        <v>111.10114582406524</v>
      </c>
      <c r="BF193" s="23">
        <f ca="1"/>
        <v>111.10114582406524</v>
      </c>
      <c r="BG193" s="23">
        <f ca="1"/>
        <v>111.10114582406524</v>
      </c>
      <c r="BH193" s="23">
        <f ca="1"/>
        <v>111.10114582406524</v>
      </c>
      <c r="BI193" s="23">
        <f ca="1"/>
        <v>111.10114582406524</v>
      </c>
      <c r="BJ193" s="23">
        <f ca="1"/>
        <v>111.10114582406524</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87.302651277117135</v>
      </c>
      <c r="C194" s="23">
        <f ca="1"/>
        <v>120.93353864215997</v>
      </c>
      <c r="D194" s="23">
        <f ca="1"/>
        <v>129.66467473275981</v>
      </c>
      <c r="E194" s="23">
        <f ca="1"/>
        <v>105.67873078699907</v>
      </c>
      <c r="F194" s="23">
        <f ca="1"/>
        <v>106.82934472286756</v>
      </c>
      <c r="G194" s="23">
        <f ca="1"/>
        <v>108.82280794670757</v>
      </c>
      <c r="H194" s="23">
        <f ca="1"/>
        <v>113.36807850027256</v>
      </c>
      <c r="I194" s="23">
        <f ca="1"/>
        <v>116.4041366865064</v>
      </c>
      <c r="J194" s="23">
        <f ca="1"/>
        <v>120.2573288780537</v>
      </c>
      <c r="K194" s="23">
        <f ca="1"/>
        <v>122.2536084197688</v>
      </c>
      <c r="L194" s="23">
        <f ca="1"/>
        <v>124.00500571832696</v>
      </c>
      <c r="M194" s="23">
        <f ca="1"/>
        <v>120.74862551182392</v>
      </c>
      <c r="N194" s="23">
        <f ca="1"/>
        <v>124.54804382501848</v>
      </c>
      <c r="O194" s="23">
        <f ca="1"/>
        <v>130.52563625644643</v>
      </c>
      <c r="P194" s="23">
        <f ca="1"/>
        <v>125.9757427298693</v>
      </c>
      <c r="Q194" s="23">
        <f ca="1"/>
        <v>125.9757427298693</v>
      </c>
      <c r="R194" s="23">
        <f ca="1"/>
        <v>125.9757427298693</v>
      </c>
      <c r="S194" s="23">
        <f ca="1"/>
        <v>125.9757427298693</v>
      </c>
      <c r="T194" s="23">
        <f ca="1"/>
        <v>125.9757427298693</v>
      </c>
      <c r="U194" s="23">
        <f ca="1"/>
        <v>125.9757427298693</v>
      </c>
      <c r="V194" s="23">
        <f ca="1"/>
        <v>125.9757427298693</v>
      </c>
      <c r="W194" s="23">
        <f ca="1"/>
        <v>125.9757427298693</v>
      </c>
      <c r="X194" s="23">
        <f ca="1"/>
        <v>125.9757427298693</v>
      </c>
      <c r="Y194" s="23">
        <f ca="1"/>
        <v>125.9757427298693</v>
      </c>
      <c r="Z194" s="23">
        <f ca="1"/>
        <v>125.9757427298693</v>
      </c>
      <c r="AA194" s="23">
        <f ca="1"/>
        <v>125.9757427298693</v>
      </c>
      <c r="AB194" s="23">
        <f ca="1"/>
        <v>125.9757427298693</v>
      </c>
      <c r="AC194" s="23">
        <f ca="1"/>
        <v>125.9757427298693</v>
      </c>
      <c r="AD194" s="23">
        <f ca="1"/>
        <v>125.9757427298693</v>
      </c>
      <c r="AE194" s="23">
        <f ca="1"/>
        <v>125.9757427298693</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93.420929178224895</v>
      </c>
      <c r="AH194" s="23">
        <f ca="1"/>
        <v>126.62766229661518</v>
      </c>
      <c r="AI194" s="23">
        <f ca="1"/>
        <v>135.70005943842116</v>
      </c>
      <c r="AJ194" s="23">
        <f ca="1"/>
        <v>111.62938866603039</v>
      </c>
      <c r="AK194" s="30">
        <f ca="1"/>
        <v>112.51014500897138</v>
      </c>
      <c r="AL194" s="23">
        <f ca="1"/>
        <v>114.46021545161936</v>
      </c>
      <c r="AM194" s="23">
        <f ca="1"/>
        <v>119.07664465326413</v>
      </c>
      <c r="AN194" s="23">
        <f ca="1"/>
        <v>121.58965710683994</v>
      </c>
      <c r="AO194" s="23">
        <f ca="1"/>
        <v>126.39140712229586</v>
      </c>
      <c r="AP194" s="23">
        <f ca="1"/>
        <v>141.00331791322938</v>
      </c>
      <c r="AQ194" s="23">
        <f ca="1"/>
        <v>128.93914054020982</v>
      </c>
      <c r="AR194" s="23">
        <f ca="1"/>
        <v>126.57385870274834</v>
      </c>
      <c r="AS194" s="23">
        <f ca="1"/>
        <v>129.7483386347842</v>
      </c>
      <c r="AT194" s="23">
        <f ca="1"/>
        <v>136.70010847187564</v>
      </c>
      <c r="AU194" s="23">
        <f ca="1"/>
        <v>131.98146167240711</v>
      </c>
      <c r="AV194" s="23">
        <f ca="1"/>
        <v>131.98146167240711</v>
      </c>
      <c r="AW194" s="23">
        <f ca="1"/>
        <v>131.98146167240711</v>
      </c>
      <c r="AX194" s="23">
        <f ca="1"/>
        <v>131.98146167240711</v>
      </c>
      <c r="AY194" s="23">
        <f ca="1"/>
        <v>131.98146167240711</v>
      </c>
      <c r="AZ194" s="23">
        <f ca="1"/>
        <v>131.98146167240711</v>
      </c>
      <c r="BA194" s="23">
        <f ca="1"/>
        <v>131.98146167240711</v>
      </c>
      <c r="BB194" s="23">
        <f ca="1"/>
        <v>131.98146167240711</v>
      </c>
      <c r="BC194" s="23">
        <f ca="1"/>
        <v>131.98146167240711</v>
      </c>
      <c r="BD194" s="23">
        <f ca="1"/>
        <v>131.98146167240711</v>
      </c>
      <c r="BE194" s="23">
        <f ca="1"/>
        <v>131.98146167240711</v>
      </c>
      <c r="BF194" s="23">
        <f ca="1"/>
        <v>131.98146167240711</v>
      </c>
      <c r="BG194" s="23">
        <f ca="1"/>
        <v>131.98146167240711</v>
      </c>
      <c r="BH194" s="23">
        <f ca="1"/>
        <v>131.98146167240711</v>
      </c>
      <c r="BI194" s="23">
        <f ca="1"/>
        <v>131.98146167240711</v>
      </c>
      <c r="BJ194" s="23">
        <f ca="1"/>
        <v>131.98146167240711</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172.83265988870909</v>
      </c>
      <c r="C195" s="23">
        <f ca="1"/>
        <v>239.41157396163661</v>
      </c>
      <c r="D195" s="23">
        <f ca="1"/>
        <v>256.696564191758</v>
      </c>
      <c r="E195" s="23">
        <f ca="1"/>
        <v>209.21170054279011</v>
      </c>
      <c r="F195" s="23">
        <f ca="1"/>
        <v>211.48956569501703</v>
      </c>
      <c r="G195" s="23">
        <f ca="1"/>
        <v>215.4360157320607</v>
      </c>
      <c r="H195" s="23">
        <f ca="1"/>
        <v>224.43426708175789</v>
      </c>
      <c r="I195" s="23">
        <f ca="1"/>
        <v>230.44473760272848</v>
      </c>
      <c r="J195" s="23">
        <f ca="1"/>
        <v>238.07288458091853</v>
      </c>
      <c r="K195" s="23">
        <f ca="1"/>
        <v>242.02491006959309</v>
      </c>
      <c r="L195" s="23">
        <f ca="1"/>
        <v>245.49214330024122</v>
      </c>
      <c r="M195" s="23">
        <f ca="1"/>
        <v>239.04550228229107</v>
      </c>
      <c r="N195" s="23">
        <f ca="1"/>
        <v>246.56719335917376</v>
      </c>
      <c r="O195" s="23">
        <f ca="1"/>
        <v>258.40100578687372</v>
      </c>
      <c r="P195" s="23">
        <f ca="1"/>
        <v>249.39360235862458</v>
      </c>
      <c r="Q195" s="23">
        <f ca="1"/>
        <v>249.39360235862458</v>
      </c>
      <c r="R195" s="23">
        <f ca="1"/>
        <v>249.39360235862458</v>
      </c>
      <c r="S195" s="23">
        <f ca="1"/>
        <v>249.39360235862458</v>
      </c>
      <c r="T195" s="23">
        <f ca="1"/>
        <v>249.39360235862458</v>
      </c>
      <c r="U195" s="23">
        <f ca="1"/>
        <v>249.39360235862458</v>
      </c>
      <c r="V195" s="23">
        <f ca="1"/>
        <v>249.39360235862458</v>
      </c>
      <c r="W195" s="23">
        <f ca="1"/>
        <v>249.39360235862458</v>
      </c>
      <c r="X195" s="23">
        <f ca="1"/>
        <v>249.39360235862458</v>
      </c>
      <c r="Y195" s="23">
        <f ca="1"/>
        <v>249.39360235862458</v>
      </c>
      <c r="Z195" s="23">
        <f ca="1"/>
        <v>249.39360235862458</v>
      </c>
      <c r="AA195" s="23">
        <f ca="1"/>
        <v>249.39360235862458</v>
      </c>
      <c r="AB195" s="23">
        <f ca="1"/>
        <v>249.39360235862458</v>
      </c>
      <c r="AC195" s="23">
        <f ca="1"/>
        <v>249.39360235862458</v>
      </c>
      <c r="AD195" s="23">
        <f ca="1"/>
        <v>249.39360235862458</v>
      </c>
      <c r="AE195" s="23">
        <f ca="1"/>
        <v>249.39360235862458</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184.94498669800871</v>
      </c>
      <c r="AH195" s="23">
        <f ca="1"/>
        <v>250.68420454659861</v>
      </c>
      <c r="AI195" s="23">
        <f ca="1"/>
        <v>268.64478772073232</v>
      </c>
      <c r="AJ195" s="23">
        <f ca="1"/>
        <v>220.99219076016178</v>
      </c>
      <c r="AK195" s="30">
        <f ca="1"/>
        <v>222.73582006852206</v>
      </c>
      <c r="AL195" s="23">
        <f ca="1"/>
        <v>226.59636561488102</v>
      </c>
      <c r="AM195" s="23">
        <f ca="1"/>
        <v>235.73548941509142</v>
      </c>
      <c r="AN195" s="23">
        <f ca="1"/>
        <v>240.71048868866802</v>
      </c>
      <c r="AO195" s="23">
        <f ca="1"/>
        <v>250.21649125733703</v>
      </c>
      <c r="AP195" s="23">
        <f ca="1"/>
        <v>279.14362429522583</v>
      </c>
      <c r="AQ195" s="23">
        <f ca="1"/>
        <v>255.26022746539002</v>
      </c>
      <c r="AR195" s="23">
        <f ca="1"/>
        <v>250.57768981762371</v>
      </c>
      <c r="AS195" s="23">
        <f ca="1"/>
        <v>256.86219323637488</v>
      </c>
      <c r="AT195" s="23">
        <f ca="1"/>
        <v>270.62458022351029</v>
      </c>
      <c r="AU195" s="23">
        <f ca="1"/>
        <v>261.28309671187202</v>
      </c>
      <c r="AV195" s="23">
        <f ca="1"/>
        <v>261.28309671187202</v>
      </c>
      <c r="AW195" s="23">
        <f ca="1"/>
        <v>261.28309671187202</v>
      </c>
      <c r="AX195" s="23">
        <f ca="1"/>
        <v>261.28309671187202</v>
      </c>
      <c r="AY195" s="23">
        <f ca="1"/>
        <v>261.28309671187202</v>
      </c>
      <c r="AZ195" s="23">
        <f ca="1"/>
        <v>261.28309671187202</v>
      </c>
      <c r="BA195" s="23">
        <f ca="1"/>
        <v>261.28309671187202</v>
      </c>
      <c r="BB195" s="23">
        <f ca="1"/>
        <v>261.28309671187202</v>
      </c>
      <c r="BC195" s="23">
        <f ca="1"/>
        <v>261.28309671187202</v>
      </c>
      <c r="BD195" s="23">
        <f ca="1"/>
        <v>261.28309671187202</v>
      </c>
      <c r="BE195" s="23">
        <f ca="1"/>
        <v>261.28309671187202</v>
      </c>
      <c r="BF195" s="23">
        <f ca="1"/>
        <v>261.28309671187202</v>
      </c>
      <c r="BG195" s="23">
        <f ca="1"/>
        <v>261.28309671187202</v>
      </c>
      <c r="BH195" s="23">
        <f ca="1"/>
        <v>261.28309671187202</v>
      </c>
      <c r="BI195" s="23">
        <f ca="1"/>
        <v>261.28309671187202</v>
      </c>
      <c r="BJ195" s="23">
        <f ca="1"/>
        <v>261.28309671187202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510.52108767126487</v>
      </c>
      <c r="C196" s="23">
        <f ca="1"/>
        <v>707.18495693283569</v>
      </c>
      <c r="D196" s="23">
        <f ca="1"/>
        <v>758.24215884334831</v>
      </c>
      <c r="E196" s="23">
        <f ca="1"/>
        <v>617.97917698793515</v>
      </c>
      <c r="F196" s="23">
        <f ca="1"/>
        <v>624.70764020682077</v>
      </c>
      <c r="G196" s="23">
        <f ca="1"/>
        <v>636.36484647008831</v>
      </c>
      <c r="H196" s="23">
        <f ca="1"/>
        <v>662.94429661073241</v>
      </c>
      <c r="I196" s="23">
        <f ca="1"/>
        <v>680.6983018419071</v>
      </c>
      <c r="J196" s="23">
        <f ca="1"/>
        <v>703.23067445440699</v>
      </c>
      <c r="K196" s="23">
        <f ca="1"/>
        <v>714.90434974403024</v>
      </c>
      <c r="L196" s="23">
        <f ca="1"/>
        <v>725.14602328686794</v>
      </c>
      <c r="M196" s="23">
        <f ca="1"/>
        <v>706.10363751076898</v>
      </c>
      <c r="N196" s="23">
        <f ca="1"/>
        <v>728.32155576863784</v>
      </c>
      <c r="O196" s="23">
        <f ca="1"/>
        <v>763.27681709353612</v>
      </c>
      <c r="P196" s="23">
        <f ca="1"/>
        <v>736.67033312086176</v>
      </c>
      <c r="Q196" s="23">
        <f ca="1"/>
        <v>736.67033312086176</v>
      </c>
      <c r="R196" s="23">
        <f ca="1"/>
        <v>736.67033312086176</v>
      </c>
      <c r="S196" s="23">
        <f ca="1"/>
        <v>736.67033312086176</v>
      </c>
      <c r="T196" s="23">
        <f ca="1"/>
        <v>736.67033312086176</v>
      </c>
      <c r="U196" s="23">
        <f ca="1"/>
        <v>736.67033312086176</v>
      </c>
      <c r="V196" s="23">
        <f ca="1"/>
        <v>736.67033312086176</v>
      </c>
      <c r="W196" s="23">
        <f ca="1"/>
        <v>736.67033312086176</v>
      </c>
      <c r="X196" s="23">
        <f ca="1"/>
        <v>736.67033312086176</v>
      </c>
      <c r="Y196" s="23">
        <f ca="1"/>
        <v>736.67033312086176</v>
      </c>
      <c r="Z196" s="23">
        <f ca="1"/>
        <v>736.67033312086176</v>
      </c>
      <c r="AA196" s="23">
        <f ca="1"/>
        <v>736.67033312086176</v>
      </c>
      <c r="AB196" s="23">
        <f ca="1"/>
        <v>736.67033312086176</v>
      </c>
      <c r="AC196" s="23">
        <f ca="1"/>
        <v>736.67033312086176</v>
      </c>
      <c r="AD196" s="23">
        <f ca="1"/>
        <v>736.67033312086176</v>
      </c>
      <c r="AE196" s="23">
        <f ca="1"/>
        <v>736.67033312086176</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546.29903763104221</v>
      </c>
      <c r="AH196" s="23">
        <f ca="1"/>
        <v>740.48257342995441</v>
      </c>
      <c r="AI196" s="23">
        <f ca="1"/>
        <v>793.5353729597033</v>
      </c>
      <c r="AJ196" s="23">
        <f ca="1"/>
        <v>652.77693270694078</v>
      </c>
      <c r="AK196" s="30">
        <f ca="1"/>
        <v>657.92734543317431</v>
      </c>
      <c r="AL196" s="23">
        <f ca="1"/>
        <v>669.33080304703458</v>
      </c>
      <c r="AM196" s="23">
        <f ca="1"/>
        <v>696.32636873381011</v>
      </c>
      <c r="AN196" s="23">
        <f ca="1"/>
        <v>711.02175120345157</v>
      </c>
      <c r="AO196" s="23">
        <f ca="1"/>
        <v>739.10102032936618</v>
      </c>
      <c r="AP196" s="23">
        <f ca="1"/>
        <v>824.54732099513024</v>
      </c>
      <c r="AQ196" s="23">
        <f ca="1"/>
        <v>753.99944112853825</v>
      </c>
      <c r="AR196" s="23">
        <f ca="1"/>
        <v>740.1679453074438</v>
      </c>
      <c r="AS196" s="23">
        <f ca="1"/>
        <v>758.731401559755</v>
      </c>
      <c r="AT196" s="23">
        <f ca="1"/>
        <v>799.38337542944737</v>
      </c>
      <c r="AU196" s="23">
        <f ca="1"/>
        <v>771.79007028737738</v>
      </c>
      <c r="AV196" s="23">
        <f ca="1"/>
        <v>771.79007028737738</v>
      </c>
      <c r="AW196" s="23">
        <f ca="1"/>
        <v>771.79007028737738</v>
      </c>
      <c r="AX196" s="23">
        <f ca="1"/>
        <v>771.79007028737738</v>
      </c>
      <c r="AY196" s="23">
        <f ca="1"/>
        <v>771.79007028737738</v>
      </c>
      <c r="AZ196" s="23">
        <f ca="1"/>
        <v>771.79007028737738</v>
      </c>
      <c r="BA196" s="23">
        <f ca="1"/>
        <v>771.79007028737738</v>
      </c>
      <c r="BB196" s="23">
        <f ca="1"/>
        <v>771.79007028737738</v>
      </c>
      <c r="BC196" s="23">
        <f ca="1"/>
        <v>771.79007028737738</v>
      </c>
      <c r="BD196" s="23">
        <f ca="1"/>
        <v>771.79007028737738</v>
      </c>
      <c r="BE196" s="23">
        <f ca="1"/>
        <v>771.79007028737738</v>
      </c>
      <c r="BF196" s="23">
        <f ca="1"/>
        <v>771.79007028737738</v>
      </c>
      <c r="BG196" s="23">
        <f ca="1"/>
        <v>771.79007028737738</v>
      </c>
      <c r="BH196" s="23">
        <f ca="1"/>
        <v>771.79007028737738</v>
      </c>
      <c r="BI196" s="23">
        <f ca="1"/>
        <v>771.79007028737738</v>
      </c>
      <c r="BJ196" s="23">
        <f ca="1"/>
        <v>771.79007028737738</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2814.8088326319148</v>
      </c>
      <c r="C197" s="23">
        <f ca="1"/>
        <v>3899.134651144419</v>
      </c>
      <c r="D197" s="23">
        <f ca="1"/>
        <v>4180.6436159606274</v>
      </c>
      <c r="E197" s="23">
        <f ca="1"/>
        <v>3407.2897041391902</v>
      </c>
      <c r="F197" s="23">
        <f ca="1"/>
        <v>3444.3877558278091</v>
      </c>
      <c r="G197" s="23">
        <f ca="1"/>
        <v>3508.6609228841053</v>
      </c>
      <c r="H197" s="23">
        <f ca="1"/>
        <v>3655.2093668742591</v>
      </c>
      <c r="I197" s="23">
        <f ca="1"/>
        <v>3753.0978418974159</v>
      </c>
      <c r="J197" s="23">
        <f ca="1"/>
        <v>3877.3323211020406</v>
      </c>
      <c r="K197" s="23">
        <f ca="1"/>
        <v>3941.6962917744281</v>
      </c>
      <c r="L197" s="23">
        <f ca="1"/>
        <v>3998.1647782787022</v>
      </c>
      <c r="M197" s="23">
        <f ca="1"/>
        <v>3893.1726888795224</v>
      </c>
      <c r="N197" s="23">
        <f ca="1"/>
        <v>4015.6733927000341</v>
      </c>
      <c r="O197" s="23">
        <f ca="1"/>
        <v>4208.4027053580012</v>
      </c>
      <c r="P197" s="23">
        <f ca="1"/>
        <v>4061.7052076440809</v>
      </c>
      <c r="Q197" s="23">
        <f ca="1"/>
        <v>4061.7052076440809</v>
      </c>
      <c r="R197" s="23">
        <f ca="1"/>
        <v>4061.7052076440809</v>
      </c>
      <c r="S197" s="23">
        <f ca="1"/>
        <v>4061.7052076440809</v>
      </c>
      <c r="T197" s="23">
        <f ca="1"/>
        <v>4061.7052076440809</v>
      </c>
      <c r="U197" s="23">
        <f ca="1"/>
        <v>4061.7052076440809</v>
      </c>
      <c r="V197" s="23">
        <f ca="1"/>
        <v>4061.7052076440809</v>
      </c>
      <c r="W197" s="23">
        <f ca="1"/>
        <v>4061.7052076440809</v>
      </c>
      <c r="X197" s="23">
        <f ca="1"/>
        <v>4061.7052076440809</v>
      </c>
      <c r="Y197" s="23">
        <f ca="1"/>
        <v>4061.7052076440809</v>
      </c>
      <c r="Z197" s="23">
        <f ca="1"/>
        <v>4061.7052076440809</v>
      </c>
      <c r="AA197" s="23">
        <f ca="1"/>
        <v>4061.7052076440809</v>
      </c>
      <c r="AB197" s="23">
        <f ca="1"/>
        <v>4061.7052076440809</v>
      </c>
      <c r="AC197" s="23">
        <f ca="1"/>
        <v>4061.7052076440809</v>
      </c>
      <c r="AD197" s="23">
        <f ca="1"/>
        <v>4061.7052076440809</v>
      </c>
      <c r="AE197" s="23">
        <f ca="1"/>
        <v>4061.7052076440809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3012.0741209662774</v>
      </c>
      <c r="AH197" s="23">
        <f ca="1"/>
        <v>4082.7243740473682</v>
      </c>
      <c r="AI197" s="23">
        <f ca="1"/>
        <v>4375.2362649731103</v>
      </c>
      <c r="AJ197" s="23">
        <f ca="1"/>
        <v>3599.1505939614267</v>
      </c>
      <c r="AK197" s="30">
        <f ca="1"/>
        <v>3627.547907184337</v>
      </c>
      <c r="AL197" s="23">
        <f ca="1"/>
        <v>3690.4220058047385</v>
      </c>
      <c r="AM197" s="23">
        <f ca="1"/>
        <v>3839.2647442773955</v>
      </c>
      <c r="AN197" s="23">
        <f ca="1"/>
        <v>3920.289198258592</v>
      </c>
      <c r="AO197" s="23">
        <f ca="1"/>
        <v>4075.107043511573</v>
      </c>
      <c r="AP197" s="23">
        <f ca="1"/>
        <v>4546.2237273038545</v>
      </c>
      <c r="AQ197" s="23">
        <f ca="1"/>
        <v>4157.2509695324707</v>
      </c>
      <c r="AR197" s="23">
        <f ca="1"/>
        <v>4080.9896405767549</v>
      </c>
      <c r="AS197" s="23">
        <f ca="1"/>
        <v>4183.3411043753049</v>
      </c>
      <c r="AT197" s="23">
        <f ca="1"/>
        <v>4407.4798086828805</v>
      </c>
      <c r="AU197" s="23">
        <f ca="1"/>
        <v>4255.3413742262437</v>
      </c>
      <c r="AV197" s="23">
        <f ca="1"/>
        <v>4255.3413742262437</v>
      </c>
      <c r="AW197" s="23">
        <f ca="1"/>
        <v>4255.3413742262437</v>
      </c>
      <c r="AX197" s="23">
        <f ca="1"/>
        <v>4255.3413742262437</v>
      </c>
      <c r="AY197" s="23">
        <f ca="1"/>
        <v>4255.3413742262437</v>
      </c>
      <c r="AZ197" s="23">
        <f ca="1"/>
        <v>4255.3413742262437</v>
      </c>
      <c r="BA197" s="23">
        <f ca="1"/>
        <v>4255.3413742262437</v>
      </c>
      <c r="BB197" s="23">
        <f ca="1"/>
        <v>4255.3413742262437</v>
      </c>
      <c r="BC197" s="23">
        <f ca="1"/>
        <v>4255.3413742262437</v>
      </c>
      <c r="BD197" s="23">
        <f ca="1"/>
        <v>4255.3413742262437</v>
      </c>
      <c r="BE197" s="23">
        <f ca="1"/>
        <v>4255.3413742262437</v>
      </c>
      <c r="BF197" s="23">
        <f ca="1"/>
        <v>4255.3413742262437</v>
      </c>
      <c r="BG197" s="23">
        <f ca="1"/>
        <v>4255.3413742262437</v>
      </c>
      <c r="BH197" s="23">
        <f ca="1"/>
        <v>4255.3413742262437</v>
      </c>
      <c r="BI197" s="23">
        <f ca="1"/>
        <v>4255.3413742262437</v>
      </c>
      <c r="BJ197" s="23">
        <f ca="1"/>
        <v>4255.3413742262437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6876.3763400167863</v>
      </c>
      <c r="C198" s="23">
        <f ca="1"/>
        <v>9525.3066392431647</v>
      </c>
      <c r="D198" s="23">
        <f ca="1"/>
        <v>10213.012874467247</v>
      </c>
      <c r="E198" s="23">
        <f ca="1"/>
        <v>8323.7646668950092</v>
      </c>
      <c r="F198" s="23">
        <f ca="1"/>
        <v>8414.3925496609627</v>
      </c>
      <c r="G198" s="23">
        <f ca="1"/>
        <v>8571.4072925877899</v>
      </c>
      <c r="H198" s="23">
        <f ca="1"/>
        <v>8929.4146432958405</v>
      </c>
      <c r="I198" s="23">
        <f ca="1"/>
        <v>9168.5491755618114</v>
      </c>
      <c r="J198" s="23">
        <f ca="1"/>
        <v>9472.0451087539113</v>
      </c>
      <c r="K198" s="23">
        <f ca="1"/>
        <v>9629.281678410156</v>
      </c>
      <c r="L198" s="23">
        <f ca="1"/>
        <v>9767.2301458346665</v>
      </c>
      <c r="M198" s="23">
        <f ca="1"/>
        <v>9510.7419925136492</v>
      </c>
      <c r="N198" s="23">
        <f ca="1"/>
        <v>9810.0024366409143</v>
      </c>
      <c r="O198" s="23">
        <f ca="1"/>
        <v>10280.826341349844</v>
      </c>
      <c r="P198" s="23">
        <f ca="1"/>
        <v>9922.4548630720565</v>
      </c>
      <c r="Q198" s="23">
        <f ca="1"/>
        <v>9922.4548630720565</v>
      </c>
      <c r="R198" s="23">
        <f ca="1"/>
        <v>9922.4548630720565</v>
      </c>
      <c r="S198" s="23">
        <f ca="1"/>
        <v>9922.4548630720565</v>
      </c>
      <c r="T198" s="23">
        <f ca="1"/>
        <v>9922.4548630720565</v>
      </c>
      <c r="U198" s="23">
        <f ca="1"/>
        <v>9922.4548630720565</v>
      </c>
      <c r="V198" s="23">
        <f ca="1"/>
        <v>9922.4548630720565</v>
      </c>
      <c r="W198" s="23">
        <f ca="1"/>
        <v>9922.4548630720565</v>
      </c>
      <c r="X198" s="23">
        <f ca="1"/>
        <v>9922.4548630720565</v>
      </c>
      <c r="Y198" s="23">
        <f ca="1"/>
        <v>9922.4548630720565</v>
      </c>
      <c r="Z198" s="23">
        <f ca="1"/>
        <v>9922.4548630720565</v>
      </c>
      <c r="AA198" s="23">
        <f ca="1"/>
        <v>9922.4548630720565</v>
      </c>
      <c r="AB198" s="23">
        <f ca="1"/>
        <v>9922.4548630720565</v>
      </c>
      <c r="AC198" s="23">
        <f ca="1"/>
        <v>9922.4548630720565</v>
      </c>
      <c r="AD198" s="23">
        <f ca="1"/>
        <v>9922.4548630720565</v>
      </c>
      <c r="AE198" s="23">
        <f ca="1"/>
        <v>9922.4548630720565</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7358.2813083697038</v>
      </c>
      <c r="AH198" s="23">
        <f ca="1"/>
        <v>9973.8031808927371</v>
      </c>
      <c r="AI198" s="23">
        <f ca="1"/>
        <v>10688.388776410642</v>
      </c>
      <c r="AJ198" s="23">
        <f ca="1"/>
        <v>8792.4670768254928</v>
      </c>
      <c r="AK198" s="30">
        <f ca="1"/>
        <v>8861.8396787948732</v>
      </c>
      <c r="AL198" s="23">
        <f ca="1"/>
        <v>9015.436597754715</v>
      </c>
      <c r="AM198" s="23">
        <f ca="1"/>
        <v>9379.0487455323273</v>
      </c>
      <c r="AN198" s="23">
        <f ca="1"/>
        <v>9576.9856824425788</v>
      </c>
      <c r="AO198" s="23">
        <f ca="1"/>
        <v>9955.1945880592939</v>
      </c>
      <c r="AP198" s="23">
        <f ca="1"/>
        <v>11106.098898241995</v>
      </c>
      <c r="AQ198" s="23">
        <f ca="1"/>
        <v>10155.866314969444</v>
      </c>
      <c r="AR198" s="23">
        <f ca="1"/>
        <v>9969.565351291214</v>
      </c>
      <c r="AS198" s="23">
        <f ca="1"/>
        <v>10219.602645430423</v>
      </c>
      <c r="AT198" s="23">
        <f ca="1"/>
        <v>10767.157443935697</v>
      </c>
      <c r="AU198" s="23">
        <f ca="1"/>
        <v>10395.494146955551</v>
      </c>
      <c r="AV198" s="23">
        <f ca="1"/>
        <v>10395.494146955551</v>
      </c>
      <c r="AW198" s="23">
        <f ca="1"/>
        <v>10395.494146955551</v>
      </c>
      <c r="AX198" s="23">
        <f ca="1"/>
        <v>10395.494146955551</v>
      </c>
      <c r="AY198" s="23">
        <f ca="1"/>
        <v>10395.494146955551</v>
      </c>
      <c r="AZ198" s="23">
        <f ca="1"/>
        <v>10395.494146955551</v>
      </c>
      <c r="BA198" s="23">
        <f ca="1"/>
        <v>10395.494146955551</v>
      </c>
      <c r="BB198" s="23">
        <f ca="1"/>
        <v>10395.494146955551</v>
      </c>
      <c r="BC198" s="23">
        <f ca="1"/>
        <v>10395.494146955551</v>
      </c>
      <c r="BD198" s="23">
        <f ca="1"/>
        <v>10395.494146955551</v>
      </c>
      <c r="BE198" s="23">
        <f ca="1"/>
        <v>10395.494146955551</v>
      </c>
      <c r="BF198" s="23">
        <f ca="1"/>
        <v>10395.494146955551</v>
      </c>
      <c r="BG198" s="23">
        <f ca="1"/>
        <v>10395.494146955551</v>
      </c>
      <c r="BH198" s="23">
        <f ca="1"/>
        <v>10395.494146955551</v>
      </c>
      <c r="BI198" s="23">
        <f ca="1"/>
        <v>10395.494146955551</v>
      </c>
      <c r="BJ198" s="23">
        <f ca="1"/>
        <v>10395.494146955551</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10687.927371451646</v>
      </c>
      <c r="C199" s="23">
        <f ca="1"/>
        <v>14805.15034620525</v>
      </c>
      <c r="D199" s="23">
        <f ca="1"/>
        <v>15874.049709987234</v>
      </c>
      <c r="E199" s="23">
        <f ca="1"/>
        <v>12937.597917540979</v>
      </c>
      <c r="F199" s="23">
        <f ca="1"/>
        <v>13078.460514486711</v>
      </c>
      <c r="G199" s="23">
        <f ca="1"/>
        <v>13322.507972867241</v>
      </c>
      <c r="H199" s="23">
        <f ca="1"/>
        <v>13878.957529088608</v>
      </c>
      <c r="I199" s="23">
        <f ca="1"/>
        <v>14250.643484959153</v>
      </c>
      <c r="J199" s="23">
        <f ca="1"/>
        <v>14722.36613815533</v>
      </c>
      <c r="K199" s="23">
        <f ca="1"/>
        <v>14966.758381035106</v>
      </c>
      <c r="L199" s="23">
        <f ca="1"/>
        <v>15181.171194984239</v>
      </c>
      <c r="M199" s="23">
        <f ca="1"/>
        <v>14782.512567419057</v>
      </c>
      <c r="N199" s="23">
        <f ca="1"/>
        <v>15247.652014974763</v>
      </c>
      <c r="O199" s="23">
        <f ca="1"/>
        <v>15979.451941192887</v>
      </c>
      <c r="P199" s="23">
        <f ca="1"/>
        <v>15422.436422780554</v>
      </c>
      <c r="Q199" s="23">
        <f ca="1"/>
        <v>15422.436422780554</v>
      </c>
      <c r="R199" s="23">
        <f ca="1"/>
        <v>15422.436422780554</v>
      </c>
      <c r="S199" s="23">
        <f ca="1"/>
        <v>15422.436422780554</v>
      </c>
      <c r="T199" s="23">
        <f ca="1"/>
        <v>15422.436422780554</v>
      </c>
      <c r="U199" s="23">
        <f ca="1"/>
        <v>15422.436422780554</v>
      </c>
      <c r="V199" s="23">
        <f ca="1"/>
        <v>15422.436422780554</v>
      </c>
      <c r="W199" s="23">
        <f ca="1"/>
        <v>15422.436422780554</v>
      </c>
      <c r="X199" s="23">
        <f ca="1"/>
        <v>15422.436422780554</v>
      </c>
      <c r="Y199" s="23">
        <f ca="1"/>
        <v>15422.436422780554</v>
      </c>
      <c r="Z199" s="23">
        <f ca="1"/>
        <v>15422.436422780554</v>
      </c>
      <c r="AA199" s="23">
        <f ca="1"/>
        <v>15422.436422780554</v>
      </c>
      <c r="AB199" s="23">
        <f ca="1"/>
        <v>15422.436422780554</v>
      </c>
      <c r="AC199" s="23">
        <f ca="1"/>
        <v>15422.436422780554</v>
      </c>
      <c r="AD199" s="23">
        <f ca="1"/>
        <v>15422.436422780554</v>
      </c>
      <c r="AE199" s="23">
        <f ca="1"/>
        <v>15422.436422780554</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11436.950555613947</v>
      </c>
      <c r="AH199" s="23">
        <f ca="1"/>
        <v>15502.246931161239</v>
      </c>
      <c r="AI199" s="23">
        <f ca="1"/>
        <v>16612.924789371984</v>
      </c>
      <c r="AJ199" s="23">
        <f ca="1"/>
        <v>13666.100411944763</v>
      </c>
      <c r="AK199" s="30">
        <f ca="1"/>
        <v>13773.92600128933</v>
      </c>
      <c r="AL199" s="23">
        <f ca="1"/>
        <v>14012.661147992707</v>
      </c>
      <c r="AM199" s="23">
        <f ca="1"/>
        <v>14577.82222043267</v>
      </c>
      <c r="AN199" s="23">
        <f ca="1"/>
        <v>14885.474899869818</v>
      </c>
      <c r="AO199" s="23">
        <f ca="1"/>
        <v>15473.323661279781</v>
      </c>
      <c r="AP199" s="23">
        <f ca="1"/>
        <v>17262.17015112931</v>
      </c>
      <c r="AQ199" s="23">
        <f ca="1"/>
        <v>15785.227015120103</v>
      </c>
      <c r="AR199" s="23">
        <f ca="1"/>
        <v>15495.660087632896</v>
      </c>
      <c r="AS199" s="23">
        <f ca="1"/>
        <v>15884.292167637353</v>
      </c>
      <c r="AT199" s="23">
        <f ca="1"/>
        <v>16735.354650104669</v>
      </c>
      <c r="AU199" s="23">
        <f ca="1"/>
        <v>16157.679704997119</v>
      </c>
      <c r="AV199" s="23">
        <f ca="1"/>
        <v>16157.679704997119</v>
      </c>
      <c r="AW199" s="23">
        <f ca="1"/>
        <v>16157.679704997119</v>
      </c>
      <c r="AX199" s="23">
        <f ca="1"/>
        <v>16157.679704997119</v>
      </c>
      <c r="AY199" s="23">
        <f ca="1"/>
        <v>16157.679704997119</v>
      </c>
      <c r="AZ199" s="23">
        <f ca="1"/>
        <v>16157.679704997119</v>
      </c>
      <c r="BA199" s="23">
        <f ca="1"/>
        <v>16157.679704997119</v>
      </c>
      <c r="BB199" s="23">
        <f ca="1"/>
        <v>16157.679704997119</v>
      </c>
      <c r="BC199" s="23">
        <f ca="1"/>
        <v>16157.679704997119</v>
      </c>
      <c r="BD199" s="23">
        <f ca="1"/>
        <v>16157.679704997119</v>
      </c>
      <c r="BE199" s="23">
        <f ca="1"/>
        <v>16157.679704997119</v>
      </c>
      <c r="BF199" s="23">
        <f ca="1"/>
        <v>16157.679704997119</v>
      </c>
      <c r="BG199" s="23">
        <f ca="1"/>
        <v>16157.679704997119</v>
      </c>
      <c r="BH199" s="23">
        <f ca="1"/>
        <v>16157.679704997119</v>
      </c>
      <c r="BI199" s="23">
        <f ca="1"/>
        <v>16157.679704997119</v>
      </c>
      <c r="BJ199" s="23">
        <f ca="1"/>
        <v>16157.679704997119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11791.766731294454</v>
      </c>
      <c r="C200" s="23">
        <f ca="1"/>
        <v>16334.212727765209</v>
      </c>
      <c r="D200" s="23">
        <f ca="1"/>
        <v>17513.507039832966</v>
      </c>
      <c r="E200" s="23">
        <f ca="1"/>
        <v>14273.781193013823</v>
      </c>
      <c r="F200" s="23">
        <f ca="1"/>
        <v>14429.191950087747</v>
      </c>
      <c r="G200" s="23">
        <f ca="1"/>
        <v>14698.444406674904</v>
      </c>
      <c r="H200" s="23">
        <f ca="1"/>
        <v>15312.363563930878</v>
      </c>
      <c r="I200" s="23">
        <f ca="1"/>
        <v>15722.436905244052</v>
      </c>
      <c r="J200" s="23">
        <f ca="1"/>
        <v>16242.878642452555</v>
      </c>
      <c r="K200" s="23">
        <f ca="1"/>
        <v>16512.51149256658</v>
      </c>
      <c r="L200" s="23">
        <f ca="1"/>
        <v>16749.068665760133</v>
      </c>
      <c r="M200" s="23">
        <f ca="1"/>
        <v>16309.236939898758</v>
      </c>
      <c r="N200" s="23">
        <f ca="1"/>
        <v>16822.415564011651</v>
      </c>
      <c r="O200" s="23">
        <f ca="1"/>
        <v>17629.795117038175</v>
      </c>
      <c r="P200" s="23">
        <f ca="1"/>
        <v>17015.251545533985</v>
      </c>
      <c r="Q200" s="23">
        <f ca="1"/>
        <v>17015.251545533985</v>
      </c>
      <c r="R200" s="23">
        <f ca="1"/>
        <v>17015.251545533985</v>
      </c>
      <c r="S200" s="23">
        <f ca="1"/>
        <v>17015.251545533985</v>
      </c>
      <c r="T200" s="23">
        <f ca="1"/>
        <v>17015.251545533985</v>
      </c>
      <c r="U200" s="23">
        <f ca="1"/>
        <v>17015.251545533985</v>
      </c>
      <c r="V200" s="23">
        <f ca="1"/>
        <v>17015.251545533985</v>
      </c>
      <c r="W200" s="23">
        <f ca="1"/>
        <v>17015.251545533985</v>
      </c>
      <c r="X200" s="23">
        <f ca="1"/>
        <v>17015.251545533985</v>
      </c>
      <c r="Y200" s="23">
        <f ca="1"/>
        <v>17015.251545533985</v>
      </c>
      <c r="Z200" s="23">
        <f ca="1"/>
        <v>17015.251545533985</v>
      </c>
      <c r="AA200" s="23">
        <f ca="1"/>
        <v>17015.251545533985</v>
      </c>
      <c r="AB200" s="23">
        <f ca="1"/>
        <v>17015.251545533985</v>
      </c>
      <c r="AC200" s="23">
        <f ca="1"/>
        <v>17015.251545533985</v>
      </c>
      <c r="AD200" s="23">
        <f ca="1"/>
        <v>17015.251545533985</v>
      </c>
      <c r="AE200" s="23">
        <f ca="1"/>
        <v>17015.251545533985</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12618.148344586954</v>
      </c>
      <c r="AH200" s="23">
        <f ca="1"/>
        <v>17103.304810196394</v>
      </c>
      <c r="AI200" s="23">
        <f ca="1"/>
        <v>18328.692461371651</v>
      </c>
      <c r="AJ200" s="23">
        <f ca="1"/>
        <v>15077.522758485256</v>
      </c>
      <c r="AK200" s="30">
        <f ca="1"/>
        <v>15196.484476040678</v>
      </c>
      <c r="AL200" s="23">
        <f ca="1"/>
        <v>15459.875970261248</v>
      </c>
      <c r="AM200" s="23">
        <f ca="1"/>
        <v>16083.406361160143</v>
      </c>
      <c r="AN200" s="23">
        <f ca="1"/>
        <v>16422.83312783809</v>
      </c>
      <c r="AO200" s="23">
        <f ca="1"/>
        <v>17071.394371465365</v>
      </c>
      <c r="AP200" s="23">
        <f ca="1"/>
        <v>19044.991290054415</v>
      </c>
      <c r="AQ200" s="23">
        <f ca="1"/>
        <v>17415.510818309624</v>
      </c>
      <c r="AR200" s="23">
        <f ca="1"/>
        <v>17096.037683495178</v>
      </c>
      <c r="AS200" s="23">
        <f ca="1"/>
        <v>17524.8073291377</v>
      </c>
      <c r="AT200" s="23">
        <f ca="1"/>
        <v>18463.766766101759</v>
      </c>
      <c r="AU200" s="23">
        <f ca="1"/>
        <v>17826.43008121592</v>
      </c>
      <c r="AV200" s="23">
        <f ca="1"/>
        <v>17826.43008121592</v>
      </c>
      <c r="AW200" s="23">
        <f ca="1"/>
        <v>17826.43008121592</v>
      </c>
      <c r="AX200" s="23">
        <f ca="1"/>
        <v>17826.43008121592</v>
      </c>
      <c r="AY200" s="23">
        <f ca="1"/>
        <v>17826.43008121592</v>
      </c>
      <c r="AZ200" s="23">
        <f ca="1"/>
        <v>17826.43008121592</v>
      </c>
      <c r="BA200" s="23">
        <f ca="1"/>
        <v>17826.43008121592</v>
      </c>
      <c r="BB200" s="23">
        <f ca="1"/>
        <v>17826.43008121592</v>
      </c>
      <c r="BC200" s="23">
        <f ca="1"/>
        <v>17826.43008121592</v>
      </c>
      <c r="BD200" s="23">
        <f ca="1"/>
        <v>17826.43008121592</v>
      </c>
      <c r="BE200" s="23">
        <f ca="1"/>
        <v>17826.43008121592</v>
      </c>
      <c r="BF200" s="23">
        <f ca="1"/>
        <v>17826.43008121592</v>
      </c>
      <c r="BG200" s="23">
        <f ca="1"/>
        <v>17826.43008121592</v>
      </c>
      <c r="BH200" s="23">
        <f ca="1"/>
        <v>17826.43008121592</v>
      </c>
      <c r="BI200" s="23">
        <f ca="1"/>
        <v>17826.43008121592</v>
      </c>
      <c r="BJ200" s="23">
        <f ca="1"/>
        <v>17826.43008121592</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12669.594151284213</v>
      </c>
      <c r="C201" s="23">
        <f ca="1"/>
        <v>17550.19843568499</v>
      </c>
      <c r="D201" s="23">
        <f ca="1"/>
        <v>18817.284247276191</v>
      </c>
      <c r="E201" s="23">
        <f ca="1"/>
        <v>15336.379937009344</v>
      </c>
      <c r="F201" s="23">
        <f ca="1"/>
        <v>15503.360107473953</v>
      </c>
      <c r="G201" s="23">
        <f ca="1"/>
        <v>15792.656819911635</v>
      </c>
      <c r="H201" s="23">
        <f ca="1"/>
        <v>16452.278634129616</v>
      </c>
      <c r="I201" s="23">
        <f ca="1"/>
        <v>16892.879514819582</v>
      </c>
      <c r="J201" s="23">
        <f ca="1"/>
        <v>17452.065066915147</v>
      </c>
      <c r="K201" s="23">
        <f ca="1"/>
        <v>17741.770490932104</v>
      </c>
      <c r="L201" s="23">
        <f ca="1"/>
        <v>17995.937949145416</v>
      </c>
      <c r="M201" s="23">
        <f ca="1"/>
        <v>17523.363347857419</v>
      </c>
      <c r="N201" s="23">
        <f ca="1"/>
        <v>18074.74509096548</v>
      </c>
      <c r="O201" s="23">
        <f ca="1"/>
        <v>18942.229285318128</v>
      </c>
      <c r="P201" s="23">
        <f ca="1"/>
        <v>18281.936572897408</v>
      </c>
      <c r="Q201" s="23">
        <f ca="1"/>
        <v>18281.936572897408</v>
      </c>
      <c r="R201" s="23">
        <f ca="1"/>
        <v>18281.936572897408</v>
      </c>
      <c r="S201" s="23">
        <f ca="1"/>
        <v>18281.936572897408</v>
      </c>
      <c r="T201" s="23">
        <f ca="1"/>
        <v>18281.936572897408</v>
      </c>
      <c r="U201" s="23">
        <f ca="1"/>
        <v>18281.936572897408</v>
      </c>
      <c r="V201" s="23">
        <f ca="1"/>
        <v>18281.936572897408</v>
      </c>
      <c r="W201" s="23">
        <f ca="1"/>
        <v>18281.936572897408</v>
      </c>
      <c r="X201" s="23">
        <f ca="1"/>
        <v>18281.936572897408</v>
      </c>
      <c r="Y201" s="23">
        <f ca="1"/>
        <v>18281.936572897408</v>
      </c>
      <c r="Z201" s="23">
        <f ca="1"/>
        <v>18281.936572897408</v>
      </c>
      <c r="AA201" s="23">
        <f ca="1"/>
        <v>18281.936572897408</v>
      </c>
      <c r="AB201" s="23">
        <f ca="1"/>
        <v>18281.936572897408</v>
      </c>
      <c r="AC201" s="23">
        <f ca="1"/>
        <v>18281.936572897408</v>
      </c>
      <c r="AD201" s="23">
        <f ca="1"/>
        <v>18281.936572897408</v>
      </c>
      <c r="AE201" s="23">
        <f ca="1"/>
        <v>18281.936572897408</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13557.494997110232</v>
      </c>
      <c r="AH201" s="23">
        <f ca="1"/>
        <v>18376.54488328805</v>
      </c>
      <c r="AI201" s="23">
        <f ca="1"/>
        <v>19693.155410969477</v>
      </c>
      <c r="AJ201" s="23">
        <f ca="1"/>
        <v>16199.955317110425</v>
      </c>
      <c r="AK201" s="30">
        <f ca="1"/>
        <v>16327.773032242707</v>
      </c>
      <c r="AL201" s="23">
        <f ca="1"/>
        <v>16610.772468266034</v>
      </c>
      <c r="AM201" s="23">
        <f ca="1"/>
        <v>17280.721015731353</v>
      </c>
      <c r="AN201" s="23">
        <f ca="1"/>
        <v>17645.416101369308</v>
      </c>
      <c r="AO201" s="23">
        <f ca="1"/>
        <v>18342.258900778019</v>
      </c>
      <c r="AP201" s="23">
        <f ca="1"/>
        <v>20462.778458749588</v>
      </c>
      <c r="AQ201" s="23">
        <f ca="1"/>
        <v>18711.99278558496</v>
      </c>
      <c r="AR201" s="23">
        <f ca="1"/>
        <v>18368.736761905693</v>
      </c>
      <c r="AS201" s="23">
        <f ca="1"/>
        <v>18829.425776407967</v>
      </c>
      <c r="AT201" s="23">
        <f ca="1"/>
        <v>19838.285200270315</v>
      </c>
      <c r="AU201" s="23">
        <f ca="1"/>
        <v>19153.502561736721</v>
      </c>
      <c r="AV201" s="23">
        <f ca="1"/>
        <v>19153.502561736721</v>
      </c>
      <c r="AW201" s="23">
        <f ca="1"/>
        <v>19153.502561736721</v>
      </c>
      <c r="AX201" s="23">
        <f ca="1"/>
        <v>19153.502561736721</v>
      </c>
      <c r="AY201" s="23">
        <f ca="1"/>
        <v>19153.502561736721</v>
      </c>
      <c r="AZ201" s="23">
        <f ca="1"/>
        <v>19153.502561736721</v>
      </c>
      <c r="BA201" s="23">
        <f ca="1"/>
        <v>19153.502561736721</v>
      </c>
      <c r="BB201" s="23">
        <f ca="1"/>
        <v>19153.502561736721</v>
      </c>
      <c r="BC201" s="23">
        <f ca="1"/>
        <v>19153.502561736721</v>
      </c>
      <c r="BD201" s="23">
        <f ca="1"/>
        <v>19153.502561736721</v>
      </c>
      <c r="BE201" s="23">
        <f ca="1"/>
        <v>19153.502561736721</v>
      </c>
      <c r="BF201" s="23">
        <f ca="1"/>
        <v>19153.502561736721</v>
      </c>
      <c r="BG201" s="23">
        <f ca="1"/>
        <v>19153.502561736721</v>
      </c>
      <c r="BH201" s="23">
        <f ca="1"/>
        <v>19153.502561736721</v>
      </c>
      <c r="BI201" s="23">
        <f ca="1"/>
        <v>19153.502561736721</v>
      </c>
      <c r="BJ201" s="23">
        <f ca="1"/>
        <v>19153.502561736721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13351.322976400676</v>
      </c>
      <c r="C202" s="23">
        <f ca="1"/>
        <v>18494.544088533516</v>
      </c>
      <c r="D202" s="23">
        <f ca="1"/>
        <v>19829.809583810184</v>
      </c>
      <c r="E202" s="23">
        <f ca="1"/>
        <v>16161.60386692799</v>
      </c>
      <c r="F202" s="23">
        <f ca="1"/>
        <v>16337.568949937493</v>
      </c>
      <c r="G202" s="23">
        <f ca="1"/>
        <v>16642.432215299068</v>
      </c>
      <c r="H202" s="23">
        <f ca="1"/>
        <v>17337.547132063071</v>
      </c>
      <c r="I202" s="23">
        <f ca="1"/>
        <v>17801.85597980797</v>
      </c>
      <c r="J202" s="23">
        <f ca="1"/>
        <v>18391.130333873065</v>
      </c>
      <c r="K202" s="23">
        <f ca="1"/>
        <v>18696.424302873125</v>
      </c>
      <c r="L202" s="23">
        <f ca="1"/>
        <v>18964.268069940652</v>
      </c>
      <c r="M202" s="23">
        <f ca="1"/>
        <v>18466.265051304079</v>
      </c>
      <c r="N202" s="23">
        <f ca="1"/>
        <v>19047.315686993174</v>
      </c>
      <c r="O202" s="23">
        <f ca="1"/>
        <v>19961.477697032853</v>
      </c>
      <c r="P202" s="23">
        <f ca="1"/>
        <v>19265.655782200713</v>
      </c>
      <c r="Q202" s="23">
        <f ca="1"/>
        <v>19265.655782200713</v>
      </c>
      <c r="R202" s="23">
        <f ca="1"/>
        <v>19265.655782200713</v>
      </c>
      <c r="S202" s="23">
        <f ca="1"/>
        <v>19265.655782200713</v>
      </c>
      <c r="T202" s="23">
        <f ca="1"/>
        <v>19265.655782200713</v>
      </c>
      <c r="U202" s="23">
        <f ca="1"/>
        <v>19265.655782200713</v>
      </c>
      <c r="V202" s="23">
        <f ca="1"/>
        <v>19265.655782200713</v>
      </c>
      <c r="W202" s="23">
        <f ca="1"/>
        <v>19265.655782200713</v>
      </c>
      <c r="X202" s="23">
        <f ca="1"/>
        <v>19265.655782200713</v>
      </c>
      <c r="Y202" s="23">
        <f ca="1"/>
        <v>19265.655782200713</v>
      </c>
      <c r="Z202" s="23">
        <f ca="1"/>
        <v>19265.655782200713</v>
      </c>
      <c r="AA202" s="23">
        <f ca="1"/>
        <v>19265.655782200713</v>
      </c>
      <c r="AB202" s="23">
        <f ca="1"/>
        <v>19265.655782200713</v>
      </c>
      <c r="AC202" s="23">
        <f ca="1"/>
        <v>19265.655782200713</v>
      </c>
      <c r="AD202" s="23">
        <f ca="1"/>
        <v>19265.655782200713</v>
      </c>
      <c r="AE202" s="23">
        <f ca="1"/>
        <v>19265.655782200713</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14287.000222418925</v>
      </c>
      <c r="AH202" s="23">
        <f ca="1"/>
        <v>19365.354801221696</v>
      </c>
      <c r="AI202" s="23">
        <f ca="1"/>
        <v>20752.809851423306</v>
      </c>
      <c r="AJ202" s="23">
        <f ca="1"/>
        <v>17071.646736219809</v>
      </c>
      <c r="AK202" s="30">
        <f ca="1"/>
        <v>17206.342100290622</v>
      </c>
      <c r="AL202" s="23">
        <f ca="1"/>
        <v>17504.569243746806</v>
      </c>
      <c r="AM202" s="23">
        <f ca="1"/>
        <v>18210.566557312948</v>
      </c>
      <c r="AN202" s="23">
        <f ca="1"/>
        <v>18594.885251196676</v>
      </c>
      <c r="AO202" s="23">
        <f ca="1"/>
        <v>19329.223949626241</v>
      </c>
      <c r="AP202" s="23">
        <f ca="1"/>
        <v>21563.8449768028</v>
      </c>
      <c r="AQ202" s="23">
        <f ca="1"/>
        <v>19718.852571698277</v>
      </c>
      <c r="AR202" s="23">
        <f ca="1"/>
        <v>19357.126538408382</v>
      </c>
      <c r="AS202" s="23">
        <f ca="1"/>
        <v>19842.604427506834</v>
      </c>
      <c r="AT202" s="23">
        <f ca="1"/>
        <v>20905.748822262874</v>
      </c>
      <c r="AU202" s="23">
        <f ca="1"/>
        <v>20184.119220988938</v>
      </c>
      <c r="AV202" s="23">
        <f ca="1"/>
        <v>20184.119220988938</v>
      </c>
      <c r="AW202" s="23">
        <f ca="1"/>
        <v>20184.119220988938</v>
      </c>
      <c r="AX202" s="23">
        <f ca="1"/>
        <v>20184.119220988938</v>
      </c>
      <c r="AY202" s="23">
        <f ca="1"/>
        <v>20184.119220988938</v>
      </c>
      <c r="AZ202" s="23">
        <f ca="1"/>
        <v>20184.119220988938</v>
      </c>
      <c r="BA202" s="23">
        <f ca="1"/>
        <v>20184.119220988938</v>
      </c>
      <c r="BB202" s="23">
        <f ca="1"/>
        <v>20184.119220988938</v>
      </c>
      <c r="BC202" s="23">
        <f ca="1"/>
        <v>20184.119220988938</v>
      </c>
      <c r="BD202" s="23">
        <f ca="1"/>
        <v>20184.119220988938</v>
      </c>
      <c r="BE202" s="23">
        <f ca="1"/>
        <v>20184.119220988938</v>
      </c>
      <c r="BF202" s="23">
        <f ca="1"/>
        <v>20184.119220988938</v>
      </c>
      <c r="BG202" s="23">
        <f ca="1"/>
        <v>20184.119220988938</v>
      </c>
      <c r="BH202" s="23">
        <f ca="1"/>
        <v>20184.119220988938</v>
      </c>
      <c r="BI202" s="23">
        <f ca="1"/>
        <v>20184.119220988938</v>
      </c>
      <c r="BJ202" s="23">
        <f ca="1"/>
        <v>20184.119220988938</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14698.162101644321</v>
      </c>
      <c r="C203" s="23">
        <f ca="1"/>
        <v>20360.215050580431</v>
      </c>
      <c r="D203" s="23">
        <f ca="1"/>
        <v>21830.177894936678</v>
      </c>
      <c r="E203" s="23">
        <f ca="1"/>
        <v>17791.935217097736</v>
      </c>
      <c r="F203" s="23">
        <f ca="1"/>
        <v>17985.651099701619</v>
      </c>
      <c r="G203" s="23">
        <f ca="1"/>
        <v>18321.268004561265</v>
      </c>
      <c r="H203" s="23">
        <f ca="1"/>
        <v>19086.503909941373</v>
      </c>
      <c r="I203" s="23">
        <f ca="1"/>
        <v>19597.650761938363</v>
      </c>
      <c r="J203" s="23">
        <f ca="1"/>
        <v>20246.369244271522</v>
      </c>
      <c r="K203" s="23">
        <f ca="1"/>
        <v>20582.460300786955</v>
      </c>
      <c r="L203" s="23">
        <f ca="1"/>
        <v>20877.323297752289</v>
      </c>
      <c r="M203" s="23">
        <f ca="1"/>
        <v>20329.083313747207</v>
      </c>
      <c r="N203" s="23">
        <f ca="1"/>
        <v>20968.748495071741</v>
      </c>
      <c r="O203" s="23">
        <f ca="1"/>
        <v>21975.128269905897</v>
      </c>
      <c r="P203" s="23">
        <f ca="1"/>
        <v>21209.114046734401</v>
      </c>
      <c r="Q203" s="23">
        <f ca="1"/>
        <v>21209.114046734401</v>
      </c>
      <c r="R203" s="23">
        <f ca="1"/>
        <v>21209.114046734401</v>
      </c>
      <c r="S203" s="23">
        <f ca="1"/>
        <v>21209.114046734401</v>
      </c>
      <c r="T203" s="23">
        <f ca="1"/>
        <v>21209.114046734401</v>
      </c>
      <c r="U203" s="23">
        <f ca="1"/>
        <v>21209.114046734401</v>
      </c>
      <c r="V203" s="23">
        <f ca="1"/>
        <v>21209.114046734401</v>
      </c>
      <c r="W203" s="23">
        <f ca="1"/>
        <v>21209.114046734401</v>
      </c>
      <c r="X203" s="23">
        <f ca="1"/>
        <v>21209.114046734401</v>
      </c>
      <c r="Y203" s="23">
        <f ca="1"/>
        <v>21209.114046734401</v>
      </c>
      <c r="Z203" s="23">
        <f ca="1"/>
        <v>21209.114046734401</v>
      </c>
      <c r="AA203" s="23">
        <f ca="1"/>
        <v>21209.114046734401</v>
      </c>
      <c r="AB203" s="23">
        <f ca="1"/>
        <v>21209.114046734401</v>
      </c>
      <c r="AC203" s="23">
        <f ca="1"/>
        <v>21209.114046734401</v>
      </c>
      <c r="AD203" s="23">
        <f ca="1"/>
        <v>21209.114046734401</v>
      </c>
      <c r="AE203" s="23">
        <f ca="1"/>
        <v>21209.114046734401</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15728.227501238445</v>
      </c>
      <c r="AH203" s="23">
        <f ca="1"/>
        <v>21318.870386651841</v>
      </c>
      <c r="AI203" s="23">
        <f ca="1"/>
        <v>22846.287502742456</v>
      </c>
      <c r="AJ203" s="23">
        <f ca="1"/>
        <v>18793.780325327047</v>
      </c>
      <c r="AK203" s="30">
        <f ca="1"/>
        <v>18942.063330610661</v>
      </c>
      <c r="AL203" s="23">
        <f ca="1"/>
        <v>19270.374682630019</v>
      </c>
      <c r="AM203" s="23">
        <f ca="1"/>
        <v>20047.590766493951</v>
      </c>
      <c r="AN203" s="23">
        <f ca="1"/>
        <v>20470.678311554449</v>
      </c>
      <c r="AO203" s="23">
        <f ca="1"/>
        <v>21279.094769317206</v>
      </c>
      <c r="AP203" s="23">
        <f ca="1"/>
        <v>23739.137279803941</v>
      </c>
      <c r="AQ203" s="23">
        <f ca="1"/>
        <v>21708.027891284037</v>
      </c>
      <c r="AR203" s="23">
        <f ca="1"/>
        <v>21309.812082777476</v>
      </c>
      <c r="AS203" s="23">
        <f ca="1"/>
        <v>21844.26344189341</v>
      </c>
      <c r="AT203" s="23">
        <f ca="1"/>
        <v>23014.654471995764</v>
      </c>
      <c r="AU203" s="23">
        <f ca="1"/>
        <v>22220.22916480956</v>
      </c>
      <c r="AV203" s="23">
        <f ca="1"/>
        <v>22220.22916480956</v>
      </c>
      <c r="AW203" s="23">
        <f ca="1"/>
        <v>22220.22916480956</v>
      </c>
      <c r="AX203" s="23">
        <f ca="1"/>
        <v>22220.22916480956</v>
      </c>
      <c r="AY203" s="23">
        <f ca="1"/>
        <v>22220.22916480956</v>
      </c>
      <c r="AZ203" s="23">
        <f ca="1"/>
        <v>22220.22916480956</v>
      </c>
      <c r="BA203" s="23">
        <f ca="1"/>
        <v>22220.22916480956</v>
      </c>
      <c r="BB203" s="23">
        <f ca="1"/>
        <v>22220.22916480956</v>
      </c>
      <c r="BC203" s="23">
        <f ca="1"/>
        <v>22220.22916480956</v>
      </c>
      <c r="BD203" s="23">
        <f ca="1"/>
        <v>22220.22916480956</v>
      </c>
      <c r="BE203" s="23">
        <f ca="1"/>
        <v>22220.22916480956</v>
      </c>
      <c r="BF203" s="23">
        <f ca="1"/>
        <v>22220.22916480956</v>
      </c>
      <c r="BG203" s="23">
        <f ca="1"/>
        <v>22220.22916480956</v>
      </c>
      <c r="BH203" s="23">
        <f ca="1"/>
        <v>22220.22916480956</v>
      </c>
      <c r="BI203" s="23">
        <f ca="1"/>
        <v>22220.22916480956</v>
      </c>
      <c r="BJ203" s="23">
        <f ca="1"/>
        <v>22220.22916480956</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16350.782086691022</v>
      </c>
      <c r="C204" s="23">
        <f ca="1"/>
        <v>22649.460335790176</v>
      </c>
      <c r="D204" s="23">
        <f ca="1"/>
        <v>24284.701665786983</v>
      </c>
      <c r="E204" s="23">
        <f ca="1"/>
        <v>19792.41034515082</v>
      </c>
      <c r="F204" s="23">
        <f ca="1"/>
        <v>20007.907096464562</v>
      </c>
      <c r="G204" s="23">
        <f ca="1"/>
        <v>20381.25982165704</v>
      </c>
      <c r="H204" s="23">
        <f ca="1"/>
        <v>21232.536698810425</v>
      </c>
      <c r="I204" s="23">
        <f ca="1"/>
        <v>21801.155464442749</v>
      </c>
      <c r="J204" s="23">
        <f ca="1"/>
        <v>22522.814027390003</v>
      </c>
      <c r="K204" s="23">
        <f ca="1"/>
        <v>22896.694216516153</v>
      </c>
      <c r="L204" s="23">
        <f ca="1"/>
        <v>23224.71077909505</v>
      </c>
      <c r="M204" s="23">
        <f ca="1"/>
        <v>22614.828234074324</v>
      </c>
      <c r="N204" s="23">
        <f ca="1"/>
        <v>23326.415568324166</v>
      </c>
      <c r="O204" s="23">
        <f ca="1"/>
        <v>24445.949853017191</v>
      </c>
      <c r="P204" s="23">
        <f ca="1"/>
        <v>23593.807146210205</v>
      </c>
      <c r="Q204" s="23">
        <f ca="1"/>
        <v>23593.807146210205</v>
      </c>
      <c r="R204" s="23">
        <f ca="1"/>
        <v>23593.807146210205</v>
      </c>
      <c r="S204" s="23">
        <f ca="1"/>
        <v>23593.807146210205</v>
      </c>
      <c r="T204" s="23">
        <f ca="1"/>
        <v>23593.807146210205</v>
      </c>
      <c r="U204" s="23">
        <f ca="1"/>
        <v>23593.807146210205</v>
      </c>
      <c r="V204" s="23">
        <f ca="1"/>
        <v>23593.807146210205</v>
      </c>
      <c r="W204" s="23">
        <f ca="1"/>
        <v>23593.807146210205</v>
      </c>
      <c r="X204" s="23">
        <f ca="1"/>
        <v>23593.807146210205</v>
      </c>
      <c r="Y204" s="23">
        <f ca="1"/>
        <v>23593.807146210205</v>
      </c>
      <c r="Z204" s="23">
        <f ca="1"/>
        <v>23593.807146210205</v>
      </c>
      <c r="AA204" s="23">
        <f ca="1"/>
        <v>23593.807146210205</v>
      </c>
      <c r="AB204" s="23">
        <f ca="1"/>
        <v>23593.807146210205</v>
      </c>
      <c r="AC204" s="23">
        <f ca="1"/>
        <v>23593.807146210205</v>
      </c>
      <c r="AD204" s="23">
        <f ca="1"/>
        <v>23593.807146210205</v>
      </c>
      <c r="AE204" s="23">
        <f ca="1"/>
        <v>23593.807146210205</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17496.665141139008</v>
      </c>
      <c r="AH204" s="23">
        <f ca="1"/>
        <v>23715.904180125894</v>
      </c>
      <c r="AI204" s="23">
        <f ca="1"/>
        <v>25415.059778490526</v>
      </c>
      <c r="AJ204" s="23">
        <f ca="1"/>
        <v>20906.900098086819</v>
      </c>
      <c r="AK204" s="30">
        <f ca="1"/>
        <v>21071.85562720571</v>
      </c>
      <c r="AL204" s="23">
        <f ca="1"/>
        <v>21437.081383754889</v>
      </c>
      <c r="AM204" s="23">
        <f ca="1"/>
        <v>22301.685456947744</v>
      </c>
      <c r="AN204" s="23">
        <f ca="1"/>
        <v>22772.343774976729</v>
      </c>
      <c r="AO204" s="23">
        <f ca="1"/>
        <v>23671.656304309538</v>
      </c>
      <c r="AP204" s="23">
        <f ca="1"/>
        <v>26408.299071942711</v>
      </c>
      <c r="AQ204" s="23">
        <f ca="1"/>
        <v>24148.817459462342</v>
      </c>
      <c r="AR204" s="23">
        <f ca="1"/>
        <v>23705.8273860546</v>
      </c>
      <c r="AS204" s="23">
        <f ca="1"/>
        <v>24300.370952005811</v>
      </c>
      <c r="AT204" s="23">
        <f ca="1"/>
        <v>25602.357455970177</v>
      </c>
      <c r="AU204" s="23">
        <f ca="1"/>
        <v>24718.609202812662</v>
      </c>
      <c r="AV204" s="23">
        <f ca="1"/>
        <v>24718.609202812662</v>
      </c>
      <c r="AW204" s="23">
        <f ca="1"/>
        <v>24718.609202812662</v>
      </c>
      <c r="AX204" s="23">
        <f ca="1"/>
        <v>24718.609202812662</v>
      </c>
      <c r="AY204" s="23">
        <f ca="1"/>
        <v>24718.609202812662</v>
      </c>
      <c r="AZ204" s="23">
        <f ca="1"/>
        <v>24718.609202812662</v>
      </c>
      <c r="BA204" s="23">
        <f ca="1"/>
        <v>24718.609202812662</v>
      </c>
      <c r="BB204" s="23">
        <f ca="1"/>
        <v>24718.609202812662</v>
      </c>
      <c r="BC204" s="23">
        <f ca="1"/>
        <v>24718.609202812662</v>
      </c>
      <c r="BD204" s="23">
        <f ca="1"/>
        <v>24718.609202812662</v>
      </c>
      <c r="BE204" s="23">
        <f ca="1"/>
        <v>24718.609202812662</v>
      </c>
      <c r="BF204" s="23">
        <f ca="1"/>
        <v>24718.609202812662</v>
      </c>
      <c r="BG204" s="23">
        <f ca="1"/>
        <v>24718.609202812662</v>
      </c>
      <c r="BH204" s="23">
        <f ca="1"/>
        <v>24718.609202812662</v>
      </c>
      <c r="BI204" s="23">
        <f ca="1"/>
        <v>24718.609202812662</v>
      </c>
      <c r="BJ204" s="23">
        <f ca="1"/>
        <v>24718.609202812662</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16573.101020992286</v>
      </c>
      <c r="C205" s="23">
        <f ca="1"/>
        <v>22957.421377510025</v>
      </c>
      <c r="D205" s="23">
        <f ca="1"/>
        <v>24614.896818871217</v>
      </c>
      <c r="E205" s="23">
        <f ca="1"/>
        <v>20061.524541148137</v>
      </c>
      <c r="F205" s="23">
        <f ca="1"/>
        <v>20279.951366867095</v>
      </c>
      <c r="G205" s="23">
        <f ca="1"/>
        <v>20658.380508560214</v>
      </c>
      <c r="H205" s="23">
        <f ca="1"/>
        <v>21521.232059458292</v>
      </c>
      <c r="I205" s="23">
        <f ca="1"/>
        <v>22097.582242299217</v>
      </c>
      <c r="J205" s="23">
        <f ca="1"/>
        <v>22829.053079778245</v>
      </c>
      <c r="K205" s="23">
        <f ca="1"/>
        <v>23208.016857246661</v>
      </c>
      <c r="L205" s="23">
        <f ca="1"/>
        <v>23540.493407870112</v>
      </c>
      <c r="M205" s="23">
        <f ca="1"/>
        <v>22922.318388719461</v>
      </c>
      <c r="N205" s="23">
        <f ca="1"/>
        <v>23643.58106063657</v>
      </c>
      <c r="O205" s="23">
        <f ca="1"/>
        <v>24778.337471572064</v>
      </c>
      <c r="P205" s="23">
        <f ca="1"/>
        <v>23914.608318474897</v>
      </c>
      <c r="Q205" s="23">
        <f ca="1"/>
        <v>23914.608318474897</v>
      </c>
      <c r="R205" s="23">
        <f ca="1"/>
        <v>23914.608318474897</v>
      </c>
      <c r="S205" s="23">
        <f ca="1"/>
        <v>23914.608318474897</v>
      </c>
      <c r="T205" s="23">
        <f ca="1"/>
        <v>23914.608318474897</v>
      </c>
      <c r="U205" s="23">
        <f ca="1"/>
        <v>23914.608318474897</v>
      </c>
      <c r="V205" s="23">
        <f ca="1"/>
        <v>23914.608318474897</v>
      </c>
      <c r="W205" s="23">
        <f ca="1"/>
        <v>23914.608318474897</v>
      </c>
      <c r="X205" s="23">
        <f ca="1"/>
        <v>23914.608318474897</v>
      </c>
      <c r="Y205" s="23">
        <f ca="1"/>
        <v>23914.608318474897</v>
      </c>
      <c r="Z205" s="23">
        <f ca="1"/>
        <v>23914.608318474897</v>
      </c>
      <c r="AA205" s="23">
        <f ca="1"/>
        <v>23914.608318474897</v>
      </c>
      <c r="AB205" s="23">
        <f ca="1"/>
        <v>23914.608318474897</v>
      </c>
      <c r="AC205" s="23">
        <f ca="1"/>
        <v>23914.608318474897</v>
      </c>
      <c r="AD205" s="23">
        <f ca="1"/>
        <v>23914.608318474897</v>
      </c>
      <c r="AE205" s="23">
        <f ca="1"/>
        <v>23914.608318474897</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17734.564461635138</v>
      </c>
      <c r="AH205" s="23">
        <f ca="1"/>
        <v>24038.36548597426</v>
      </c>
      <c r="AI205" s="23">
        <f ca="1"/>
        <v>25760.624227652621</v>
      </c>
      <c r="AJ205" s="23">
        <f ca="1"/>
        <v>21191.167830645802</v>
      </c>
      <c r="AK205" s="30">
        <f ca="1"/>
        <v>21358.366233362194</v>
      </c>
      <c r="AL205" s="23">
        <f ca="1"/>
        <v>21728.557905336391</v>
      </c>
      <c r="AM205" s="23">
        <f ca="1"/>
        <v>22604.917859998746</v>
      </c>
      <c r="AN205" s="23">
        <f ca="1"/>
        <v>23081.97564290528</v>
      </c>
      <c r="AO205" s="23">
        <f ca="1"/>
        <v>23993.515978961033</v>
      </c>
      <c r="AP205" s="23">
        <f ca="1"/>
        <v>26767.368434818156</v>
      </c>
      <c r="AQ205" s="23">
        <f ca="1"/>
        <v>24477.16501701394</v>
      </c>
      <c r="AR205" s="23">
        <f ca="1"/>
        <v>24028.15167936698</v>
      </c>
      <c r="AS205" s="23">
        <f ca="1"/>
        <v>24630.77915783547</v>
      </c>
      <c r="AT205" s="23">
        <f ca="1"/>
        <v>25950.468561300382</v>
      </c>
      <c r="AU205" s="23">
        <f ca="1"/>
        <v>25054.704126360801</v>
      </c>
      <c r="AV205" s="23">
        <f ca="1"/>
        <v>25054.704126360801</v>
      </c>
      <c r="AW205" s="23">
        <f ca="1"/>
        <v>25054.704126360801</v>
      </c>
      <c r="AX205" s="23">
        <f ca="1"/>
        <v>25054.704126360801</v>
      </c>
      <c r="AY205" s="23">
        <f ca="1"/>
        <v>25054.704126360801</v>
      </c>
      <c r="AZ205" s="23">
        <f ca="1"/>
        <v>25054.704126360801</v>
      </c>
      <c r="BA205" s="23">
        <f ca="1"/>
        <v>25054.704126360801</v>
      </c>
      <c r="BB205" s="23">
        <f ca="1"/>
        <v>25054.704126360801</v>
      </c>
      <c r="BC205" s="23">
        <f ca="1"/>
        <v>25054.704126360801</v>
      </c>
      <c r="BD205" s="23">
        <f ca="1"/>
        <v>25054.704126360801</v>
      </c>
      <c r="BE205" s="23">
        <f ca="1"/>
        <v>25054.704126360801</v>
      </c>
      <c r="BF205" s="23">
        <f ca="1"/>
        <v>25054.704126360801</v>
      </c>
      <c r="BG205" s="23">
        <f ca="1"/>
        <v>25054.704126360801</v>
      </c>
      <c r="BH205" s="23">
        <f ca="1"/>
        <v>25054.704126360801</v>
      </c>
      <c r="BI205" s="23">
        <f ca="1"/>
        <v>25054.704126360801</v>
      </c>
      <c r="BJ205" s="23">
        <f ca="1"/>
        <v>25054.704126360801</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12791.463334539078</v>
      </c>
      <c r="C206" s="23">
        <f ca="1"/>
        <v>17719.014289119488</v>
      </c>
      <c r="D206" s="23">
        <f ca="1"/>
        <v>18998.288234847314</v>
      </c>
      <c r="E206" s="23">
        <f ca="1"/>
        <v>15483.901007904909</v>
      </c>
      <c r="F206" s="23">
        <f ca="1"/>
        <v>15652.487365335832</v>
      </c>
      <c r="G206" s="23">
        <f ca="1"/>
        <v>15944.566831004764</v>
      </c>
      <c r="H206" s="23">
        <f ca="1"/>
        <v>16610.533566046248</v>
      </c>
      <c r="I206" s="23">
        <f ca="1"/>
        <v>17055.372599026643</v>
      </c>
      <c r="J206" s="23">
        <f ca="1"/>
        <v>17619.936972709394</v>
      </c>
      <c r="K206" s="23">
        <f ca="1"/>
        <v>17912.429081365804</v>
      </c>
      <c r="L206" s="23">
        <f ca="1"/>
        <v>18169.0413835238</v>
      </c>
      <c r="M206" s="23">
        <f ca="1"/>
        <v>17691.92107382571</v>
      </c>
      <c r="N206" s="23">
        <f ca="1"/>
        <v>18248.606573462344</v>
      </c>
      <c r="O206" s="23">
        <f ca="1"/>
        <v>19124.43512273196</v>
      </c>
      <c r="P206" s="23">
        <f ca="1"/>
        <v>18457.791036099017</v>
      </c>
      <c r="Q206" s="23">
        <f ca="1"/>
        <v>18457.791036099017</v>
      </c>
      <c r="R206" s="23">
        <f ca="1"/>
        <v>18457.791036099017</v>
      </c>
      <c r="S206" s="23">
        <f ca="1"/>
        <v>18457.791036099017</v>
      </c>
      <c r="T206" s="23">
        <f ca="1"/>
        <v>18457.791036099017</v>
      </c>
      <c r="U206" s="23">
        <f ca="1"/>
        <v>18457.791036099017</v>
      </c>
      <c r="V206" s="23">
        <f ca="1"/>
        <v>18457.791036099017</v>
      </c>
      <c r="W206" s="23">
        <f ca="1"/>
        <v>18457.791036099017</v>
      </c>
      <c r="X206" s="23">
        <f ca="1"/>
        <v>18457.791036099017</v>
      </c>
      <c r="Y206" s="23">
        <f ca="1"/>
        <v>18457.791036099017</v>
      </c>
      <c r="Z206" s="23">
        <f ca="1"/>
        <v>18457.791036099017</v>
      </c>
      <c r="AA206" s="23">
        <f ca="1"/>
        <v>18457.791036099017</v>
      </c>
      <c r="AB206" s="23">
        <f ca="1"/>
        <v>18457.791036099017</v>
      </c>
      <c r="AC206" s="23">
        <f ca="1"/>
        <v>18457.791036099017</v>
      </c>
      <c r="AD206" s="23">
        <f ca="1"/>
        <v>18457.791036099017</v>
      </c>
      <c r="AE206" s="23">
        <f ca="1"/>
        <v>18457.791036099017</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13687.904923628066</v>
      </c>
      <c r="AH206" s="23">
        <f ca="1"/>
        <v>18553.309386493998</v>
      </c>
      <c r="AI206" s="23">
        <f ca="1"/>
        <v>19882.584427952061</v>
      </c>
      <c r="AJ206" s="23">
        <f ca="1"/>
        <v>16355.783143928496</v>
      </c>
      <c r="AK206" s="30">
        <f ca="1"/>
        <v>16484.830341265391</v>
      </c>
      <c r="AL206" s="23">
        <f ca="1"/>
        <v>16770.551956840638</v>
      </c>
      <c r="AM206" s="23">
        <f ca="1"/>
        <v>17446.944758267644</v>
      </c>
      <c r="AN206" s="23">
        <f ca="1"/>
        <v>17815.147856213891</v>
      </c>
      <c r="AO206" s="23">
        <f ca="1"/>
        <v>18518.693606151788</v>
      </c>
      <c r="AP206" s="23">
        <f ca="1"/>
        <v>20659.610501521875</v>
      </c>
      <c r="AQ206" s="23">
        <f ca="1"/>
        <v>18891.983971618254</v>
      </c>
      <c r="AR206" s="23">
        <f ca="1"/>
        <v>18545.42615857198</v>
      </c>
      <c r="AS206" s="23">
        <f ca="1"/>
        <v>19010.546553690037</v>
      </c>
      <c r="AT206" s="23">
        <f ca="1"/>
        <v>20029.110224786906</v>
      </c>
      <c r="AU206" s="23">
        <f ca="1"/>
        <v>19337.740642751516</v>
      </c>
      <c r="AV206" s="23">
        <f ca="1"/>
        <v>19337.740642751516</v>
      </c>
      <c r="AW206" s="23">
        <f ca="1"/>
        <v>19337.740642751516</v>
      </c>
      <c r="AX206" s="23">
        <f ca="1"/>
        <v>19337.740642751516</v>
      </c>
      <c r="AY206" s="23">
        <f ca="1"/>
        <v>19337.740642751516</v>
      </c>
      <c r="AZ206" s="23">
        <f ca="1"/>
        <v>19337.740642751516</v>
      </c>
      <c r="BA206" s="23">
        <f ca="1"/>
        <v>19337.740642751516</v>
      </c>
      <c r="BB206" s="23">
        <f ca="1"/>
        <v>19337.740642751516</v>
      </c>
      <c r="BC206" s="23">
        <f ca="1"/>
        <v>19337.740642751516</v>
      </c>
      <c r="BD206" s="23">
        <f ca="1"/>
        <v>19337.740642751516</v>
      </c>
      <c r="BE206" s="23">
        <f ca="1"/>
        <v>19337.740642751516</v>
      </c>
      <c r="BF206" s="23">
        <f ca="1"/>
        <v>19337.740642751516</v>
      </c>
      <c r="BG206" s="23">
        <f ca="1"/>
        <v>19337.740642751516</v>
      </c>
      <c r="BH206" s="23">
        <f ca="1"/>
        <v>19337.740642751516</v>
      </c>
      <c r="BI206" s="23">
        <f ca="1"/>
        <v>19337.740642751516</v>
      </c>
      <c r="BJ206" s="23">
        <f ca="1"/>
        <v>19337.740642751516</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6284.3875498412599</v>
      </c>
      <c r="C207" s="23">
        <f ca="1"/>
        <v>8705.2708421037223</v>
      </c>
      <c r="D207" s="23">
        <f ca="1"/>
        <v>9333.7722924155405</v>
      </c>
      <c r="E207" s="23">
        <f ca="1"/>
        <v>7607.169889179725</v>
      </c>
      <c r="F207" s="23">
        <f ca="1"/>
        <v>7689.9955970759611</v>
      </c>
      <c r="G207" s="23">
        <f ca="1"/>
        <v>7833.4929053673341</v>
      </c>
      <c r="H207" s="23">
        <f ca="1"/>
        <v>8160.6793224993289</v>
      </c>
      <c r="I207" s="23">
        <f ca="1"/>
        <v>8379.226708942364</v>
      </c>
      <c r="J207" s="23">
        <f ca="1"/>
        <v>8656.5946087881766</v>
      </c>
      <c r="K207" s="23">
        <f ca="1"/>
        <v>8800.2946466957928</v>
      </c>
      <c r="L207" s="23">
        <f ca="1"/>
        <v>8926.3670994435088</v>
      </c>
      <c r="M207" s="23">
        <f ca="1"/>
        <v>8691.9600690964107</v>
      </c>
      <c r="N207" s="23">
        <f ca="1"/>
        <v>8965.4571140863518</v>
      </c>
      <c r="O207" s="23">
        <f ca="1"/>
        <v>9395.7476826379334</v>
      </c>
      <c r="P207" s="23">
        <f ca="1"/>
        <v>9068.228485760812</v>
      </c>
      <c r="Q207" s="23">
        <f ca="1"/>
        <v>9068.228485760812</v>
      </c>
      <c r="R207" s="23">
        <f ca="1"/>
        <v>9068.228485760812</v>
      </c>
      <c r="S207" s="23">
        <f ca="1"/>
        <v>9068.228485760812</v>
      </c>
      <c r="T207" s="23">
        <f ca="1"/>
        <v>9068.228485760812</v>
      </c>
      <c r="U207" s="23">
        <f ca="1"/>
        <v>9068.228485760812</v>
      </c>
      <c r="V207" s="23">
        <f ca="1"/>
        <v>9068.228485760812</v>
      </c>
      <c r="W207" s="23">
        <f ca="1"/>
        <v>9068.228485760812</v>
      </c>
      <c r="X207" s="23">
        <f ca="1"/>
        <v>9068.228485760812</v>
      </c>
      <c r="Y207" s="23">
        <f ca="1"/>
        <v>9068.228485760812</v>
      </c>
      <c r="Z207" s="23">
        <f ca="1"/>
        <v>9068.228485760812</v>
      </c>
      <c r="AA207" s="23">
        <f ca="1"/>
        <v>9068.228485760812</v>
      </c>
      <c r="AB207" s="23">
        <f ca="1"/>
        <v>9068.228485760812</v>
      </c>
      <c r="AC207" s="23">
        <f ca="1"/>
        <v>9068.228485760812</v>
      </c>
      <c r="AD207" s="23">
        <f ca="1"/>
        <v>9068.228485760812</v>
      </c>
      <c r="AE207" s="23">
        <f ca="1"/>
        <v>9068.228485760812</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6724.8052107682252</v>
      </c>
      <c r="AH207" s="23">
        <f ca="1"/>
        <v>9115.1562153179748</v>
      </c>
      <c r="AI207" s="23">
        <f ca="1"/>
        <v>9768.2229757329023</v>
      </c>
      <c r="AJ207" s="23">
        <f ca="1"/>
        <v>8035.521602916866</v>
      </c>
      <c r="AK207" s="30">
        <f ca="1"/>
        <v>8098.9219019347356</v>
      </c>
      <c r="AL207" s="23">
        <f ca="1"/>
        <v>8239.2956274953758</v>
      </c>
      <c r="AM207" s="23">
        <f ca="1"/>
        <v>8571.604323452977</v>
      </c>
      <c r="AN207" s="23">
        <f ca="1"/>
        <v>8752.5008248171634</v>
      </c>
      <c r="AO207" s="23">
        <f ca="1"/>
        <v>9098.1496404389909</v>
      </c>
      <c r="AP207" s="23">
        <f ca="1"/>
        <v>10149.972338955395</v>
      </c>
      <c r="AQ207" s="23">
        <f ca="1"/>
        <v>9281.5454931151125</v>
      </c>
      <c r="AR207" s="23">
        <f ca="1"/>
        <v>9111.2832214227474</v>
      </c>
      <c r="AS207" s="23">
        <f ca="1"/>
        <v>9339.7947485100813</v>
      </c>
      <c r="AT207" s="23">
        <f ca="1"/>
        <v>9840.2104309033421</v>
      </c>
      <c r="AU207" s="23">
        <f ca="1"/>
        <v>9500.5437109941067</v>
      </c>
      <c r="AV207" s="23">
        <f ca="1"/>
        <v>9500.5437109941067</v>
      </c>
      <c r="AW207" s="23">
        <f ca="1"/>
        <v>9500.5437109941067</v>
      </c>
      <c r="AX207" s="23">
        <f ca="1"/>
        <v>9500.5437109941067</v>
      </c>
      <c r="AY207" s="23">
        <f ca="1"/>
        <v>9500.5437109941067</v>
      </c>
      <c r="AZ207" s="23">
        <f ca="1"/>
        <v>9500.5437109941067</v>
      </c>
      <c r="BA207" s="23">
        <f ca="1"/>
        <v>9500.5437109941067</v>
      </c>
      <c r="BB207" s="23">
        <f ca="1"/>
        <v>9500.5437109941067</v>
      </c>
      <c r="BC207" s="23">
        <f ca="1"/>
        <v>9500.5437109941067</v>
      </c>
      <c r="BD207" s="23">
        <f ca="1"/>
        <v>9500.5437109941067</v>
      </c>
      <c r="BE207" s="23">
        <f ca="1"/>
        <v>9500.5437109941067</v>
      </c>
      <c r="BF207" s="23">
        <f ca="1"/>
        <v>9500.5437109941067</v>
      </c>
      <c r="BG207" s="23">
        <f ca="1"/>
        <v>9500.5437109941067</v>
      </c>
      <c r="BH207" s="23">
        <f ca="1"/>
        <v>9500.5437109941067</v>
      </c>
      <c r="BI207" s="23">
        <f ca="1"/>
        <v>9500.5437109941067</v>
      </c>
      <c r="BJ207" s="23">
        <f ca="1"/>
        <v>9500.5437109941067</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2348.7515318205533</v>
      </c>
      <c r="C208" s="23">
        <f ca="1"/>
        <v>3253.5419025550686</v>
      </c>
      <c r="D208" s="23">
        <f ca="1"/>
        <v>3488.4404877336051</v>
      </c>
      <c r="E208" s="23">
        <f ca="1"/>
        <v>2843.1333663502951</v>
      </c>
      <c r="F208" s="23">
        <f ca="1"/>
        <v>2874.0889697010671</v>
      </c>
      <c r="G208" s="23">
        <f ca="1"/>
        <v>2927.7202137942159</v>
      </c>
      <c r="H208" s="23">
        <f ca="1"/>
        <v>3050.0041423926464</v>
      </c>
      <c r="I208" s="23">
        <f ca="1"/>
        <v>3131.6848956263357</v>
      </c>
      <c r="J208" s="23">
        <f ca="1"/>
        <v>3235.3494571248002</v>
      </c>
      <c r="K208" s="23">
        <f ca="1"/>
        <v>3289.05647017601</v>
      </c>
      <c r="L208" s="23">
        <f ca="1"/>
        <v>3336.1752807463504</v>
      </c>
      <c r="M208" s="23">
        <f ca="1"/>
        <v>3248.567082297297</v>
      </c>
      <c r="N208" s="23">
        <f ca="1"/>
        <v>3350.7849353933789</v>
      </c>
      <c r="O208" s="23">
        <f ca="1"/>
        <v>3511.6034119749174</v>
      </c>
      <c r="P208" s="23">
        <f ca="1"/>
        <v>3389.1951089756526</v>
      </c>
      <c r="Q208" s="23">
        <f ca="1"/>
        <v>3389.1951089756526</v>
      </c>
      <c r="R208" s="23">
        <f ca="1"/>
        <v>3389.1951089756526</v>
      </c>
      <c r="S208" s="23">
        <f ca="1"/>
        <v>3389.1951089756526</v>
      </c>
      <c r="T208" s="23">
        <f ca="1"/>
        <v>3389.1951089756526</v>
      </c>
      <c r="U208" s="23">
        <f ca="1"/>
        <v>3389.1951089756526</v>
      </c>
      <c r="V208" s="23">
        <f ca="1"/>
        <v>3389.1951089756526</v>
      </c>
      <c r="W208" s="23">
        <f ca="1"/>
        <v>3389.1951089756526</v>
      </c>
      <c r="X208" s="23">
        <f ca="1"/>
        <v>3389.1951089756526</v>
      </c>
      <c r="Y208" s="23">
        <f ca="1"/>
        <v>3389.1951089756526</v>
      </c>
      <c r="Z208" s="23">
        <f ca="1"/>
        <v>3389.1951089756526</v>
      </c>
      <c r="AA208" s="23">
        <f ca="1"/>
        <v>3389.1951089756526</v>
      </c>
      <c r="AB208" s="23">
        <f ca="1"/>
        <v>3389.1951089756526</v>
      </c>
      <c r="AC208" s="23">
        <f ca="1"/>
        <v>3389.1951089756526</v>
      </c>
      <c r="AD208" s="23">
        <f ca="1"/>
        <v>3389.1951089756526</v>
      </c>
      <c r="AE208" s="23">
        <f ca="1"/>
        <v>3389.1951089756526</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2513.3549474340866</v>
      </c>
      <c r="AH208" s="23">
        <f ca="1"/>
        <v>3406.7340617865798</v>
      </c>
      <c r="AI208" s="23">
        <f ca="1"/>
        <v>3650.8137818452824</v>
      </c>
      <c r="AJ208" s="23">
        <f ca="1"/>
        <v>3003.227207765834</v>
      </c>
      <c r="AK208" s="30">
        <f ca="1"/>
        <v>3026.9226829820091</v>
      </c>
      <c r="AL208" s="23">
        <f ca="1"/>
        <v>3079.3865070735455</v>
      </c>
      <c r="AM208" s="23">
        <f ca="1"/>
        <v>3203.5848561533094</v>
      </c>
      <c r="AN208" s="23">
        <f ca="1"/>
        <v>3271.1938206403643</v>
      </c>
      <c r="AO208" s="23">
        <f ca="1"/>
        <v>3400.3779581120002</v>
      </c>
      <c r="AP208" s="23">
        <f ca="1"/>
        <v>3793.4902788832478</v>
      </c>
      <c r="AQ208" s="23">
        <f ca="1"/>
        <v>3468.9210399137355</v>
      </c>
      <c r="AR208" s="23">
        <f ca="1"/>
        <v>3405.2865539312797</v>
      </c>
      <c r="AS208" s="23">
        <f ca="1"/>
        <v>3490.6913439809618</v>
      </c>
      <c r="AT208" s="23">
        <f ca="1"/>
        <v>3677.7186543189268</v>
      </c>
      <c r="AU208" s="23">
        <f ca="1"/>
        <v>3550.7702886479656</v>
      </c>
      <c r="AV208" s="23">
        <f ca="1"/>
        <v>3550.7702886479656</v>
      </c>
      <c r="AW208" s="23">
        <f ca="1"/>
        <v>3550.7702886479656</v>
      </c>
      <c r="AX208" s="23">
        <f ca="1"/>
        <v>3550.7702886479656</v>
      </c>
      <c r="AY208" s="23">
        <f ca="1"/>
        <v>3550.7702886479656</v>
      </c>
      <c r="AZ208" s="23">
        <f ca="1"/>
        <v>3550.7702886479656</v>
      </c>
      <c r="BA208" s="23">
        <f ca="1"/>
        <v>3550.7702886479656</v>
      </c>
      <c r="BB208" s="23">
        <f ca="1"/>
        <v>3550.7702886479656</v>
      </c>
      <c r="BC208" s="23">
        <f ca="1"/>
        <v>3550.7702886479656</v>
      </c>
      <c r="BD208" s="23">
        <f ca="1"/>
        <v>3550.7702886479656</v>
      </c>
      <c r="BE208" s="23">
        <f ca="1"/>
        <v>3550.7702886479656</v>
      </c>
      <c r="BF208" s="23">
        <f ca="1"/>
        <v>3550.7702886479656</v>
      </c>
      <c r="BG208" s="23">
        <f ca="1"/>
        <v>3550.7702886479656</v>
      </c>
      <c r="BH208" s="23">
        <f ca="1"/>
        <v>3550.7702886479656</v>
      </c>
      <c r="BI208" s="23">
        <f ca="1"/>
        <v>3550.7702886479656</v>
      </c>
      <c r="BJ208" s="23">
        <f ca="1"/>
        <v>3550.7702886479656</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1171.4213614677415</v>
      </c>
      <c r="C209" s="23">
        <f ca="1"/>
        <v>1622.678445739738</v>
      </c>
      <c r="D209" s="23">
        <f ca="1"/>
        <v>1739.8322684105435</v>
      </c>
      <c r="E209" s="23">
        <f ca="1"/>
        <v>1417.9904147898094</v>
      </c>
      <c r="F209" s="23">
        <f ca="1"/>
        <v>1433.429278599345</v>
      </c>
      <c r="G209" s="23">
        <f ca="1"/>
        <v>1460.177439961526</v>
      </c>
      <c r="H209" s="23">
        <f ca="1"/>
        <v>1521.1655879983534</v>
      </c>
      <c r="I209" s="23">
        <f ca="1"/>
        <v>1561.9032215293701</v>
      </c>
      <c r="J209" s="23">
        <f ca="1"/>
        <v>1613.6051066037614</v>
      </c>
      <c r="K209" s="23">
        <f ca="1"/>
        <v>1640.391057138107</v>
      </c>
      <c r="L209" s="23">
        <f ca="1"/>
        <v>1663.8911934791636</v>
      </c>
      <c r="M209" s="23">
        <f ca="1"/>
        <v>1620.1972932463968</v>
      </c>
      <c r="N209" s="23">
        <f ca="1"/>
        <v>1671.1776438785939</v>
      </c>
      <c r="O209" s="23">
        <f ca="1"/>
        <v>1751.3845947774371</v>
      </c>
      <c r="P209" s="23">
        <f ca="1"/>
        <v>1690.3344159859796</v>
      </c>
      <c r="Q209" s="23">
        <f ca="1"/>
        <v>1690.3344159859796</v>
      </c>
      <c r="R209" s="23">
        <f ca="1"/>
        <v>1690.3344159859796</v>
      </c>
      <c r="S209" s="23">
        <f ca="1"/>
        <v>1690.3344159859796</v>
      </c>
      <c r="T209" s="23">
        <f ca="1"/>
        <v>1690.3344159859796</v>
      </c>
      <c r="U209" s="23">
        <f ca="1"/>
        <v>1690.3344159859796</v>
      </c>
      <c r="V209" s="23">
        <f ca="1"/>
        <v>1690.3344159859796</v>
      </c>
      <c r="W209" s="23">
        <f ca="1"/>
        <v>1690.3344159859796</v>
      </c>
      <c r="X209" s="23">
        <f ca="1"/>
        <v>1690.3344159859796</v>
      </c>
      <c r="Y209" s="23">
        <f ca="1"/>
        <v>1690.3344159859796</v>
      </c>
      <c r="Z209" s="23">
        <f ca="1"/>
        <v>1690.3344159859796</v>
      </c>
      <c r="AA209" s="23">
        <f ca="1"/>
        <v>1690.3344159859796</v>
      </c>
      <c r="AB209" s="23">
        <f ca="1"/>
        <v>1690.3344159859796</v>
      </c>
      <c r="AC209" s="23">
        <f ca="1"/>
        <v>1690.3344159859796</v>
      </c>
      <c r="AD209" s="23">
        <f ca="1"/>
        <v>1690.3344159859796</v>
      </c>
      <c r="AE209" s="23">
        <f ca="1"/>
        <v>1690.3344159859796</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1253.5160209529822</v>
      </c>
      <c r="AH209" s="23">
        <f ca="1"/>
        <v>1699.0818308155806</v>
      </c>
      <c r="AI209" s="23">
        <f ca="1"/>
        <v>1820.814672329135</v>
      </c>
      <c r="AJ209" s="23">
        <f ca="1"/>
        <v>1497.8359595964275</v>
      </c>
      <c r="AK209" s="30">
        <f ca="1"/>
        <v>1509.6538915753122</v>
      </c>
      <c r="AL209" s="23">
        <f ca="1"/>
        <v>1535.8198113895191</v>
      </c>
      <c r="AM209" s="23">
        <f ca="1"/>
        <v>1597.762761590936</v>
      </c>
      <c r="AN209" s="23">
        <f ca="1"/>
        <v>1631.4822011118383</v>
      </c>
      <c r="AO209" s="23">
        <f ca="1"/>
        <v>1695.9117740772522</v>
      </c>
      <c r="AP209" s="23">
        <f ca="1"/>
        <v>1891.9734535562468</v>
      </c>
      <c r="AQ209" s="23">
        <f ca="1"/>
        <v>1730.0970972651619</v>
      </c>
      <c r="AR209" s="23">
        <f ca="1"/>
        <v>1698.3598976525282</v>
      </c>
      <c r="AS209" s="23">
        <f ca="1"/>
        <v>1740.9548652685023</v>
      </c>
      <c r="AT209" s="23">
        <f ca="1"/>
        <v>1834.2332659590722</v>
      </c>
      <c r="AU209" s="23">
        <f ca="1"/>
        <v>1770.9187666024229</v>
      </c>
      <c r="AV209" s="23">
        <f ca="1"/>
        <v>1770.9187666024229</v>
      </c>
      <c r="AW209" s="23">
        <f ca="1"/>
        <v>1770.9187666024229</v>
      </c>
      <c r="AX209" s="23">
        <f ca="1"/>
        <v>1770.9187666024229</v>
      </c>
      <c r="AY209" s="23">
        <f ca="1"/>
        <v>1770.9187666024229</v>
      </c>
      <c r="AZ209" s="23">
        <f ca="1"/>
        <v>1770.9187666024229</v>
      </c>
      <c r="BA209" s="23">
        <f ca="1"/>
        <v>1770.9187666024229</v>
      </c>
      <c r="BB209" s="23">
        <f ca="1"/>
        <v>1770.9187666024229</v>
      </c>
      <c r="BC209" s="23">
        <f ca="1"/>
        <v>1770.9187666024229</v>
      </c>
      <c r="BD209" s="23">
        <f ca="1"/>
        <v>1770.9187666024229</v>
      </c>
      <c r="BE209" s="23">
        <f ca="1"/>
        <v>1770.9187666024229</v>
      </c>
      <c r="BF209" s="23">
        <f ca="1"/>
        <v>1770.9187666024229</v>
      </c>
      <c r="BG209" s="23">
        <f ca="1"/>
        <v>1770.9187666024229</v>
      </c>
      <c r="BH209" s="23">
        <f ca="1"/>
        <v>1770.9187666024229</v>
      </c>
      <c r="BI209" s="23">
        <f ca="1"/>
        <v>1770.9187666024229</v>
      </c>
      <c r="BJ209" s="23">
        <f ca="1"/>
        <v>1770.9187666024229</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690.59203844409205</v>
      </c>
      <c r="C210" s="23">
        <f ca="1"/>
        <v>956.62316946194414</v>
      </c>
      <c r="D210" s="23">
        <f ca="1"/>
        <v>1025.689262902803</v>
      </c>
      <c r="E210" s="23">
        <f ca="1"/>
        <v>835.95273507469199</v>
      </c>
      <c r="F210" s="23">
        <f ca="1"/>
        <v>845.05446121713589</v>
      </c>
      <c r="G210" s="23">
        <f ca="1"/>
        <v>860.82339619420952</v>
      </c>
      <c r="H210" s="23">
        <f ca="1"/>
        <v>896.77794752739567</v>
      </c>
      <c r="I210" s="23">
        <f ca="1"/>
        <v>920.79414383981691</v>
      </c>
      <c r="J210" s="23">
        <f ca="1"/>
        <v>951.27413283386227</v>
      </c>
      <c r="K210" s="23">
        <f ca="1"/>
        <v>967.06534579074309</v>
      </c>
      <c r="L210" s="23">
        <f ca="1"/>
        <v>980.91946147730528</v>
      </c>
      <c r="M210" s="23">
        <f ca="1"/>
        <v>955.16044715344844</v>
      </c>
      <c r="N210" s="23">
        <f ca="1"/>
        <v>985.21506748201341</v>
      </c>
      <c r="O210" s="23">
        <f ca="1"/>
        <v>1032.4997453448241</v>
      </c>
      <c r="P210" s="23">
        <f ca="1"/>
        <v>996.5086248088769</v>
      </c>
      <c r="Q210" s="23">
        <f ca="1"/>
        <v>996.5086248088769</v>
      </c>
      <c r="R210" s="23">
        <f ca="1"/>
        <v>996.5086248088769</v>
      </c>
      <c r="S210" s="23">
        <f ca="1"/>
        <v>996.5086248088769</v>
      </c>
      <c r="T210" s="23">
        <f ca="1"/>
        <v>996.5086248088769</v>
      </c>
      <c r="U210" s="23">
        <f ca="1"/>
        <v>996.5086248088769</v>
      </c>
      <c r="V210" s="23">
        <f ca="1"/>
        <v>996.5086248088769</v>
      </c>
      <c r="W210" s="23">
        <f ca="1"/>
        <v>996.5086248088769</v>
      </c>
      <c r="X210" s="23">
        <f ca="1"/>
        <v>996.5086248088769</v>
      </c>
      <c r="Y210" s="23">
        <f ca="1"/>
        <v>996.5086248088769</v>
      </c>
      <c r="Z210" s="23">
        <f ca="1"/>
        <v>996.5086248088769</v>
      </c>
      <c r="AA210" s="23">
        <f ca="1"/>
        <v>996.5086248088769</v>
      </c>
      <c r="AB210" s="23">
        <f ca="1"/>
        <v>996.5086248088769</v>
      </c>
      <c r="AC210" s="23">
        <f ca="1"/>
        <v>996.5086248088769</v>
      </c>
      <c r="AD210" s="23">
        <f ca="1"/>
        <v>996.5086248088769</v>
      </c>
      <c r="AE210" s="23">
        <f ca="1"/>
        <v>996.5086248088769</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738.98958360090137</v>
      </c>
      <c r="AH210" s="23">
        <f ca="1"/>
        <v>1001.6655181668067</v>
      </c>
      <c r="AI210" s="23">
        <f ca="1"/>
        <v>1073.4310962343809</v>
      </c>
      <c r="AJ210" s="23">
        <f ca="1"/>
        <v>883.02435196888337</v>
      </c>
      <c r="AK210" s="30">
        <f ca="1"/>
        <v>889.9914177950227</v>
      </c>
      <c r="AL210" s="23">
        <f ca="1"/>
        <v>905.41710192256562</v>
      </c>
      <c r="AM210" s="23">
        <f ca="1"/>
        <v>941.93454103878548</v>
      </c>
      <c r="AN210" s="23">
        <f ca="1"/>
        <v>961.81327745243198</v>
      </c>
      <c r="AO210" s="23">
        <f ca="1"/>
        <v>999.79666378450099</v>
      </c>
      <c r="AP210" s="23">
        <f ca="1"/>
        <v>1115.3815757093805</v>
      </c>
      <c r="AQ210" s="23">
        <f ca="1"/>
        <v>1019.9500541884705</v>
      </c>
      <c r="AR210" s="23">
        <f ca="1"/>
        <v>1001.2399144420565</v>
      </c>
      <c r="AS210" s="23">
        <f ca="1"/>
        <v>1026.3510712648406</v>
      </c>
      <c r="AT210" s="23">
        <f ca="1"/>
        <v>1081.3418055937702</v>
      </c>
      <c r="AU210" s="23">
        <f ca="1"/>
        <v>1044.0157924169309</v>
      </c>
      <c r="AV210" s="23">
        <f ca="1"/>
        <v>1044.0157924169309</v>
      </c>
      <c r="AW210" s="23">
        <f ca="1"/>
        <v>1044.0157924169309</v>
      </c>
      <c r="AX210" s="23">
        <f ca="1"/>
        <v>1044.0157924169309</v>
      </c>
      <c r="AY210" s="23">
        <f ca="1"/>
        <v>1044.0157924169309</v>
      </c>
      <c r="AZ210" s="23">
        <f ca="1"/>
        <v>1044.0157924169309</v>
      </c>
      <c r="BA210" s="23">
        <f ca="1"/>
        <v>1044.0157924169309</v>
      </c>
      <c r="BB210" s="23">
        <f ca="1"/>
        <v>1044.0157924169309</v>
      </c>
      <c r="BC210" s="23">
        <f ca="1"/>
        <v>1044.0157924169309</v>
      </c>
      <c r="BD210" s="23">
        <f ca="1"/>
        <v>1044.0157924169309</v>
      </c>
      <c r="BE210" s="23">
        <f ca="1"/>
        <v>1044.0157924169309</v>
      </c>
      <c r="BF210" s="23">
        <f ca="1"/>
        <v>1044.0157924169309</v>
      </c>
      <c r="BG210" s="23">
        <f ca="1"/>
        <v>1044.0157924169309</v>
      </c>
      <c r="BH210" s="23">
        <f ca="1"/>
        <v>1044.0157924169309</v>
      </c>
      <c r="BI210" s="23">
        <f ca="1"/>
        <v>1044.0157924169309</v>
      </c>
      <c r="BJ210" s="23">
        <f ca="1"/>
        <v>1044.0157924169309</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348.98902477521847</v>
      </c>
      <c r="C211" s="23">
        <f ca="1"/>
        <v>483.42721665322216</v>
      </c>
      <c r="D211" s="23">
        <f ca="1"/>
        <v>518.32960077173061</v>
      </c>
      <c r="E211" s="23">
        <f ca="1"/>
        <v>422.44670301902346</v>
      </c>
      <c r="F211" s="23">
        <f ca="1"/>
        <v>427.04623842255779</v>
      </c>
      <c r="G211" s="23">
        <f ca="1"/>
        <v>435.0150317665869</v>
      </c>
      <c r="H211" s="23">
        <f ca="1"/>
        <v>453.18457776116475</v>
      </c>
      <c r="I211" s="23">
        <f ca="1"/>
        <v>465.32110477466091</v>
      </c>
      <c r="J211" s="23">
        <f ca="1"/>
        <v>480.72409386523435</v>
      </c>
      <c r="K211" s="23">
        <f ca="1"/>
        <v>488.70414533274896</v>
      </c>
      <c r="L211" s="23">
        <f ca="1"/>
        <v>495.70528935617193</v>
      </c>
      <c r="M211" s="23">
        <f ca="1"/>
        <v>482.68803345454393</v>
      </c>
      <c r="N211" s="23">
        <f ca="1"/>
        <v>497.87606351363132</v>
      </c>
      <c r="O211" s="23">
        <f ca="1"/>
        <v>521.77126168494453</v>
      </c>
      <c r="P211" s="23">
        <f ca="1"/>
        <v>503.58323553175222</v>
      </c>
      <c r="Q211" s="23">
        <f ca="1"/>
        <v>503.58323553175222</v>
      </c>
      <c r="R211" s="23">
        <f ca="1"/>
        <v>503.58323553175222</v>
      </c>
      <c r="S211" s="23">
        <f ca="1"/>
        <v>503.58323553175222</v>
      </c>
      <c r="T211" s="23">
        <f ca="1"/>
        <v>503.58323553175222</v>
      </c>
      <c r="U211" s="23">
        <f ca="1"/>
        <v>503.58323553175222</v>
      </c>
      <c r="V211" s="23">
        <f ca="1"/>
        <v>503.58323553175222</v>
      </c>
      <c r="W211" s="23">
        <f ca="1"/>
        <v>503.58323553175222</v>
      </c>
      <c r="X211" s="23">
        <f ca="1"/>
        <v>503.58323553175222</v>
      </c>
      <c r="Y211" s="23">
        <f ca="1"/>
        <v>503.58323553175222</v>
      </c>
      <c r="Z211" s="23">
        <f ca="1"/>
        <v>503.58323553175222</v>
      </c>
      <c r="AA211" s="23">
        <f ca="1"/>
        <v>503.58323553175222</v>
      </c>
      <c r="AB211" s="23">
        <f ca="1"/>
        <v>503.58323553175222</v>
      </c>
      <c r="AC211" s="23">
        <f ca="1"/>
        <v>503.58323553175222</v>
      </c>
      <c r="AD211" s="23">
        <f ca="1"/>
        <v>503.58323553175222</v>
      </c>
      <c r="AE211" s="23">
        <f ca="1"/>
        <v>503.58323553175222</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373.44660775553086</v>
      </c>
      <c r="AH211" s="23">
        <f ca="1"/>
        <v>506.1892591805456</v>
      </c>
      <c r="AI211" s="23">
        <f ca="1"/>
        <v>542.45582135907864</v>
      </c>
      <c r="AJ211" s="23">
        <f ca="1"/>
        <v>446.2342313425583</v>
      </c>
      <c r="AK211" s="30">
        <f ca="1"/>
        <v>449.75502129213135</v>
      </c>
      <c r="AL211" s="23">
        <f ca="1"/>
        <v>457.5503536453549</v>
      </c>
      <c r="AM211" s="23">
        <f ca="1"/>
        <v>476.00435362654588</v>
      </c>
      <c r="AN211" s="23">
        <f ca="1"/>
        <v>486.05002523665053</v>
      </c>
      <c r="AO211" s="23">
        <f ca="1"/>
        <v>505.24483811569047</v>
      </c>
      <c r="AP211" s="23">
        <f ca="1"/>
        <v>563.65539521141761</v>
      </c>
      <c r="AQ211" s="23">
        <f ca="1"/>
        <v>515.42930545887282</v>
      </c>
      <c r="AR211" s="23">
        <f ca="1"/>
        <v>505.97418136242317</v>
      </c>
      <c r="AS211" s="23">
        <f ca="1"/>
        <v>518.66404403489935</v>
      </c>
      <c r="AT211" s="23">
        <f ca="1"/>
        <v>546.45347929737954</v>
      </c>
      <c r="AU211" s="23">
        <f ca="1"/>
        <v>527.59086836042093</v>
      </c>
      <c r="AV211" s="23">
        <f ca="1"/>
        <v>527.59086836042093</v>
      </c>
      <c r="AW211" s="23">
        <f ca="1"/>
        <v>527.59086836042093</v>
      </c>
      <c r="AX211" s="23">
        <f ca="1"/>
        <v>527.59086836042093</v>
      </c>
      <c r="AY211" s="23">
        <f ca="1"/>
        <v>527.59086836042093</v>
      </c>
      <c r="AZ211" s="23">
        <f ca="1"/>
        <v>527.59086836042093</v>
      </c>
      <c r="BA211" s="23">
        <f ca="1"/>
        <v>527.59086836042093</v>
      </c>
      <c r="BB211" s="23">
        <f ca="1"/>
        <v>527.59086836042093</v>
      </c>
      <c r="BC211" s="23">
        <f ca="1"/>
        <v>527.59086836042093</v>
      </c>
      <c r="BD211" s="23">
        <f ca="1"/>
        <v>527.59086836042093</v>
      </c>
      <c r="BE211" s="23">
        <f ca="1"/>
        <v>527.59086836042093</v>
      </c>
      <c r="BF211" s="23">
        <f ca="1"/>
        <v>527.59086836042093</v>
      </c>
      <c r="BG211" s="23">
        <f ca="1"/>
        <v>527.59086836042093</v>
      </c>
      <c r="BH211" s="23">
        <f ca="1"/>
        <v>527.59086836042093</v>
      </c>
      <c r="BI211" s="23">
        <f ca="1"/>
        <v>527.59086836042093</v>
      </c>
      <c r="BJ211" s="23">
        <f ca="1"/>
        <v>527.59086836042093</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142.18071379731896</v>
      </c>
      <c r="C212" s="23">
        <f ca="1"/>
        <v>196.951829006879</v>
      </c>
      <c r="D212" s="23">
        <f ca="1"/>
        <v>211.17131883293877</v>
      </c>
      <c r="E212" s="23">
        <f ca="1"/>
        <v>172.10791604479667</v>
      </c>
      <c r="F212" s="23">
        <f ca="1"/>
        <v>173.98180083882929</v>
      </c>
      <c r="G212" s="23">
        <f ca="1"/>
        <v>177.22834627528573</v>
      </c>
      <c r="H212" s="23">
        <f ca="1"/>
        <v>184.63075390270677</v>
      </c>
      <c r="I212" s="23">
        <f ca="1"/>
        <v>189.57526490820544</v>
      </c>
      <c r="J212" s="23">
        <f ca="1"/>
        <v>195.85055675992092</v>
      </c>
      <c r="K212" s="23">
        <f ca="1"/>
        <v>199.10168883927886</v>
      </c>
      <c r="L212" s="23">
        <f ca="1"/>
        <v>201.95400677474765</v>
      </c>
      <c r="M212" s="23">
        <f ca="1"/>
        <v>196.65068029630638</v>
      </c>
      <c r="N212" s="23">
        <f ca="1"/>
        <v>202.83839624630525</v>
      </c>
      <c r="O212" s="23">
        <f ca="1"/>
        <v>212.57347698276669</v>
      </c>
      <c r="P212" s="23">
        <f ca="1"/>
        <v>205.16354040183609</v>
      </c>
      <c r="Q212" s="23">
        <f ca="1"/>
        <v>205.16354040183609</v>
      </c>
      <c r="R212" s="23">
        <f ca="1"/>
        <v>205.16354040183609</v>
      </c>
      <c r="S212" s="23">
        <f ca="1"/>
        <v>205.16354040183609</v>
      </c>
      <c r="T212" s="23">
        <f ca="1"/>
        <v>205.16354040183609</v>
      </c>
      <c r="U212" s="23">
        <f ca="1"/>
        <v>205.16354040183609</v>
      </c>
      <c r="V212" s="23">
        <f ca="1"/>
        <v>205.16354040183609</v>
      </c>
      <c r="W212" s="23">
        <f ca="1"/>
        <v>205.16354040183609</v>
      </c>
      <c r="X212" s="23">
        <f ca="1"/>
        <v>205.16354040183609</v>
      </c>
      <c r="Y212" s="23">
        <f ca="1"/>
        <v>205.16354040183609</v>
      </c>
      <c r="Z212" s="23">
        <f ca="1"/>
        <v>205.16354040183609</v>
      </c>
      <c r="AA212" s="23">
        <f ca="1"/>
        <v>205.16354040183609</v>
      </c>
      <c r="AB212" s="23">
        <f ca="1"/>
        <v>205.16354040183609</v>
      </c>
      <c r="AC212" s="23">
        <f ca="1"/>
        <v>205.16354040183609</v>
      </c>
      <c r="AD212" s="23">
        <f ca="1"/>
        <v>205.16354040183609</v>
      </c>
      <c r="AE212" s="23">
        <f ca="1"/>
        <v>205.16354040183609</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152.14491427078011</v>
      </c>
      <c r="AH212" s="23">
        <f ca="1"/>
        <v>206.22525374023348</v>
      </c>
      <c r="AI212" s="23">
        <f ca="1"/>
        <v>221.00051981296994</v>
      </c>
      <c r="AJ212" s="23">
        <f ca="1"/>
        <v>181.79913128771881</v>
      </c>
      <c r="AK212" s="30">
        <f ca="1"/>
        <v>183.23352719310051</v>
      </c>
      <c r="AL212" s="23">
        <f ca="1"/>
        <v>186.40940333700658</v>
      </c>
      <c r="AM212" s="23">
        <f ca="1"/>
        <v>193.92769962564034</v>
      </c>
      <c r="AN212" s="23">
        <f ca="1"/>
        <v>198.02038065197951</v>
      </c>
      <c r="AO212" s="23">
        <f ca="1"/>
        <v>205.8404896026999</v>
      </c>
      <c r="AP212" s="23">
        <f ca="1"/>
        <v>229.63738323429371</v>
      </c>
      <c r="AQ212" s="23">
        <f ca="1"/>
        <v>209.98971703881145</v>
      </c>
      <c r="AR212" s="23">
        <f ca="1"/>
        <v>206.13762944396134</v>
      </c>
      <c r="AS212" s="23">
        <f ca="1"/>
        <v>211.30757349571121</v>
      </c>
      <c r="AT212" s="23">
        <f ca="1"/>
        <v>222.62919526931486</v>
      </c>
      <c r="AU212" s="23">
        <f ca="1"/>
        <v>214.94442785055352</v>
      </c>
      <c r="AV212" s="23">
        <f ca="1"/>
        <v>214.94442785055352</v>
      </c>
      <c r="AW212" s="23">
        <f ca="1"/>
        <v>214.94442785055352</v>
      </c>
      <c r="AX212" s="23">
        <f ca="1"/>
        <v>214.94442785055352</v>
      </c>
      <c r="AY212" s="23">
        <f ca="1"/>
        <v>214.94442785055352</v>
      </c>
      <c r="AZ212" s="23">
        <f ca="1"/>
        <v>214.94442785055352</v>
      </c>
      <c r="BA212" s="23">
        <f ca="1"/>
        <v>214.94442785055352</v>
      </c>
      <c r="BB212" s="23">
        <f ca="1"/>
        <v>214.94442785055352</v>
      </c>
      <c r="BC212" s="23">
        <f ca="1"/>
        <v>214.94442785055352</v>
      </c>
      <c r="BD212" s="23">
        <f ca="1"/>
        <v>214.94442785055352</v>
      </c>
      <c r="BE212" s="23">
        <f ca="1"/>
        <v>214.94442785055352</v>
      </c>
      <c r="BF212" s="23">
        <f ca="1"/>
        <v>214.94442785055352</v>
      </c>
      <c r="BG212" s="23">
        <f ca="1"/>
        <v>214.94442785055352</v>
      </c>
      <c r="BH212" s="23">
        <f ca="1"/>
        <v>214.94442785055352</v>
      </c>
      <c r="BI212" s="23">
        <f ca="1"/>
        <v>214.94442785055352</v>
      </c>
      <c r="BJ212" s="23">
        <f ca="1"/>
        <v>214.94442785055352</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57.241586074242441</v>
      </c>
      <c r="C213" s="23">
        <f ca="1"/>
        <v>79.292294794973316</v>
      </c>
      <c r="D213" s="23">
        <f ca="1"/>
        <v>85.017024465204898</v>
      </c>
      <c r="E213" s="23">
        <f ca="1"/>
        <v>69.29019996608352</v>
      </c>
      <c r="F213" s="23">
        <f ca="1"/>
        <v>70.044621116927772</v>
      </c>
      <c r="G213" s="23">
        <f ca="1"/>
        <v>71.351671877059545</v>
      </c>
      <c r="H213" s="23">
        <f ca="1"/>
        <v>74.331861960826302</v>
      </c>
      <c r="I213" s="23">
        <f ca="1"/>
        <v>76.32250924875423</v>
      </c>
      <c r="J213" s="23">
        <f ca="1"/>
        <v>78.848925448795399</v>
      </c>
      <c r="K213" s="23">
        <f ca="1"/>
        <v>80.157822779445951</v>
      </c>
      <c r="L213" s="23">
        <f ca="1"/>
        <v>81.3061585716476</v>
      </c>
      <c r="M213" s="23">
        <f ca="1"/>
        <v>79.171053106301216</v>
      </c>
      <c r="N213" s="23">
        <f ca="1"/>
        <v>81.662211475781177</v>
      </c>
      <c r="O213" s="23">
        <f ca="1"/>
        <v>85.581529694356348</v>
      </c>
      <c r="P213" s="23">
        <f ca="1"/>
        <v>82.598308473462367</v>
      </c>
      <c r="Q213" s="23">
        <f ca="1"/>
        <v>82.598308473462367</v>
      </c>
      <c r="R213" s="23">
        <f ca="1"/>
        <v>82.598308473462367</v>
      </c>
      <c r="S213" s="23">
        <f ca="1"/>
        <v>82.598308473462367</v>
      </c>
      <c r="T213" s="23">
        <f ca="1"/>
        <v>82.598308473462367</v>
      </c>
      <c r="U213" s="23">
        <f ca="1"/>
        <v>82.598308473462367</v>
      </c>
      <c r="V213" s="23">
        <f ca="1"/>
        <v>82.598308473462367</v>
      </c>
      <c r="W213" s="23">
        <f ca="1"/>
        <v>82.598308473462367</v>
      </c>
      <c r="X213" s="23">
        <f ca="1"/>
        <v>82.598308473462367</v>
      </c>
      <c r="Y213" s="23">
        <f ca="1"/>
        <v>82.598308473462367</v>
      </c>
      <c r="Z213" s="23">
        <f ca="1"/>
        <v>82.598308473462367</v>
      </c>
      <c r="AA213" s="23">
        <f ca="1"/>
        <v>82.598308473462367</v>
      </c>
      <c r="AB213" s="23">
        <f ca="1"/>
        <v>82.598308473462367</v>
      </c>
      <c r="AC213" s="23">
        <f ca="1"/>
        <v>82.598308473462367</v>
      </c>
      <c r="AD213" s="23">
        <f ca="1"/>
        <v>82.598308473462367</v>
      </c>
      <c r="AE213" s="23">
        <f ca="1"/>
        <v>82.598308473462367</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61.253147303817514</v>
      </c>
      <c r="AH213" s="23">
        <f ca="1"/>
        <v>83.025751505804152</v>
      </c>
      <c r="AI213" s="23">
        <f ca="1"/>
        <v>88.974235249373095</v>
      </c>
      <c r="AJ213" s="23">
        <f ca="1"/>
        <v>73.19185805089613</v>
      </c>
      <c r="AK213" s="30">
        <f ca="1"/>
        <v>73.769342116699121</v>
      </c>
      <c r="AL213" s="23">
        <f ca="1"/>
        <v>75.047941603206695</v>
      </c>
      <c r="AM213" s="23">
        <f ca="1"/>
        <v>78.074788160968183</v>
      </c>
      <c r="AN213" s="23">
        <f ca="1"/>
        <v>79.72249091183194</v>
      </c>
      <c r="AO213" s="23">
        <f ca="1"/>
        <v>82.87084646342052</v>
      </c>
      <c r="AP213" s="23">
        <f ca="1"/>
        <v>92.45141402938637</v>
      </c>
      <c r="AQ213" s="23">
        <f ca="1"/>
        <v>84.541314651984806</v>
      </c>
      <c r="AR213" s="23">
        <f ca="1"/>
        <v>82.99047419172058</v>
      </c>
      <c r="AS213" s="23">
        <f ca="1"/>
        <v>85.071880238528834</v>
      </c>
      <c r="AT213" s="23">
        <f ca="1"/>
        <v>89.629935757771648</v>
      </c>
      <c r="AU213" s="23">
        <f ca="1"/>
        <v>86.536068355413335</v>
      </c>
      <c r="AV213" s="23">
        <f ca="1"/>
        <v>86.536068355413335</v>
      </c>
      <c r="AW213" s="23">
        <f ca="1"/>
        <v>86.536068355413335</v>
      </c>
      <c r="AX213" s="23">
        <f ca="1"/>
        <v>86.536068355413335</v>
      </c>
      <c r="AY213" s="23">
        <f ca="1"/>
        <v>86.536068355413335</v>
      </c>
      <c r="AZ213" s="23">
        <f ca="1"/>
        <v>86.536068355413335</v>
      </c>
      <c r="BA213" s="23">
        <f ca="1"/>
        <v>86.536068355413335</v>
      </c>
      <c r="BB213" s="23">
        <f ca="1"/>
        <v>86.536068355413335</v>
      </c>
      <c r="BC213" s="23">
        <f ca="1"/>
        <v>86.536068355413335</v>
      </c>
      <c r="BD213" s="23">
        <f ca="1"/>
        <v>86.536068355413335</v>
      </c>
      <c r="BE213" s="23">
        <f ca="1"/>
        <v>86.536068355413335</v>
      </c>
      <c r="BF213" s="23">
        <f ca="1"/>
        <v>86.536068355413335</v>
      </c>
      <c r="BG213" s="23">
        <f ca="1"/>
        <v>86.536068355413335</v>
      </c>
      <c r="BH213" s="23">
        <f ca="1"/>
        <v>86.536068355413335</v>
      </c>
      <c r="BI213" s="23">
        <f ca="1"/>
        <v>86.536068355413335</v>
      </c>
      <c r="BJ213" s="23">
        <f ca="1"/>
        <v>86.536068355413335</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48.747673301937624</v>
      </c>
      <c r="C214" s="23">
        <f ca="1"/>
        <v>67.526341373786664</v>
      </c>
      <c r="D214" s="23">
        <f ca="1"/>
        <v>72.401595028435693</v>
      </c>
      <c r="E214" s="23">
        <f ca="1"/>
        <v>59.008428358215632</v>
      </c>
      <c r="F214" s="23">
        <f ca="1"/>
        <v>59.650903144741093</v>
      </c>
      <c r="G214" s="23">
        <f ca="1"/>
        <v>60.764004437240445</v>
      </c>
      <c r="H214" s="23">
        <f ca="1"/>
        <v>63.30197276664191</v>
      </c>
      <c r="I214" s="23">
        <f ca="1"/>
        <v>64.99723368281289</v>
      </c>
      <c r="J214" s="23">
        <f ca="1"/>
        <v>67.148762317686746</v>
      </c>
      <c r="K214" s="23">
        <f ca="1"/>
        <v>68.263436173466616</v>
      </c>
      <c r="L214" s="23">
        <f ca="1"/>
        <v>69.241373751341612</v>
      </c>
      <c r="M214" s="23">
        <f ca="1"/>
        <v>67.423090387304612</v>
      </c>
      <c r="N214" s="23">
        <f ca="1"/>
        <v>69.544592998732796</v>
      </c>
      <c r="O214" s="23">
        <f ca="1"/>
        <v>72.882334965519547</v>
      </c>
      <c r="P214" s="23">
        <f ca="1"/>
        <v>70.341785280629082</v>
      </c>
      <c r="Q214" s="23">
        <f ca="1"/>
        <v>70.341785280629082</v>
      </c>
      <c r="R214" s="23">
        <f ca="1"/>
        <v>70.341785280629082</v>
      </c>
      <c r="S214" s="23">
        <f ca="1"/>
        <v>70.341785280629082</v>
      </c>
      <c r="T214" s="23">
        <f ca="1"/>
        <v>70.341785280629082</v>
      </c>
      <c r="U214" s="23">
        <f ca="1"/>
        <v>70.341785280629082</v>
      </c>
      <c r="V214" s="23">
        <f ca="1"/>
        <v>70.341785280629082</v>
      </c>
      <c r="W214" s="23">
        <f ca="1"/>
        <v>70.341785280629082</v>
      </c>
      <c r="X214" s="23">
        <f ca="1"/>
        <v>70.341785280629082</v>
      </c>
      <c r="Y214" s="23">
        <f ca="1"/>
        <v>70.341785280629082</v>
      </c>
      <c r="Z214" s="23">
        <f ca="1"/>
        <v>70.341785280629082</v>
      </c>
      <c r="AA214" s="23">
        <f ca="1"/>
        <v>70.341785280629082</v>
      </c>
      <c r="AB214" s="23">
        <f ca="1"/>
        <v>70.341785280629082</v>
      </c>
      <c r="AC214" s="23">
        <f ca="1"/>
        <v>70.341785280629082</v>
      </c>
      <c r="AD214" s="23">
        <f ca="1"/>
        <v>70.341785280629082</v>
      </c>
      <c r="AE214" s="23">
        <f ca="1"/>
        <v>70.341785280629082</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52.163970607124277</v>
      </c>
      <c r="AH214" s="23">
        <f ca="1"/>
        <v>70.705801282365314</v>
      </c>
      <c r="AI214" s="23">
        <f ca="1"/>
        <v>75.771606793017796</v>
      </c>
      <c r="AJ214" s="23">
        <f ca="1"/>
        <v>62.331130727217491</v>
      </c>
      <c r="AK214" s="30">
        <f ca="1"/>
        <v>62.822923609062642</v>
      </c>
      <c r="AL214" s="23">
        <f ca="1"/>
        <v>63.91179542983042</v>
      </c>
      <c r="AM214" s="23">
        <f ca="1"/>
        <v>66.489497014504835</v>
      </c>
      <c r="AN214" s="23">
        <f ca="1"/>
        <v>67.892701937821116</v>
      </c>
      <c r="AO214" s="23">
        <f ca="1"/>
        <v>70.573882149496669</v>
      </c>
      <c r="AP214" s="23">
        <f ca="1"/>
        <v>78.732817108900207</v>
      </c>
      <c r="AQ214" s="23">
        <f ca="1"/>
        <v>71.996474413306316</v>
      </c>
      <c r="AR214" s="23">
        <f ca="1"/>
        <v>70.675758666500599</v>
      </c>
      <c r="AS214" s="23">
        <f ca="1"/>
        <v>72.448310912814819</v>
      </c>
      <c r="AT214" s="23">
        <f ca="1"/>
        <v>76.330009806621746</v>
      </c>
      <c r="AU214" s="23">
        <f ca="1"/>
        <v>73.695232405903596</v>
      </c>
      <c r="AV214" s="23">
        <f ca="1"/>
        <v>73.695232405903596</v>
      </c>
      <c r="AW214" s="23">
        <f ca="1"/>
        <v>73.695232405903596</v>
      </c>
      <c r="AX214" s="23">
        <f ca="1"/>
        <v>73.695232405903596</v>
      </c>
      <c r="AY214" s="23">
        <f ca="1"/>
        <v>73.695232405903596</v>
      </c>
      <c r="AZ214" s="23">
        <f ca="1"/>
        <v>73.695232405903596</v>
      </c>
      <c r="BA214" s="23">
        <f ca="1"/>
        <v>73.695232405903596</v>
      </c>
      <c r="BB214" s="23">
        <f ca="1"/>
        <v>73.695232405903596</v>
      </c>
      <c r="BC214" s="23">
        <f ca="1"/>
        <v>73.695232405903596</v>
      </c>
      <c r="BD214" s="23">
        <f ca="1"/>
        <v>73.695232405903596</v>
      </c>
      <c r="BE214" s="23">
        <f ca="1"/>
        <v>73.695232405903596</v>
      </c>
      <c r="BF214" s="23">
        <f ca="1"/>
        <v>73.695232405903596</v>
      </c>
      <c r="BG214" s="23">
        <f ca="1"/>
        <v>73.695232405903596</v>
      </c>
      <c r="BH214" s="23">
        <f ca="1"/>
        <v>73.695232405903596</v>
      </c>
      <c r="BI214" s="23">
        <f ca="1"/>
        <v>73.695232405903596</v>
      </c>
      <c r="BJ214" s="23">
        <f ca="1"/>
        <v>73.695232405903596</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859</v>
      </c>
      <c r="B216" s="31">
        <f t="shared" ref="B216:AE216" ca="1" si="24">PowerFactor*SUM(B192:B215)</f>
        <v>130541.7636358141</v>
      </c>
      <c r="C216" s="31">
        <f t="shared" ca="1" si="24"/>
        <v>180829.30112805555</v>
      </c>
      <c r="D216" s="31">
        <f t="shared" ca="1" si="24"/>
        <v>193884.77982357997</v>
      </c>
      <c r="E216" s="31">
        <f t="shared" ca="1" si="24"/>
        <v>158019.1173340138</v>
      </c>
      <c r="F216" s="31">
        <f t="shared" ca="1" si="24"/>
        <v>159739.60543208354</v>
      </c>
      <c r="G216" s="31">
        <f t="shared" ca="1" si="24"/>
        <v>162720.38781585317</v>
      </c>
      <c r="H216" s="31">
        <f t="shared" ca="1" si="24"/>
        <v>169516.83243219013</v>
      </c>
      <c r="I216" s="31">
        <f t="shared" ca="1" si="24"/>
        <v>174056.58448249009</v>
      </c>
      <c r="J216" s="31">
        <f t="shared" ca="1" si="24"/>
        <v>179818.17931327823</v>
      </c>
      <c r="K216" s="31">
        <f t="shared" ca="1" si="24"/>
        <v>182803.17287616999</v>
      </c>
      <c r="L216" s="31">
        <f t="shared" ca="1" si="24"/>
        <v>185421.99932457952</v>
      </c>
      <c r="M216" s="31">
        <f t="shared" ca="1" si="24"/>
        <v>180552.80452915083</v>
      </c>
      <c r="N216" s="31">
        <f t="shared" ca="1" si="24"/>
        <v>186233.99244428382</v>
      </c>
      <c r="O216" s="31">
        <f t="shared" ca="1" si="24"/>
        <v>195172.15694306607</v>
      </c>
      <c r="P216" s="31">
        <f t="shared" ca="1" si="24"/>
        <v>188368.79969530934</v>
      </c>
      <c r="Q216" s="31">
        <f t="shared" ca="1" si="24"/>
        <v>188368.79969530934</v>
      </c>
      <c r="R216" s="31">
        <f t="shared" ca="1" si="24"/>
        <v>188368.79969530934</v>
      </c>
      <c r="S216" s="31">
        <f t="shared" ca="1" si="24"/>
        <v>188368.79969530934</v>
      </c>
      <c r="T216" s="31">
        <f t="shared" ca="1" si="24"/>
        <v>188368.79969530934</v>
      </c>
      <c r="U216" s="31">
        <f t="shared" ca="1" si="24"/>
        <v>188368.79969530934</v>
      </c>
      <c r="V216" s="31">
        <f t="shared" ca="1" si="24"/>
        <v>188368.79969530934</v>
      </c>
      <c r="W216" s="31">
        <f t="shared" ca="1" si="24"/>
        <v>188368.79969530934</v>
      </c>
      <c r="X216" s="31">
        <f t="shared" ca="1" si="24"/>
        <v>188368.79969530934</v>
      </c>
      <c r="Y216" s="31">
        <f t="shared" ca="1" si="24"/>
        <v>188368.79969530934</v>
      </c>
      <c r="Z216" s="31">
        <f t="shared" ca="1" si="24"/>
        <v>188368.79969530934</v>
      </c>
      <c r="AA216" s="31">
        <f t="shared" ca="1" si="24"/>
        <v>188368.79969530934</v>
      </c>
      <c r="AB216" s="31">
        <f t="shared" ca="1" si="24"/>
        <v>188368.79969530934</v>
      </c>
      <c r="AC216" s="31">
        <f t="shared" ca="1" si="24"/>
        <v>188368.79969530934</v>
      </c>
      <c r="AD216" s="31">
        <f t="shared" ca="1" si="24"/>
        <v>188368.79969530934</v>
      </c>
      <c r="AE216" s="31">
        <f t="shared" ca="1" si="24"/>
        <v>188368.79969530934</v>
      </c>
      <c r="AF216" s="4" t="s">
        <v>859</v>
      </c>
      <c r="AG216" s="31">
        <f t="shared" ref="AG216:BJ216" ca="1" si="25">PowerFactor*SUM(AG192:AG215)</f>
        <v>139690.29207041365</v>
      </c>
      <c r="AH216" s="31">
        <f t="shared" ca="1" si="25"/>
        <v>189343.60090405581</v>
      </c>
      <c r="AI216" s="31">
        <f t="shared" ca="1" si="25"/>
        <v>202909.35985834658</v>
      </c>
      <c r="AJ216" s="31">
        <f t="shared" ca="1" si="25"/>
        <v>166917.00717995153</v>
      </c>
      <c r="AK216" s="31">
        <f t="shared" ca="1" si="25"/>
        <v>168233.98306394828</v>
      </c>
      <c r="AL216" s="31">
        <f t="shared" ca="1" si="25"/>
        <v>171149.88116181127</v>
      </c>
      <c r="AM216" s="31">
        <f t="shared" ca="1" si="25"/>
        <v>178052.72776345324</v>
      </c>
      <c r="AN216" s="31">
        <f t="shared" ca="1" si="25"/>
        <v>181810.38085794225</v>
      </c>
      <c r="AO216" s="31">
        <f t="shared" ca="1" si="25"/>
        <v>188990.33365875954</v>
      </c>
      <c r="AP216" s="31">
        <f t="shared" ca="1" si="25"/>
        <v>210839.20739665951</v>
      </c>
      <c r="AQ216" s="31">
        <f t="shared" ca="1" si="25"/>
        <v>192799.90425922946</v>
      </c>
      <c r="AR216" s="31">
        <f t="shared" ca="1" si="25"/>
        <v>189263.1495554361</v>
      </c>
      <c r="AS216" s="31">
        <f t="shared" ca="1" si="25"/>
        <v>194009.88064426708</v>
      </c>
      <c r="AT216" s="31">
        <f t="shared" ca="1" si="25"/>
        <v>204404.71151880245</v>
      </c>
      <c r="AU216" s="31">
        <f t="shared" ca="1" si="25"/>
        <v>197349.02115698447</v>
      </c>
      <c r="AV216" s="31">
        <f t="shared" ca="1" si="25"/>
        <v>197349.02115698447</v>
      </c>
      <c r="AW216" s="31">
        <f t="shared" ca="1" si="25"/>
        <v>197349.02115698447</v>
      </c>
      <c r="AX216" s="31">
        <f t="shared" ca="1" si="25"/>
        <v>197349.02115698447</v>
      </c>
      <c r="AY216" s="31">
        <f t="shared" ca="1" si="25"/>
        <v>197349.02115698447</v>
      </c>
      <c r="AZ216" s="31">
        <f t="shared" ca="1" si="25"/>
        <v>197349.02115698447</v>
      </c>
      <c r="BA216" s="31">
        <f t="shared" ca="1" si="25"/>
        <v>197349.02115698447</v>
      </c>
      <c r="BB216" s="31">
        <f t="shared" ca="1" si="25"/>
        <v>197349.02115698447</v>
      </c>
      <c r="BC216" s="31">
        <f t="shared" ca="1" si="25"/>
        <v>197349.02115698447</v>
      </c>
      <c r="BD216" s="31">
        <f t="shared" ca="1" si="25"/>
        <v>197349.02115698447</v>
      </c>
      <c r="BE216" s="31">
        <f t="shared" ca="1" si="25"/>
        <v>197349.02115698447</v>
      </c>
      <c r="BF216" s="31">
        <f t="shared" ca="1" si="25"/>
        <v>197349.02115698447</v>
      </c>
      <c r="BG216" s="31">
        <f t="shared" ca="1" si="25"/>
        <v>197349.02115698447</v>
      </c>
      <c r="BH216" s="31">
        <f t="shared" ca="1" si="25"/>
        <v>197349.02115698447</v>
      </c>
      <c r="BI216" s="31">
        <f t="shared" ca="1" si="25"/>
        <v>197349.02115698447</v>
      </c>
      <c r="BJ216" s="31">
        <f t="shared" ca="1" si="25"/>
        <v>197349.02115698447</v>
      </c>
    </row>
    <row r="217" spans="1:62">
      <c r="A217" s="4" t="s">
        <v>936</v>
      </c>
      <c r="B217" s="31">
        <f t="shared" ref="B217:AD217" ca="1" si="26">B216*Probability_Weighting_for_50__POE_MDs</f>
        <v>91379.234545069863</v>
      </c>
      <c r="C217" s="31">
        <f t="shared" ca="1" si="26"/>
        <v>126580.51078963888</v>
      </c>
      <c r="D217" s="31">
        <f t="shared" ca="1" si="26"/>
        <v>135719.34587650598</v>
      </c>
      <c r="E217" s="31">
        <f t="shared" ca="1" si="26"/>
        <v>110613.38213380966</v>
      </c>
      <c r="F217" s="31">
        <f t="shared" ca="1" si="26"/>
        <v>111817.72380245847</v>
      </c>
      <c r="G217" s="31">
        <f t="shared" ca="1" si="26"/>
        <v>113904.27147109722</v>
      </c>
      <c r="H217" s="31">
        <f t="shared" ca="1" si="26"/>
        <v>118661.78270253308</v>
      </c>
      <c r="I217" s="31">
        <f t="shared" ca="1" si="26"/>
        <v>121839.60913774306</v>
      </c>
      <c r="J217" s="31">
        <f t="shared" ca="1" si="26"/>
        <v>125872.72551929475</v>
      </c>
      <c r="K217" s="31">
        <f t="shared" ca="1" si="26"/>
        <v>127962.22101331898</v>
      </c>
      <c r="L217" s="31">
        <f t="shared" ca="1" si="26"/>
        <v>129795.39952720565</v>
      </c>
      <c r="M217" s="31">
        <f t="shared" ca="1" si="26"/>
        <v>126386.96317040558</v>
      </c>
      <c r="N217" s="31">
        <f t="shared" ca="1" si="26"/>
        <v>130363.79471099867</v>
      </c>
      <c r="O217" s="31">
        <f t="shared" ca="1" si="26"/>
        <v>136620.50986014624</v>
      </c>
      <c r="P217" s="31">
        <f t="shared" ca="1" si="26"/>
        <v>131858.15978671654</v>
      </c>
      <c r="Q217" s="31">
        <f t="shared" ca="1" si="26"/>
        <v>131858.15978671654</v>
      </c>
      <c r="R217" s="31">
        <f t="shared" ca="1" si="26"/>
        <v>131858.15978671654</v>
      </c>
      <c r="S217" s="31">
        <f t="shared" ca="1" si="26"/>
        <v>131858.15978671654</v>
      </c>
      <c r="T217" s="31">
        <f t="shared" ca="1" si="26"/>
        <v>131858.15978671654</v>
      </c>
      <c r="U217" s="31">
        <f t="shared" ca="1" si="26"/>
        <v>131858.15978671654</v>
      </c>
      <c r="V217" s="31">
        <f t="shared" ca="1" si="26"/>
        <v>131858.15978671654</v>
      </c>
      <c r="W217" s="31">
        <f t="shared" ca="1" si="26"/>
        <v>131858.15978671654</v>
      </c>
      <c r="X217" s="31">
        <f t="shared" ca="1" si="26"/>
        <v>131858.15978671654</v>
      </c>
      <c r="Y217" s="31">
        <f t="shared" ca="1" si="26"/>
        <v>131858.15978671654</v>
      </c>
      <c r="Z217" s="31">
        <f t="shared" ca="1" si="26"/>
        <v>131858.15978671654</v>
      </c>
      <c r="AA217" s="31">
        <f t="shared" ca="1" si="26"/>
        <v>131858.15978671654</v>
      </c>
      <c r="AB217" s="31">
        <f t="shared" ca="1" si="26"/>
        <v>131858.15978671654</v>
      </c>
      <c r="AC217" s="31">
        <f t="shared" ca="1" si="26"/>
        <v>131858.15978671654</v>
      </c>
      <c r="AD217" s="31">
        <f t="shared" ca="1" si="26"/>
        <v>131858.15978671654</v>
      </c>
      <c r="AE217" s="31">
        <f ca="1">AE216*Probability_Weighting_for_50__POE_MDs</f>
        <v>131858.15978671654</v>
      </c>
      <c r="AF217" s="4" t="s">
        <v>937</v>
      </c>
      <c r="AG217" s="31">
        <f t="shared" ref="AG217:BJ217" ca="1" si="27">AG216*Probability_Weighting_for_10__POE_MDs</f>
        <v>41907.08762112409</v>
      </c>
      <c r="AH217" s="31">
        <f t="shared" ca="1" si="27"/>
        <v>56803.080271216742</v>
      </c>
      <c r="AI217" s="31">
        <f t="shared" ca="1" si="27"/>
        <v>60872.807957503974</v>
      </c>
      <c r="AJ217" s="31">
        <f t="shared" ca="1" si="27"/>
        <v>50075.102153985456</v>
      </c>
      <c r="AK217" s="31">
        <f t="shared" ca="1" si="27"/>
        <v>50470.194919184483</v>
      </c>
      <c r="AL217" s="31">
        <f t="shared" ca="1" si="27"/>
        <v>51344.964348543377</v>
      </c>
      <c r="AM217" s="31">
        <f t="shared" ca="1" si="27"/>
        <v>53415.818329035967</v>
      </c>
      <c r="AN217" s="31">
        <f t="shared" ca="1" si="27"/>
        <v>54543.114257382673</v>
      </c>
      <c r="AO217" s="31">
        <f t="shared" ca="1" si="27"/>
        <v>56697.100097627859</v>
      </c>
      <c r="AP217" s="31">
        <f t="shared" ca="1" si="27"/>
        <v>63251.76221899785</v>
      </c>
      <c r="AQ217" s="31">
        <f t="shared" ca="1" si="27"/>
        <v>57839.971277768833</v>
      </c>
      <c r="AR217" s="31">
        <f t="shared" ca="1" si="27"/>
        <v>56778.944866630831</v>
      </c>
      <c r="AS217" s="31">
        <f t="shared" ca="1" si="27"/>
        <v>58202.964193280124</v>
      </c>
      <c r="AT217" s="31">
        <f t="shared" ca="1" si="27"/>
        <v>61321.41345564073</v>
      </c>
      <c r="AU217" s="31">
        <f t="shared" ca="1" si="27"/>
        <v>59204.706347095336</v>
      </c>
      <c r="AV217" s="31">
        <f t="shared" ca="1" si="27"/>
        <v>59204.706347095336</v>
      </c>
      <c r="AW217" s="31">
        <f t="shared" ca="1" si="27"/>
        <v>59204.706347095336</v>
      </c>
      <c r="AX217" s="31">
        <f t="shared" ca="1" si="27"/>
        <v>59204.706347095336</v>
      </c>
      <c r="AY217" s="31">
        <f t="shared" ca="1" si="27"/>
        <v>59204.706347095336</v>
      </c>
      <c r="AZ217" s="31">
        <f t="shared" ca="1" si="27"/>
        <v>59204.706347095336</v>
      </c>
      <c r="BA217" s="31">
        <f t="shared" ca="1" si="27"/>
        <v>59204.706347095336</v>
      </c>
      <c r="BB217" s="31">
        <f t="shared" ca="1" si="27"/>
        <v>59204.706347095336</v>
      </c>
      <c r="BC217" s="31">
        <f t="shared" ca="1" si="27"/>
        <v>59204.706347095336</v>
      </c>
      <c r="BD217" s="31">
        <f t="shared" ca="1" si="27"/>
        <v>59204.706347095336</v>
      </c>
      <c r="BE217" s="31">
        <f t="shared" ca="1" si="27"/>
        <v>59204.706347095336</v>
      </c>
      <c r="BF217" s="31">
        <f t="shared" ca="1" si="27"/>
        <v>59204.706347095336</v>
      </c>
      <c r="BG217" s="31">
        <f t="shared" ca="1" si="27"/>
        <v>59204.706347095336</v>
      </c>
      <c r="BH217" s="31">
        <f t="shared" ca="1" si="27"/>
        <v>59204.706347095336</v>
      </c>
      <c r="BI217" s="31">
        <f t="shared" ca="1" si="27"/>
        <v>59204.706347095336</v>
      </c>
      <c r="BJ217" s="31">
        <f t="shared" ca="1" si="27"/>
        <v>59204.706347095336</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94.671887520731943</v>
      </c>
      <c r="AH223" s="4">
        <f ca="1"/>
        <v>122.47365280615492</v>
      </c>
      <c r="AI223" s="4">
        <f ca="1"/>
        <v>129.74360298082442</v>
      </c>
      <c r="AJ223" s="4">
        <f ca="1"/>
        <v>107.48009153556423</v>
      </c>
      <c r="AK223" s="4">
        <f ca="1"/>
        <v>107.50640517968367</v>
      </c>
      <c r="AL223" s="4">
        <f ca="1"/>
        <v>108.24921236353703</v>
      </c>
      <c r="AM223" s="4">
        <f ca="1"/>
        <v>110.21566903887265</v>
      </c>
      <c r="AN223" s="4">
        <f ca="1"/>
        <v>111.52860439849033</v>
      </c>
      <c r="AO223" s="4">
        <f ca="1"/>
        <v>112.81593941428113</v>
      </c>
      <c r="AP223" s="4">
        <f ca="1"/>
        <v>114.32222216448777</v>
      </c>
      <c r="AQ223" s="4">
        <f ca="1"/>
        <v>115.71555649896111</v>
      </c>
      <c r="AR223" s="4">
        <f ca="1"/>
        <v>117.07022411576013</v>
      </c>
      <c r="AS223" s="4">
        <f ca="1"/>
        <v>117.2212483141352</v>
      </c>
      <c r="AT223" s="4">
        <f ca="1"/>
        <v>118.80303237127637</v>
      </c>
      <c r="AU223" s="4">
        <f ca="1"/>
        <v>117.59669703660654</v>
      </c>
      <c r="AV223" s="4">
        <f ca="1"/>
        <v>117.59669703660654</v>
      </c>
      <c r="AW223" s="4">
        <f ca="1"/>
        <v>117.59669703660654</v>
      </c>
      <c r="AX223" s="4">
        <f ca="1"/>
        <v>117.59669703660654</v>
      </c>
      <c r="AY223" s="4">
        <f ca="1"/>
        <v>117.59669703660654</v>
      </c>
      <c r="AZ223" s="4">
        <f ca="1"/>
        <v>117.59669703660654</v>
      </c>
      <c r="BA223" s="4">
        <f ca="1"/>
        <v>117.59669703660654</v>
      </c>
      <c r="BB223" s="4">
        <f ca="1"/>
        <v>117.59669703660654</v>
      </c>
      <c r="BC223" s="4">
        <f ca="1"/>
        <v>117.59669703660654</v>
      </c>
      <c r="BD223" s="4">
        <f ca="1"/>
        <v>117.59669703660654</v>
      </c>
      <c r="BE223" s="4">
        <f ca="1"/>
        <v>117.59669703660654</v>
      </c>
      <c r="BF223" s="4">
        <f ca="1"/>
        <v>117.59669703660654</v>
      </c>
      <c r="BG223" s="4">
        <f ca="1"/>
        <v>117.59669703660654</v>
      </c>
      <c r="BH223" s="4">
        <f ca="1"/>
        <v>117.59669703660654</v>
      </c>
      <c r="BI223" s="4">
        <f ca="1"/>
        <v>117.59669703660654</v>
      </c>
      <c r="BJ223" s="4">
        <f ca="1"/>
        <v>117.59669703660654</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46.860205632121101</v>
      </c>
      <c r="AH224" s="23">
        <f ca="1"/>
        <v>60.621380911589263</v>
      </c>
      <c r="AI224" s="23">
        <f ca="1"/>
        <v>64.219823585985978</v>
      </c>
      <c r="AJ224" s="23">
        <f ca="1"/>
        <v>53.199944805291864</v>
      </c>
      <c r="AK224" s="23">
        <f ca="1"/>
        <v>53.212969397984139</v>
      </c>
      <c r="AL224" s="23">
        <f ca="1"/>
        <v>53.580640290494479</v>
      </c>
      <c r="AM224" s="23">
        <f ca="1"/>
        <v>54.553986936326439</v>
      </c>
      <c r="AN224" s="23">
        <f ca="1"/>
        <v>55.203856951011566</v>
      </c>
      <c r="AO224" s="23">
        <f ca="1"/>
        <v>55.841055438727118</v>
      </c>
      <c r="AP224" s="23">
        <f ca="1"/>
        <v>56.586627553779145</v>
      </c>
      <c r="AQ224" s="23">
        <f ca="1"/>
        <v>57.276293040943074</v>
      </c>
      <c r="AR224" s="23">
        <f ca="1"/>
        <v>57.946819474383787</v>
      </c>
      <c r="AS224" s="23">
        <f ca="1"/>
        <v>58.021572658001602</v>
      </c>
      <c r="AT224" s="23">
        <f ca="1"/>
        <v>58.804516022968471</v>
      </c>
      <c r="AU224" s="23">
        <f ca="1"/>
        <v>58.207410342239939</v>
      </c>
      <c r="AV224" s="23">
        <f ca="1"/>
        <v>58.207410342239939</v>
      </c>
      <c r="AW224" s="23">
        <f ca="1"/>
        <v>58.207410342239939</v>
      </c>
      <c r="AX224" s="23">
        <f ca="1"/>
        <v>58.207410342239939</v>
      </c>
      <c r="AY224" s="23">
        <f ca="1"/>
        <v>58.207410342239939</v>
      </c>
      <c r="AZ224" s="23">
        <f ca="1"/>
        <v>58.207410342239939</v>
      </c>
      <c r="BA224" s="23">
        <f ca="1"/>
        <v>58.207410342239939</v>
      </c>
      <c r="BB224" s="23">
        <f ca="1"/>
        <v>58.207410342239939</v>
      </c>
      <c r="BC224" s="23">
        <f ca="1"/>
        <v>58.207410342239939</v>
      </c>
      <c r="BD224" s="23">
        <f ca="1"/>
        <v>58.207410342239939</v>
      </c>
      <c r="BE224" s="23">
        <f ca="1"/>
        <v>58.207410342239939</v>
      </c>
      <c r="BF224" s="23">
        <f ca="1"/>
        <v>58.207410342239939</v>
      </c>
      <c r="BG224" s="23">
        <f ca="1"/>
        <v>58.207410342239939</v>
      </c>
      <c r="BH224" s="23">
        <f ca="1"/>
        <v>58.207410342239939</v>
      </c>
      <c r="BI224" s="23">
        <f ca="1"/>
        <v>58.207410342239939</v>
      </c>
      <c r="BJ224" s="23">
        <f ca="1"/>
        <v>58.207410342239939</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20.813066157561011</v>
      </c>
      <c r="C225" s="23">
        <f ca="1"/>
        <v>27.610161020817731</v>
      </c>
      <c r="D225" s="23">
        <f ca="1"/>
        <v>29.459194581265127</v>
      </c>
      <c r="E225" s="23">
        <f ca="1"/>
        <v>24.058276884462497</v>
      </c>
      <c r="F225" s="23">
        <f ca="1"/>
        <v>24.05518491047015</v>
      </c>
      <c r="G225" s="23">
        <f ca="1"/>
        <v>24.265306222906972</v>
      </c>
      <c r="H225" s="23">
        <f ca="1"/>
        <v>24.495954002757585</v>
      </c>
      <c r="I225" s="23">
        <f ca="1"/>
        <v>24.969888495116759</v>
      </c>
      <c r="J225" s="23">
        <f ca="1"/>
        <v>25.31050776603638</v>
      </c>
      <c r="K225" s="23">
        <f ca="1"/>
        <v>25.494944434881567</v>
      </c>
      <c r="L225" s="23">
        <f ca="1"/>
        <v>25.696328601540458</v>
      </c>
      <c r="M225" s="23">
        <f ca="1"/>
        <v>25.880960581914728</v>
      </c>
      <c r="N225" s="23">
        <f ca="1"/>
        <v>26.215185472537506</v>
      </c>
      <c r="O225" s="23">
        <f ca="1"/>
        <v>26.630193634499964</v>
      </c>
      <c r="P225" s="23">
        <f ca="1"/>
        <v>26.600396304668315</v>
      </c>
      <c r="Q225" s="23">
        <f ca="1"/>
        <v>26.600396304668315</v>
      </c>
      <c r="R225" s="23">
        <f ca="1"/>
        <v>26.600396304668315</v>
      </c>
      <c r="S225" s="23">
        <f ca="1"/>
        <v>26.600396304668315</v>
      </c>
      <c r="T225" s="23">
        <f ca="1"/>
        <v>26.600396304668315</v>
      </c>
      <c r="U225" s="23">
        <f ca="1"/>
        <v>26.600396304668315</v>
      </c>
      <c r="V225" s="23">
        <f ca="1"/>
        <v>26.600396304668315</v>
      </c>
      <c r="W225" s="23">
        <f ca="1"/>
        <v>26.600396304668315</v>
      </c>
      <c r="X225" s="23">
        <f ca="1"/>
        <v>26.600396304668315</v>
      </c>
      <c r="Y225" s="23">
        <f ca="1"/>
        <v>26.600396304668315</v>
      </c>
      <c r="Z225" s="23">
        <f ca="1"/>
        <v>26.600396304668315</v>
      </c>
      <c r="AA225" s="23">
        <f ca="1"/>
        <v>26.600396304668315</v>
      </c>
      <c r="AB225" s="23">
        <f ca="1"/>
        <v>26.600396304668315</v>
      </c>
      <c r="AC225" s="23">
        <f ca="1"/>
        <v>26.600396304668315</v>
      </c>
      <c r="AD225" s="23">
        <f ca="1"/>
        <v>26.600396304668315</v>
      </c>
      <c r="AE225" s="23">
        <f ca="1"/>
        <v>26.600396304668315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92.768935007752461</v>
      </c>
      <c r="AH225" s="23">
        <f ca="1"/>
        <v>120.01187084020212</v>
      </c>
      <c r="AI225" s="23">
        <f ca="1"/>
        <v>127.13569136311948</v>
      </c>
      <c r="AJ225" s="23">
        <f ca="1"/>
        <v>105.3196876856032</v>
      </c>
      <c r="AK225" s="23">
        <f ca="1"/>
        <v>105.3454724122529</v>
      </c>
      <c r="AL225" s="23">
        <f ca="1"/>
        <v>106.07334879844086</v>
      </c>
      <c r="AM225" s="23">
        <f ca="1"/>
        <v>108.00027870643305</v>
      </c>
      <c r="AN225" s="23">
        <f ca="1"/>
        <v>109.28682340555591</v>
      </c>
      <c r="AO225" s="23">
        <f ca="1"/>
        <v>110.5482823406273</v>
      </c>
      <c r="AP225" s="23">
        <f ca="1"/>
        <v>112.02428805062878</v>
      </c>
      <c r="AQ225" s="23">
        <f ca="1"/>
        <v>113.3896156648112</v>
      </c>
      <c r="AR225" s="23">
        <f ca="1"/>
        <v>114.71705378177506</v>
      </c>
      <c r="AS225" s="23">
        <f ca="1"/>
        <v>114.86504231787124</v>
      </c>
      <c r="AT225" s="23">
        <f ca="1"/>
        <v>116.4150317205975</v>
      </c>
      <c r="AU225" s="23">
        <f ca="1"/>
        <v>115.23294433235323</v>
      </c>
      <c r="AV225" s="23">
        <f ca="1"/>
        <v>115.23294433235323</v>
      </c>
      <c r="AW225" s="23">
        <f ca="1"/>
        <v>115.23294433235323</v>
      </c>
      <c r="AX225" s="23">
        <f ca="1"/>
        <v>115.23294433235323</v>
      </c>
      <c r="AY225" s="23">
        <f ca="1"/>
        <v>115.23294433235323</v>
      </c>
      <c r="AZ225" s="23">
        <f ca="1"/>
        <v>115.23294433235323</v>
      </c>
      <c r="BA225" s="23">
        <f ca="1"/>
        <v>115.23294433235323</v>
      </c>
      <c r="BB225" s="23">
        <f ca="1"/>
        <v>115.23294433235323</v>
      </c>
      <c r="BC225" s="23">
        <f ca="1"/>
        <v>115.23294433235323</v>
      </c>
      <c r="BD225" s="23">
        <f ca="1"/>
        <v>115.23294433235323</v>
      </c>
      <c r="BE225" s="23">
        <f ca="1"/>
        <v>115.23294433235323</v>
      </c>
      <c r="BF225" s="23">
        <f ca="1"/>
        <v>115.23294433235323</v>
      </c>
      <c r="BG225" s="23">
        <f ca="1"/>
        <v>115.23294433235323</v>
      </c>
      <c r="BH225" s="23">
        <f ca="1"/>
        <v>115.23294433235323</v>
      </c>
      <c r="BI225" s="23">
        <f ca="1"/>
        <v>115.23294433235323</v>
      </c>
      <c r="BJ225" s="23">
        <f ca="1"/>
        <v>115.23294433235323</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102.46432569876191</v>
      </c>
      <c r="C226" s="23">
        <f ca="1"/>
        <v>135.92694656402574</v>
      </c>
      <c r="D226" s="23">
        <f ca="1"/>
        <v>145.02988101545913</v>
      </c>
      <c r="E226" s="23">
        <f ca="1"/>
        <v>118.4407477388923</v>
      </c>
      <c r="F226" s="23">
        <f ca="1"/>
        <v>118.42552571308381</v>
      </c>
      <c r="G226" s="23">
        <f ca="1"/>
        <v>119.45996909738818</v>
      </c>
      <c r="H226" s="23">
        <f ca="1"/>
        <v>120.59546585972964</v>
      </c>
      <c r="I226" s="23">
        <f ca="1"/>
        <v>122.92868182211329</v>
      </c>
      <c r="J226" s="23">
        <f ca="1"/>
        <v>124.60557669433295</v>
      </c>
      <c r="K226" s="23">
        <f ca="1"/>
        <v>125.51357260249388</v>
      </c>
      <c r="L226" s="23">
        <f ca="1"/>
        <v>126.50500234604533</v>
      </c>
      <c r="M226" s="23">
        <f ca="1"/>
        <v>127.4139597878879</v>
      </c>
      <c r="N226" s="23">
        <f ca="1"/>
        <v>129.05937463403077</v>
      </c>
      <c r="O226" s="23">
        <f ca="1"/>
        <v>131.10249173907678</v>
      </c>
      <c r="P226" s="23">
        <f ca="1"/>
        <v>130.95579719221325</v>
      </c>
      <c r="Q226" s="23">
        <f ca="1"/>
        <v>130.95579719221325</v>
      </c>
      <c r="R226" s="23">
        <f ca="1"/>
        <v>130.95579719221325</v>
      </c>
      <c r="S226" s="23">
        <f ca="1"/>
        <v>130.95579719221325</v>
      </c>
      <c r="T226" s="23">
        <f ca="1"/>
        <v>130.95579719221325</v>
      </c>
      <c r="U226" s="23">
        <f ca="1"/>
        <v>130.95579719221325</v>
      </c>
      <c r="V226" s="23">
        <f ca="1"/>
        <v>130.95579719221325</v>
      </c>
      <c r="W226" s="23">
        <f ca="1"/>
        <v>130.95579719221325</v>
      </c>
      <c r="X226" s="23">
        <f ca="1"/>
        <v>130.95579719221325</v>
      </c>
      <c r="Y226" s="23">
        <f ca="1"/>
        <v>130.95579719221325</v>
      </c>
      <c r="Z226" s="23">
        <f ca="1"/>
        <v>130.95579719221325</v>
      </c>
      <c r="AA226" s="23">
        <f ca="1"/>
        <v>130.95579719221325</v>
      </c>
      <c r="AB226" s="23">
        <f ca="1"/>
        <v>130.95579719221325</v>
      </c>
      <c r="AC226" s="23">
        <f ca="1"/>
        <v>130.95579719221325</v>
      </c>
      <c r="AD226" s="23">
        <f ca="1"/>
        <v>130.95579719221325</v>
      </c>
      <c r="AE226" s="23">
        <f ca="1"/>
        <v>130.95579719221325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137.01258093452657</v>
      </c>
      <c r="AH226" s="23">
        <f ca="1"/>
        <v>177.24830154860601</v>
      </c>
      <c r="AI226" s="23">
        <f ca="1"/>
        <v>187.76963647476086</v>
      </c>
      <c r="AJ226" s="23">
        <f ca="1"/>
        <v>155.54907719719841</v>
      </c>
      <c r="AK226" s="23">
        <f ca="1"/>
        <v>155.58715925501951</v>
      </c>
      <c r="AL226" s="23">
        <f ca="1"/>
        <v>156.66217668692789</v>
      </c>
      <c r="AM226" s="23">
        <f ca="1"/>
        <v>159.50810393565484</v>
      </c>
      <c r="AN226" s="23">
        <f ca="1"/>
        <v>161.40823149128241</v>
      </c>
      <c r="AO226" s="23">
        <f ca="1"/>
        <v>163.27130930308019</v>
      </c>
      <c r="AP226" s="23">
        <f ca="1"/>
        <v>165.45125619785159</v>
      </c>
      <c r="AQ226" s="23">
        <f ca="1"/>
        <v>167.46774005879792</v>
      </c>
      <c r="AR226" s="23">
        <f ca="1"/>
        <v>169.42826404692912</v>
      </c>
      <c r="AS226" s="23">
        <f ca="1"/>
        <v>169.64683173100963</v>
      </c>
      <c r="AT226" s="23">
        <f ca="1"/>
        <v>171.93604684888231</v>
      </c>
      <c r="AU226" s="23">
        <f ca="1"/>
        <v>170.1901947062446</v>
      </c>
      <c r="AV226" s="23">
        <f ca="1"/>
        <v>170.1901947062446</v>
      </c>
      <c r="AW226" s="23">
        <f ca="1"/>
        <v>170.1901947062446</v>
      </c>
      <c r="AX226" s="23">
        <f ca="1"/>
        <v>170.1901947062446</v>
      </c>
      <c r="AY226" s="23">
        <f ca="1"/>
        <v>170.1901947062446</v>
      </c>
      <c r="AZ226" s="23">
        <f ca="1"/>
        <v>170.1901947062446</v>
      </c>
      <c r="BA226" s="23">
        <f ca="1"/>
        <v>170.1901947062446</v>
      </c>
      <c r="BB226" s="23">
        <f ca="1"/>
        <v>170.1901947062446</v>
      </c>
      <c r="BC226" s="23">
        <f ca="1"/>
        <v>170.1901947062446</v>
      </c>
      <c r="BD226" s="23">
        <f ca="1"/>
        <v>170.1901947062446</v>
      </c>
      <c r="BE226" s="23">
        <f ca="1"/>
        <v>170.1901947062446</v>
      </c>
      <c r="BF226" s="23">
        <f ca="1"/>
        <v>170.1901947062446</v>
      </c>
      <c r="BG226" s="23">
        <f ca="1"/>
        <v>170.1901947062446</v>
      </c>
      <c r="BH226" s="23">
        <f ca="1"/>
        <v>170.1901947062446</v>
      </c>
      <c r="BI226" s="23">
        <f ca="1"/>
        <v>170.1901947062446</v>
      </c>
      <c r="BJ226" s="23">
        <f ca="1"/>
        <v>170.1901947062446</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177.7115648837902</v>
      </c>
      <c r="C227" s="23">
        <f ca="1"/>
        <v>235.74829794698215</v>
      </c>
      <c r="D227" s="23">
        <f ca="1"/>
        <v>251.53619988618689</v>
      </c>
      <c r="E227" s="23">
        <f ca="1"/>
        <v>205.42067185964137</v>
      </c>
      <c r="F227" s="23">
        <f ca="1"/>
        <v>205.39427115862978</v>
      </c>
      <c r="G227" s="23">
        <f ca="1"/>
        <v>207.18838390328264</v>
      </c>
      <c r="H227" s="23">
        <f ca="1"/>
        <v>209.15776110046863</v>
      </c>
      <c r="I227" s="23">
        <f ca="1"/>
        <v>213.20443253522777</v>
      </c>
      <c r="J227" s="23">
        <f ca="1"/>
        <v>216.11279707923373</v>
      </c>
      <c r="K227" s="23">
        <f ca="1"/>
        <v>217.6876024824503</v>
      </c>
      <c r="L227" s="23">
        <f ca="1"/>
        <v>219.40711344392241</v>
      </c>
      <c r="M227" s="23">
        <f ca="1"/>
        <v>220.9835865071181</v>
      </c>
      <c r="N227" s="23">
        <f ca="1"/>
        <v>223.83735288089716</v>
      </c>
      <c r="O227" s="23">
        <f ca="1"/>
        <v>227.3808841099613</v>
      </c>
      <c r="P227" s="23">
        <f ca="1"/>
        <v>227.12646075524489</v>
      </c>
      <c r="Q227" s="23">
        <f ca="1"/>
        <v>227.12646075524489</v>
      </c>
      <c r="R227" s="23">
        <f ca="1"/>
        <v>227.12646075524489</v>
      </c>
      <c r="S227" s="23">
        <f ca="1"/>
        <v>227.12646075524489</v>
      </c>
      <c r="T227" s="23">
        <f ca="1"/>
        <v>227.12646075524489</v>
      </c>
      <c r="U227" s="23">
        <f ca="1"/>
        <v>227.12646075524489</v>
      </c>
      <c r="V227" s="23">
        <f ca="1"/>
        <v>227.12646075524489</v>
      </c>
      <c r="W227" s="23">
        <f ca="1"/>
        <v>227.12646075524489</v>
      </c>
      <c r="X227" s="23">
        <f ca="1"/>
        <v>227.12646075524489</v>
      </c>
      <c r="Y227" s="23">
        <f ca="1"/>
        <v>227.12646075524489</v>
      </c>
      <c r="Z227" s="23">
        <f ca="1"/>
        <v>227.12646075524489</v>
      </c>
      <c r="AA227" s="23">
        <f ca="1"/>
        <v>227.12646075524489</v>
      </c>
      <c r="AB227" s="23">
        <f ca="1"/>
        <v>227.12646075524489</v>
      </c>
      <c r="AC227" s="23">
        <f ca="1"/>
        <v>227.12646075524489</v>
      </c>
      <c r="AD227" s="23">
        <f ca="1"/>
        <v>227.12646075524489</v>
      </c>
      <c r="AE227" s="23">
        <f ca="1"/>
        <v>227.12646075524489</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594.07798764579877</v>
      </c>
      <c r="AH227" s="23">
        <f ca="1"/>
        <v>768.53755749590903</v>
      </c>
      <c r="AI227" s="23">
        <f ca="1"/>
        <v>814.15740815228344</v>
      </c>
      <c r="AJ227" s="23">
        <f ca="1"/>
        <v>674.45107690972748</v>
      </c>
      <c r="AK227" s="23">
        <f ca="1"/>
        <v>674.61619833231111</v>
      </c>
      <c r="AL227" s="23">
        <f ca="1"/>
        <v>679.27740672847642</v>
      </c>
      <c r="AM227" s="23">
        <f ca="1"/>
        <v>691.6171694085034</v>
      </c>
      <c r="AN227" s="23">
        <f ca="1"/>
        <v>699.85600373173236</v>
      </c>
      <c r="AO227" s="23">
        <f ca="1"/>
        <v>707.93419268132425</v>
      </c>
      <c r="AP227" s="23">
        <f ca="1"/>
        <v>717.38630617037211</v>
      </c>
      <c r="AQ227" s="23">
        <f ca="1"/>
        <v>726.12965416119403</v>
      </c>
      <c r="AR227" s="23">
        <f ca="1"/>
        <v>734.63036364098173</v>
      </c>
      <c r="AS227" s="23">
        <f ca="1"/>
        <v>735.57805945867472</v>
      </c>
      <c r="AT227" s="23">
        <f ca="1"/>
        <v>745.50395313382558</v>
      </c>
      <c r="AU227" s="23">
        <f ca="1"/>
        <v>737.93404735910724</v>
      </c>
      <c r="AV227" s="23">
        <f ca="1"/>
        <v>737.93404735910724</v>
      </c>
      <c r="AW227" s="23">
        <f ca="1"/>
        <v>737.93404735910724</v>
      </c>
      <c r="AX227" s="23">
        <f ca="1"/>
        <v>737.93404735910724</v>
      </c>
      <c r="AY227" s="23">
        <f ca="1"/>
        <v>737.93404735910724</v>
      </c>
      <c r="AZ227" s="23">
        <f ca="1"/>
        <v>737.93404735910724</v>
      </c>
      <c r="BA227" s="23">
        <f ca="1"/>
        <v>737.93404735910724</v>
      </c>
      <c r="BB227" s="23">
        <f ca="1"/>
        <v>737.93404735910724</v>
      </c>
      <c r="BC227" s="23">
        <f ca="1"/>
        <v>737.93404735910724</v>
      </c>
      <c r="BD227" s="23">
        <f ca="1"/>
        <v>737.93404735910724</v>
      </c>
      <c r="BE227" s="23">
        <f ca="1"/>
        <v>737.93404735910724</v>
      </c>
      <c r="BF227" s="23">
        <f ca="1"/>
        <v>737.93404735910724</v>
      </c>
      <c r="BG227" s="23">
        <f ca="1"/>
        <v>737.93404735910724</v>
      </c>
      <c r="BH227" s="23">
        <f ca="1"/>
        <v>737.93404735910724</v>
      </c>
      <c r="BI227" s="23">
        <f ca="1"/>
        <v>737.93404735910724</v>
      </c>
      <c r="BJ227" s="23">
        <f ca="1"/>
        <v>737.93404735910724</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504.31660304859344</v>
      </c>
      <c r="C228" s="23">
        <f ca="1"/>
        <v>669.01544011981389</v>
      </c>
      <c r="D228" s="23">
        <f ca="1"/>
        <v>713.81894562296225</v>
      </c>
      <c r="E228" s="23">
        <f ca="1"/>
        <v>582.95055527736019</v>
      </c>
      <c r="F228" s="23">
        <f ca="1"/>
        <v>582.87563436908408</v>
      </c>
      <c r="G228" s="23">
        <f ca="1"/>
        <v>587.967035401207</v>
      </c>
      <c r="H228" s="23">
        <f ca="1"/>
        <v>593.55580852835635</v>
      </c>
      <c r="I228" s="23">
        <f ca="1"/>
        <v>605.03960584321339</v>
      </c>
      <c r="J228" s="23">
        <f ca="1"/>
        <v>613.29307279241959</v>
      </c>
      <c r="K228" s="23">
        <f ca="1"/>
        <v>617.76211515289913</v>
      </c>
      <c r="L228" s="23">
        <f ca="1"/>
        <v>622.64180842194151</v>
      </c>
      <c r="M228" s="23">
        <f ca="1"/>
        <v>627.11558333101027</v>
      </c>
      <c r="N228" s="23">
        <f ca="1"/>
        <v>635.21410952686983</v>
      </c>
      <c r="O228" s="23">
        <f ca="1"/>
        <v>645.27007652826808</v>
      </c>
      <c r="P228" s="23">
        <f ca="1"/>
        <v>644.5480643054243</v>
      </c>
      <c r="Q228" s="23">
        <f ca="1"/>
        <v>644.5480643054243</v>
      </c>
      <c r="R228" s="23">
        <f ca="1"/>
        <v>644.5480643054243</v>
      </c>
      <c r="S228" s="23">
        <f ca="1"/>
        <v>644.5480643054243</v>
      </c>
      <c r="T228" s="23">
        <f ca="1"/>
        <v>644.5480643054243</v>
      </c>
      <c r="U228" s="23">
        <f ca="1"/>
        <v>644.5480643054243</v>
      </c>
      <c r="V228" s="23">
        <f ca="1"/>
        <v>644.5480643054243</v>
      </c>
      <c r="W228" s="23">
        <f ca="1"/>
        <v>644.5480643054243</v>
      </c>
      <c r="X228" s="23">
        <f ca="1"/>
        <v>644.5480643054243</v>
      </c>
      <c r="Y228" s="23">
        <f ca="1"/>
        <v>644.5480643054243</v>
      </c>
      <c r="Z228" s="23">
        <f ca="1"/>
        <v>644.5480643054243</v>
      </c>
      <c r="AA228" s="23">
        <f ca="1"/>
        <v>644.5480643054243</v>
      </c>
      <c r="AB228" s="23">
        <f ca="1"/>
        <v>644.5480643054243</v>
      </c>
      <c r="AC228" s="23">
        <f ca="1"/>
        <v>644.5480643054243</v>
      </c>
      <c r="AD228" s="23">
        <f ca="1"/>
        <v>644.5480643054243</v>
      </c>
      <c r="AE228" s="23">
        <f ca="1"/>
        <v>644.5480643054243</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561.96566398926905</v>
      </c>
      <c r="AH228" s="23">
        <f ca="1"/>
        <v>726.9949868204543</v>
      </c>
      <c r="AI228" s="23">
        <f ca="1"/>
        <v>770.14889960351127</v>
      </c>
      <c r="AJ228" s="23">
        <f ca="1"/>
        <v>637.99426194163402</v>
      </c>
      <c r="AK228" s="23">
        <f ca="1"/>
        <v>638.15045788191583</v>
      </c>
      <c r="AL228" s="23">
        <f ca="1"/>
        <v>642.55970906747746</v>
      </c>
      <c r="AM228" s="23">
        <f ca="1"/>
        <v>654.23245754858419</v>
      </c>
      <c r="AN228" s="23">
        <f ca="1"/>
        <v>662.02594947596288</v>
      </c>
      <c r="AO228" s="23">
        <f ca="1"/>
        <v>669.66747956341453</v>
      </c>
      <c r="AP228" s="23">
        <f ca="1"/>
        <v>678.60866799900055</v>
      </c>
      <c r="AQ228" s="23">
        <f ca="1"/>
        <v>686.87940258491324</v>
      </c>
      <c r="AR228" s="23">
        <f ca="1"/>
        <v>694.92061425498264</v>
      </c>
      <c r="AS228" s="23">
        <f ca="1"/>
        <v>695.81708327171918</v>
      </c>
      <c r="AT228" s="23">
        <f ca="1"/>
        <v>705.2064421536187</v>
      </c>
      <c r="AU228" s="23">
        <f ca="1"/>
        <v>698.04572047483111</v>
      </c>
      <c r="AV228" s="23">
        <f ca="1"/>
        <v>698.04572047483111</v>
      </c>
      <c r="AW228" s="23">
        <f ca="1"/>
        <v>698.04572047483111</v>
      </c>
      <c r="AX228" s="23">
        <f ca="1"/>
        <v>698.04572047483111</v>
      </c>
      <c r="AY228" s="23">
        <f ca="1"/>
        <v>698.04572047483111</v>
      </c>
      <c r="AZ228" s="23">
        <f ca="1"/>
        <v>698.04572047483111</v>
      </c>
      <c r="BA228" s="23">
        <f ca="1"/>
        <v>698.04572047483111</v>
      </c>
      <c r="BB228" s="23">
        <f ca="1"/>
        <v>698.04572047483111</v>
      </c>
      <c r="BC228" s="23">
        <f ca="1"/>
        <v>698.04572047483111</v>
      </c>
      <c r="BD228" s="23">
        <f ca="1"/>
        <v>698.04572047483111</v>
      </c>
      <c r="BE228" s="23">
        <f ca="1"/>
        <v>698.04572047483111</v>
      </c>
      <c r="BF228" s="23">
        <f ca="1"/>
        <v>698.04572047483111</v>
      </c>
      <c r="BG228" s="23">
        <f ca="1"/>
        <v>698.04572047483111</v>
      </c>
      <c r="BH228" s="23">
        <f ca="1"/>
        <v>698.04572047483111</v>
      </c>
      <c r="BI228" s="23">
        <f ca="1"/>
        <v>698.04572047483111</v>
      </c>
      <c r="BJ228" s="23">
        <f ca="1"/>
        <v>698.04572047483111</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704.44223917898773</v>
      </c>
      <c r="C229" s="23">
        <f ca="1"/>
        <v>934.49775762767661</v>
      </c>
      <c r="D229" s="23">
        <f ca="1"/>
        <v>997.08043198128087</v>
      </c>
      <c r="E229" s="23">
        <f ca="1"/>
        <v>814.28014070488405</v>
      </c>
      <c r="F229" s="23">
        <f ca="1"/>
        <v>814.17548927745077</v>
      </c>
      <c r="G229" s="23">
        <f ca="1"/>
        <v>821.28728754454335</v>
      </c>
      <c r="H229" s="23">
        <f ca="1"/>
        <v>829.09382778564088</v>
      </c>
      <c r="I229" s="23">
        <f ca="1"/>
        <v>845.13468752702829</v>
      </c>
      <c r="J229" s="23">
        <f ca="1"/>
        <v>856.66333977353861</v>
      </c>
      <c r="K229" s="23">
        <f ca="1"/>
        <v>862.90581164214484</v>
      </c>
      <c r="L229" s="23">
        <f ca="1"/>
        <v>869.72189112906119</v>
      </c>
      <c r="M229" s="23">
        <f ca="1"/>
        <v>875.97097354172888</v>
      </c>
      <c r="N229" s="23">
        <f ca="1"/>
        <v>887.28320060896112</v>
      </c>
      <c r="O229" s="23">
        <f ca="1"/>
        <v>901.32963070615233</v>
      </c>
      <c r="P229" s="23">
        <f ca="1"/>
        <v>900.32110569646579</v>
      </c>
      <c r="Q229" s="23">
        <f ca="1"/>
        <v>900.32110569646579</v>
      </c>
      <c r="R229" s="23">
        <f ca="1"/>
        <v>900.32110569646579</v>
      </c>
      <c r="S229" s="23">
        <f ca="1"/>
        <v>900.32110569646579</v>
      </c>
      <c r="T229" s="23">
        <f ca="1"/>
        <v>900.32110569646579</v>
      </c>
      <c r="U229" s="23">
        <f ca="1"/>
        <v>900.32110569646579</v>
      </c>
      <c r="V229" s="23">
        <f ca="1"/>
        <v>900.32110569646579</v>
      </c>
      <c r="W229" s="23">
        <f ca="1"/>
        <v>900.32110569646579</v>
      </c>
      <c r="X229" s="23">
        <f ca="1"/>
        <v>900.32110569646579</v>
      </c>
      <c r="Y229" s="23">
        <f ca="1"/>
        <v>900.32110569646579</v>
      </c>
      <c r="Z229" s="23">
        <f ca="1"/>
        <v>900.32110569646579</v>
      </c>
      <c r="AA229" s="23">
        <f ca="1"/>
        <v>900.32110569646579</v>
      </c>
      <c r="AB229" s="23">
        <f ca="1"/>
        <v>900.32110569646579</v>
      </c>
      <c r="AC229" s="23">
        <f ca="1"/>
        <v>900.32110569646579</v>
      </c>
      <c r="AD229" s="23">
        <f ca="1"/>
        <v>900.32110569646579</v>
      </c>
      <c r="AE229" s="23">
        <f ca="1"/>
        <v>900.32110569646579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392.48395580202902</v>
      </c>
      <c r="AH229" s="23">
        <f ca="1"/>
        <v>507.74253047777739</v>
      </c>
      <c r="AI229" s="23">
        <f ca="1"/>
        <v>537.88177115165843</v>
      </c>
      <c r="AJ229" s="23">
        <f ca="1"/>
        <v>445.58329405447432</v>
      </c>
      <c r="AK229" s="23">
        <f ca="1"/>
        <v>445.69238328260769</v>
      </c>
      <c r="AL229" s="23">
        <f ca="1"/>
        <v>448.77186030109516</v>
      </c>
      <c r="AM229" s="23">
        <f ca="1"/>
        <v>456.92425606567764</v>
      </c>
      <c r="AN229" s="23">
        <f ca="1"/>
        <v>462.36732979273575</v>
      </c>
      <c r="AO229" s="23">
        <f ca="1"/>
        <v>467.70427144111477</v>
      </c>
      <c r="AP229" s="23">
        <f ca="1"/>
        <v>473.94891098342873</v>
      </c>
      <c r="AQ229" s="23">
        <f ca="1"/>
        <v>479.72529704343111</v>
      </c>
      <c r="AR229" s="23">
        <f ca="1"/>
        <v>485.34138138443217</v>
      </c>
      <c r="AS229" s="23">
        <f ca="1"/>
        <v>485.96748672945438</v>
      </c>
      <c r="AT229" s="23">
        <f ca="1"/>
        <v>492.52513420252717</v>
      </c>
      <c r="AU229" s="23">
        <f ca="1"/>
        <v>487.52399525226275</v>
      </c>
      <c r="AV229" s="23">
        <f ca="1"/>
        <v>487.52399525226275</v>
      </c>
      <c r="AW229" s="23">
        <f ca="1"/>
        <v>487.52399525226275</v>
      </c>
      <c r="AX229" s="23">
        <f ca="1"/>
        <v>487.52399525226275</v>
      </c>
      <c r="AY229" s="23">
        <f ca="1"/>
        <v>487.52399525226275</v>
      </c>
      <c r="AZ229" s="23">
        <f ca="1"/>
        <v>487.52399525226275</v>
      </c>
      <c r="BA229" s="23">
        <f ca="1"/>
        <v>487.52399525226275</v>
      </c>
      <c r="BB229" s="23">
        <f ca="1"/>
        <v>487.52399525226275</v>
      </c>
      <c r="BC229" s="23">
        <f ca="1"/>
        <v>487.52399525226275</v>
      </c>
      <c r="BD229" s="23">
        <f ca="1"/>
        <v>487.52399525226275</v>
      </c>
      <c r="BE229" s="23">
        <f ca="1"/>
        <v>487.52399525226275</v>
      </c>
      <c r="BF229" s="23">
        <f ca="1"/>
        <v>487.52399525226275</v>
      </c>
      <c r="BG229" s="23">
        <f ca="1"/>
        <v>487.52399525226275</v>
      </c>
      <c r="BH229" s="23">
        <f ca="1"/>
        <v>487.52399525226275</v>
      </c>
      <c r="BI229" s="23">
        <f ca="1"/>
        <v>487.52399525226275</v>
      </c>
      <c r="BJ229" s="23">
        <f ca="1"/>
        <v>487.52399525226275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1836.3528371325108</v>
      </c>
      <c r="C230" s="23">
        <f ca="1"/>
        <v>2436.0657454521652</v>
      </c>
      <c r="D230" s="23">
        <f ca="1"/>
        <v>2599.2073988239481</v>
      </c>
      <c r="E230" s="23">
        <f ca="1"/>
        <v>2122.6802758829745</v>
      </c>
      <c r="F230" s="23">
        <f ca="1"/>
        <v>2122.4074686391878</v>
      </c>
      <c r="G230" s="23">
        <f ca="1"/>
        <v>2140.9466336672681</v>
      </c>
      <c r="H230" s="23">
        <f ca="1"/>
        <v>2161.2968647048565</v>
      </c>
      <c r="I230" s="23">
        <f ca="1"/>
        <v>2203.1124695307008</v>
      </c>
      <c r="J230" s="23">
        <f ca="1"/>
        <v>2233.1655698187633</v>
      </c>
      <c r="K230" s="23">
        <f ca="1"/>
        <v>2249.4385589853346</v>
      </c>
      <c r="L230" s="23">
        <f ca="1"/>
        <v>2267.206838920546</v>
      </c>
      <c r="M230" s="23">
        <f ca="1"/>
        <v>2283.4970605735684</v>
      </c>
      <c r="N230" s="23">
        <f ca="1"/>
        <v>2312.9859797692857</v>
      </c>
      <c r="O230" s="23">
        <f ca="1"/>
        <v>2349.6024691362818</v>
      </c>
      <c r="P230" s="23">
        <f ca="1"/>
        <v>2346.9734278042129</v>
      </c>
      <c r="Q230" s="23">
        <f ca="1"/>
        <v>2346.9734278042129</v>
      </c>
      <c r="R230" s="23">
        <f ca="1"/>
        <v>2346.9734278042129</v>
      </c>
      <c r="S230" s="23">
        <f ca="1"/>
        <v>2346.9734278042129</v>
      </c>
      <c r="T230" s="23">
        <f ca="1"/>
        <v>2346.9734278042129</v>
      </c>
      <c r="U230" s="23">
        <f ca="1"/>
        <v>2346.9734278042129</v>
      </c>
      <c r="V230" s="23">
        <f ca="1"/>
        <v>2346.9734278042129</v>
      </c>
      <c r="W230" s="23">
        <f ca="1"/>
        <v>2346.9734278042129</v>
      </c>
      <c r="X230" s="23">
        <f ca="1"/>
        <v>2346.9734278042129</v>
      </c>
      <c r="Y230" s="23">
        <f ca="1"/>
        <v>2346.9734278042129</v>
      </c>
      <c r="Z230" s="23">
        <f ca="1"/>
        <v>2346.9734278042129</v>
      </c>
      <c r="AA230" s="23">
        <f ca="1"/>
        <v>2346.9734278042129</v>
      </c>
      <c r="AB230" s="23">
        <f ca="1"/>
        <v>2346.9734278042129</v>
      </c>
      <c r="AC230" s="23">
        <f ca="1"/>
        <v>2346.9734278042129</v>
      </c>
      <c r="AD230" s="23">
        <f ca="1"/>
        <v>2346.9734278042129</v>
      </c>
      <c r="AE230" s="23">
        <f ca="1"/>
        <v>2346.9734278042129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700.52439384059892</v>
      </c>
      <c r="AH230" s="23">
        <f ca="1"/>
        <v>906.2434862164065</v>
      </c>
      <c r="AI230" s="23">
        <f ca="1"/>
        <v>960.03746426766759</v>
      </c>
      <c r="AJ230" s="23">
        <f ca="1"/>
        <v>795.29866726693399</v>
      </c>
      <c r="AK230" s="23">
        <f ca="1"/>
        <v>795.49337501048115</v>
      </c>
      <c r="AL230" s="23">
        <f ca="1"/>
        <v>800.98977490105437</v>
      </c>
      <c r="AM230" s="23">
        <f ca="1"/>
        <v>815.54056612935472</v>
      </c>
      <c r="AN230" s="23">
        <f ca="1"/>
        <v>825.25562802401316</v>
      </c>
      <c r="AO230" s="23">
        <f ca="1"/>
        <v>834.78126023884738</v>
      </c>
      <c r="AP230" s="23">
        <f ca="1"/>
        <v>845.92699566437147</v>
      </c>
      <c r="AQ230" s="23">
        <f ca="1"/>
        <v>856.23696957146672</v>
      </c>
      <c r="AR230" s="23">
        <f ca="1"/>
        <v>866.26082919828377</v>
      </c>
      <c r="AS230" s="23">
        <f ca="1"/>
        <v>867.37833237470238</v>
      </c>
      <c r="AT230" s="23">
        <f ca="1"/>
        <v>879.0827395311868</v>
      </c>
      <c r="AU230" s="23">
        <f ca="1"/>
        <v>870.15646425329066</v>
      </c>
      <c r="AV230" s="23">
        <f ca="1"/>
        <v>870.15646425329066</v>
      </c>
      <c r="AW230" s="23">
        <f ca="1"/>
        <v>870.15646425329066</v>
      </c>
      <c r="AX230" s="23">
        <f ca="1"/>
        <v>870.15646425329066</v>
      </c>
      <c r="AY230" s="23">
        <f ca="1"/>
        <v>870.15646425329066</v>
      </c>
      <c r="AZ230" s="23">
        <f ca="1"/>
        <v>870.15646425329066</v>
      </c>
      <c r="BA230" s="23">
        <f ca="1"/>
        <v>870.15646425329066</v>
      </c>
      <c r="BB230" s="23">
        <f ca="1"/>
        <v>870.15646425329066</v>
      </c>
      <c r="BC230" s="23">
        <f ca="1"/>
        <v>870.15646425329066</v>
      </c>
      <c r="BD230" s="23">
        <f ca="1"/>
        <v>870.15646425329066</v>
      </c>
      <c r="BE230" s="23">
        <f ca="1"/>
        <v>870.15646425329066</v>
      </c>
      <c r="BF230" s="23">
        <f ca="1"/>
        <v>870.15646425329066</v>
      </c>
      <c r="BG230" s="23">
        <f ca="1"/>
        <v>870.15646425329066</v>
      </c>
      <c r="BH230" s="23">
        <f ca="1"/>
        <v>870.15646425329066</v>
      </c>
      <c r="BI230" s="23">
        <f ca="1"/>
        <v>870.15646425329066</v>
      </c>
      <c r="BJ230" s="23">
        <f ca="1"/>
        <v>870.15646425329066</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3172.6584181205071</v>
      </c>
      <c r="C231" s="23">
        <f ca="1"/>
        <v>4208.7796735579686</v>
      </c>
      <c r="D231" s="23">
        <f ca="1"/>
        <v>4490.6387637338603</v>
      </c>
      <c r="E231" s="23">
        <f ca="1"/>
        <v>3667.3450276443341</v>
      </c>
      <c r="F231" s="23">
        <f ca="1"/>
        <v>3666.8736998139616</v>
      </c>
      <c r="G231" s="23">
        <f ca="1"/>
        <v>3698.9037306456776</v>
      </c>
      <c r="H231" s="23">
        <f ca="1"/>
        <v>3734.062731958802</v>
      </c>
      <c r="I231" s="23">
        <f ca="1"/>
        <v>3806.3073616273996</v>
      </c>
      <c r="J231" s="23">
        <f ca="1"/>
        <v>3858.229965873993</v>
      </c>
      <c r="K231" s="23">
        <f ca="1"/>
        <v>3886.3447350094962</v>
      </c>
      <c r="L231" s="23">
        <f ca="1"/>
        <v>3917.0429111835247</v>
      </c>
      <c r="M231" s="23">
        <f ca="1"/>
        <v>3945.1874528072426</v>
      </c>
      <c r="N231" s="23">
        <f ca="1"/>
        <v>3996.1353239547407</v>
      </c>
      <c r="O231" s="23">
        <f ca="1"/>
        <v>4059.3974655667107</v>
      </c>
      <c r="P231" s="23">
        <f ca="1"/>
        <v>4054.8552828526299</v>
      </c>
      <c r="Q231" s="23">
        <f ca="1"/>
        <v>4054.8552828526299</v>
      </c>
      <c r="R231" s="23">
        <f ca="1"/>
        <v>4054.8552828526299</v>
      </c>
      <c r="S231" s="23">
        <f ca="1"/>
        <v>4054.8552828526299</v>
      </c>
      <c r="T231" s="23">
        <f ca="1"/>
        <v>4054.8552828526299</v>
      </c>
      <c r="U231" s="23">
        <f ca="1"/>
        <v>4054.8552828526299</v>
      </c>
      <c r="V231" s="23">
        <f ca="1"/>
        <v>4054.8552828526299</v>
      </c>
      <c r="W231" s="23">
        <f ca="1"/>
        <v>4054.8552828526299</v>
      </c>
      <c r="X231" s="23">
        <f ca="1"/>
        <v>4054.8552828526299</v>
      </c>
      <c r="Y231" s="23">
        <f ca="1"/>
        <v>4054.8552828526299</v>
      </c>
      <c r="Z231" s="23">
        <f ca="1"/>
        <v>4054.8552828526299</v>
      </c>
      <c r="AA231" s="23">
        <f ca="1"/>
        <v>4054.8552828526299</v>
      </c>
      <c r="AB231" s="23">
        <f ca="1"/>
        <v>4054.8552828526299</v>
      </c>
      <c r="AC231" s="23">
        <f ca="1"/>
        <v>4054.8552828526299</v>
      </c>
      <c r="AD231" s="23">
        <f ca="1"/>
        <v>4054.8552828526299</v>
      </c>
      <c r="AE231" s="23">
        <f ca="1"/>
        <v>4054.8552828526299</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1276.1675290169064</v>
      </c>
      <c r="AH231" s="23">
        <f ca="1"/>
        <v>1650.9325309171447</v>
      </c>
      <c r="AI231" s="23">
        <f ca="1"/>
        <v>1748.9307286234314</v>
      </c>
      <c r="AJ231" s="23">
        <f ca="1"/>
        <v>1448.8208318801614</v>
      </c>
      <c r="AK231" s="23">
        <f ca="1"/>
        <v>1449.1755371583042</v>
      </c>
      <c r="AL231" s="23">
        <f ca="1"/>
        <v>1459.1885033426593</v>
      </c>
      <c r="AM231" s="23">
        <f ca="1"/>
        <v>1485.6961416923468</v>
      </c>
      <c r="AN231" s="23">
        <f ca="1"/>
        <v>1503.3943783866907</v>
      </c>
      <c r="AO231" s="23">
        <f ca="1"/>
        <v>1520.7475250191474</v>
      </c>
      <c r="AP231" s="23">
        <f ca="1"/>
        <v>1541.052065106732</v>
      </c>
      <c r="AQ231" s="23">
        <f ca="1"/>
        <v>1559.8340719018308</v>
      </c>
      <c r="AR231" s="23">
        <f ca="1"/>
        <v>1578.0948552287825</v>
      </c>
      <c r="AS231" s="23">
        <f ca="1"/>
        <v>1580.1306462445671</v>
      </c>
      <c r="AT231" s="23">
        <f ca="1"/>
        <v>1601.4529363615582</v>
      </c>
      <c r="AU231" s="23">
        <f ca="1"/>
        <v>1585.1916572899408</v>
      </c>
      <c r="AV231" s="23">
        <f ca="1"/>
        <v>1585.1916572899408</v>
      </c>
      <c r="AW231" s="23">
        <f ca="1"/>
        <v>1585.1916572899408</v>
      </c>
      <c r="AX231" s="23">
        <f ca="1"/>
        <v>1585.1916572899408</v>
      </c>
      <c r="AY231" s="23">
        <f ca="1"/>
        <v>1585.1916572899408</v>
      </c>
      <c r="AZ231" s="23">
        <f ca="1"/>
        <v>1585.1916572899408</v>
      </c>
      <c r="BA231" s="23">
        <f ca="1"/>
        <v>1585.1916572899408</v>
      </c>
      <c r="BB231" s="23">
        <f ca="1"/>
        <v>1585.1916572899408</v>
      </c>
      <c r="BC231" s="23">
        <f ca="1"/>
        <v>1585.1916572899408</v>
      </c>
      <c r="BD231" s="23">
        <f ca="1"/>
        <v>1585.1916572899408</v>
      </c>
      <c r="BE231" s="23">
        <f ca="1"/>
        <v>1585.1916572899408</v>
      </c>
      <c r="BF231" s="23">
        <f ca="1"/>
        <v>1585.1916572899408</v>
      </c>
      <c r="BG231" s="23">
        <f ca="1"/>
        <v>1585.1916572899408</v>
      </c>
      <c r="BH231" s="23">
        <f ca="1"/>
        <v>1585.1916572899408</v>
      </c>
      <c r="BI231" s="23">
        <f ca="1"/>
        <v>1585.1916572899408</v>
      </c>
      <c r="BJ231" s="23">
        <f ca="1"/>
        <v>1585.1916572899408</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7968.2023281677521</v>
      </c>
      <c r="C232" s="23">
        <f ca="1"/>
        <v>10570.443953893026</v>
      </c>
      <c r="D232" s="23">
        <f ca="1"/>
        <v>11278.339340842771</v>
      </c>
      <c r="E232" s="23">
        <f ca="1"/>
        <v>9210.6187733822626</v>
      </c>
      <c r="F232" s="23">
        <f ca="1"/>
        <v>9209.4350230314994</v>
      </c>
      <c r="G232" s="23">
        <f ca="1"/>
        <v>9289.8791593390433</v>
      </c>
      <c r="H232" s="23">
        <f ca="1"/>
        <v>9378.1817747480018</v>
      </c>
      <c r="I232" s="23">
        <f ca="1"/>
        <v>9559.6257723227427</v>
      </c>
      <c r="J232" s="23">
        <f ca="1"/>
        <v>9690.0305501202001</v>
      </c>
      <c r="K232" s="23">
        <f ca="1"/>
        <v>9760.6414194157769</v>
      </c>
      <c r="L232" s="23">
        <f ca="1"/>
        <v>9837.7405730666469</v>
      </c>
      <c r="M232" s="23">
        <f ca="1"/>
        <v>9908.4262166299322</v>
      </c>
      <c r="N232" s="23">
        <f ca="1"/>
        <v>10036.382930524514</v>
      </c>
      <c r="O232" s="23">
        <f ca="1"/>
        <v>10195.267209146605</v>
      </c>
      <c r="P232" s="23">
        <f ca="1"/>
        <v>10183.859416025673</v>
      </c>
      <c r="Q232" s="23">
        <f ca="1"/>
        <v>10183.859416025673</v>
      </c>
      <c r="R232" s="23">
        <f ca="1"/>
        <v>10183.859416025673</v>
      </c>
      <c r="S232" s="23">
        <f ca="1"/>
        <v>10183.859416025673</v>
      </c>
      <c r="T232" s="23">
        <f ca="1"/>
        <v>10183.859416025673</v>
      </c>
      <c r="U232" s="23">
        <f ca="1"/>
        <v>10183.859416025673</v>
      </c>
      <c r="V232" s="23">
        <f ca="1"/>
        <v>10183.859416025673</v>
      </c>
      <c r="W232" s="23">
        <f ca="1"/>
        <v>10183.859416025673</v>
      </c>
      <c r="X232" s="23">
        <f ca="1"/>
        <v>10183.859416025673</v>
      </c>
      <c r="Y232" s="23">
        <f ca="1"/>
        <v>10183.859416025673</v>
      </c>
      <c r="Z232" s="23">
        <f ca="1"/>
        <v>10183.859416025673</v>
      </c>
      <c r="AA232" s="23">
        <f ca="1"/>
        <v>10183.859416025673</v>
      </c>
      <c r="AB232" s="23">
        <f ca="1"/>
        <v>10183.859416025673</v>
      </c>
      <c r="AC232" s="23">
        <f ca="1"/>
        <v>10183.859416025673</v>
      </c>
      <c r="AD232" s="23">
        <f ca="1"/>
        <v>10183.859416025673</v>
      </c>
      <c r="AE232" s="23">
        <f ca="1"/>
        <v>10183.859416025673</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1605.6161828264667</v>
      </c>
      <c r="AH232" s="23">
        <f ca="1"/>
        <v>2077.1285337727054</v>
      </c>
      <c r="AI232" s="23">
        <f ca="1"/>
        <v>2200.4254274385817</v>
      </c>
      <c r="AJ232" s="23">
        <f ca="1"/>
        <v>1822.84074840465</v>
      </c>
      <c r="AK232" s="23">
        <f ca="1"/>
        <v>1823.287022519741</v>
      </c>
      <c r="AL232" s="23">
        <f ca="1"/>
        <v>1835.8848830499173</v>
      </c>
      <c r="AM232" s="23">
        <f ca="1"/>
        <v>1869.2355929959358</v>
      </c>
      <c r="AN232" s="23">
        <f ca="1"/>
        <v>1891.5027127884464</v>
      </c>
      <c r="AO232" s="23">
        <f ca="1"/>
        <v>1913.3356558954513</v>
      </c>
      <c r="AP232" s="23">
        <f ca="1"/>
        <v>1938.8819085685536</v>
      </c>
      <c r="AQ232" s="23">
        <f ca="1"/>
        <v>1962.5125788140178</v>
      </c>
      <c r="AR232" s="23">
        <f ca="1"/>
        <v>1985.4874692999306</v>
      </c>
      <c r="AS232" s="23">
        <f ca="1"/>
        <v>1988.0488093477491</v>
      </c>
      <c r="AT232" s="23">
        <f ca="1"/>
        <v>2014.875549010319</v>
      </c>
      <c r="AU232" s="23">
        <f ca="1"/>
        <v>1994.4163442137831</v>
      </c>
      <c r="AV232" s="23">
        <f ca="1"/>
        <v>1994.4163442137831</v>
      </c>
      <c r="AW232" s="23">
        <f ca="1"/>
        <v>1994.4163442137831</v>
      </c>
      <c r="AX232" s="23">
        <f ca="1"/>
        <v>1994.4163442137831</v>
      </c>
      <c r="AY232" s="23">
        <f ca="1"/>
        <v>1994.4163442137831</v>
      </c>
      <c r="AZ232" s="23">
        <f ca="1"/>
        <v>1994.4163442137831</v>
      </c>
      <c r="BA232" s="23">
        <f ca="1"/>
        <v>1994.4163442137831</v>
      </c>
      <c r="BB232" s="23">
        <f ca="1"/>
        <v>1994.4163442137831</v>
      </c>
      <c r="BC232" s="23">
        <f ca="1"/>
        <v>1994.4163442137831</v>
      </c>
      <c r="BD232" s="23">
        <f ca="1"/>
        <v>1994.4163442137831</v>
      </c>
      <c r="BE232" s="23">
        <f ca="1"/>
        <v>1994.4163442137831</v>
      </c>
      <c r="BF232" s="23">
        <f ca="1"/>
        <v>1994.4163442137831</v>
      </c>
      <c r="BG232" s="23">
        <f ca="1"/>
        <v>1994.4163442137831</v>
      </c>
      <c r="BH232" s="23">
        <f ca="1"/>
        <v>1994.4163442137831</v>
      </c>
      <c r="BI232" s="23">
        <f ca="1"/>
        <v>1994.4163442137831</v>
      </c>
      <c r="BJ232" s="23">
        <f ca="1"/>
        <v>1994.4163442137831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11647.312022789158</v>
      </c>
      <c r="C233" s="23">
        <f ca="1"/>
        <v>15451.070878957889</v>
      </c>
      <c r="D233" s="23">
        <f ca="1"/>
        <v>16485.818506054435</v>
      </c>
      <c r="E233" s="23">
        <f ca="1"/>
        <v>13463.381871882137</v>
      </c>
      <c r="F233" s="23">
        <f ca="1"/>
        <v>13461.651555667187</v>
      </c>
      <c r="G233" s="23">
        <f ca="1"/>
        <v>13579.238674742412</v>
      </c>
      <c r="H233" s="23">
        <f ca="1"/>
        <v>13708.312720774198</v>
      </c>
      <c r="I233" s="23">
        <f ca="1"/>
        <v>13973.533753998279</v>
      </c>
      <c r="J233" s="23">
        <f ca="1"/>
        <v>14164.149538301379</v>
      </c>
      <c r="K233" s="23">
        <f ca="1"/>
        <v>14267.363135674361</v>
      </c>
      <c r="L233" s="23">
        <f ca="1"/>
        <v>14380.060813554628</v>
      </c>
      <c r="M233" s="23">
        <f ca="1"/>
        <v>14483.383710264074</v>
      </c>
      <c r="N233" s="23">
        <f ca="1"/>
        <v>14670.421100977979</v>
      </c>
      <c r="O233" s="23">
        <f ca="1"/>
        <v>14902.666053153129</v>
      </c>
      <c r="P233" s="23">
        <f ca="1"/>
        <v>14885.991008958883</v>
      </c>
      <c r="Q233" s="23">
        <f ca="1"/>
        <v>14885.991008958883</v>
      </c>
      <c r="R233" s="23">
        <f ca="1"/>
        <v>14885.991008958883</v>
      </c>
      <c r="S233" s="23">
        <f ca="1"/>
        <v>14885.991008958883</v>
      </c>
      <c r="T233" s="23">
        <f ca="1"/>
        <v>14885.991008958883</v>
      </c>
      <c r="U233" s="23">
        <f ca="1"/>
        <v>14885.991008958883</v>
      </c>
      <c r="V233" s="23">
        <f ca="1"/>
        <v>14885.991008958883</v>
      </c>
      <c r="W233" s="23">
        <f ca="1"/>
        <v>14885.991008958883</v>
      </c>
      <c r="X233" s="23">
        <f ca="1"/>
        <v>14885.991008958883</v>
      </c>
      <c r="Y233" s="23">
        <f ca="1"/>
        <v>14885.991008958883</v>
      </c>
      <c r="Z233" s="23">
        <f ca="1"/>
        <v>14885.991008958883</v>
      </c>
      <c r="AA233" s="23">
        <f ca="1"/>
        <v>14885.991008958883</v>
      </c>
      <c r="AB233" s="23">
        <f ca="1"/>
        <v>14885.991008958883</v>
      </c>
      <c r="AC233" s="23">
        <f ca="1"/>
        <v>14885.991008958883</v>
      </c>
      <c r="AD233" s="23">
        <f ca="1"/>
        <v>14885.991008958883</v>
      </c>
      <c r="AE233" s="23">
        <f ca="1"/>
        <v>14885.991008958883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2512.4919897933323</v>
      </c>
      <c r="AH233" s="23">
        <f ca="1"/>
        <v>3250.321501922188</v>
      </c>
      <c r="AI233" s="23">
        <f ca="1"/>
        <v>3443.2583077512022</v>
      </c>
      <c r="AJ233" s="23">
        <f ca="1"/>
        <v>2852.4082081517945</v>
      </c>
      <c r="AK233" s="23">
        <f ca="1"/>
        <v>2853.1065444985575</v>
      </c>
      <c r="AL233" s="23">
        <f ca="1"/>
        <v>2872.8198632911481</v>
      </c>
      <c r="AM233" s="23">
        <f ca="1"/>
        <v>2925.0075482992715</v>
      </c>
      <c r="AN233" s="23">
        <f ca="1"/>
        <v>2959.8514672338492</v>
      </c>
      <c r="AO233" s="23">
        <f ca="1"/>
        <v>2994.0159800586998</v>
      </c>
      <c r="AP233" s="23">
        <f ca="1"/>
        <v>3033.9911347045741</v>
      </c>
      <c r="AQ233" s="23">
        <f ca="1"/>
        <v>3070.9687575886815</v>
      </c>
      <c r="AR233" s="23">
        <f ca="1"/>
        <v>3106.9202065897866</v>
      </c>
      <c r="AS233" s="23">
        <f ca="1"/>
        <v>3110.9282294423915</v>
      </c>
      <c r="AT233" s="23">
        <f ca="1"/>
        <v>3152.9071090995617</v>
      </c>
      <c r="AU233" s="23">
        <f ca="1"/>
        <v>3120.8922423346112</v>
      </c>
      <c r="AV233" s="23">
        <f ca="1"/>
        <v>3120.8922423346112</v>
      </c>
      <c r="AW233" s="23">
        <f ca="1"/>
        <v>3120.8922423346112</v>
      </c>
      <c r="AX233" s="23">
        <f ca="1"/>
        <v>3120.8922423346112</v>
      </c>
      <c r="AY233" s="23">
        <f ca="1"/>
        <v>3120.8922423346112</v>
      </c>
      <c r="AZ233" s="23">
        <f ca="1"/>
        <v>3120.8922423346112</v>
      </c>
      <c r="BA233" s="23">
        <f ca="1"/>
        <v>3120.8922423346112</v>
      </c>
      <c r="BB233" s="23">
        <f ca="1"/>
        <v>3120.8922423346112</v>
      </c>
      <c r="BC233" s="23">
        <f ca="1"/>
        <v>3120.8922423346112</v>
      </c>
      <c r="BD233" s="23">
        <f ca="1"/>
        <v>3120.8922423346112</v>
      </c>
      <c r="BE233" s="23">
        <f ca="1"/>
        <v>3120.8922423346112</v>
      </c>
      <c r="BF233" s="23">
        <f ca="1"/>
        <v>3120.8922423346112</v>
      </c>
      <c r="BG233" s="23">
        <f ca="1"/>
        <v>3120.8922423346112</v>
      </c>
      <c r="BH233" s="23">
        <f ca="1"/>
        <v>3120.8922423346112</v>
      </c>
      <c r="BI233" s="23">
        <f ca="1"/>
        <v>3120.8922423346112</v>
      </c>
      <c r="BJ233" s="23">
        <f ca="1"/>
        <v>3120.8922423346112</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13170.401530833471</v>
      </c>
      <c r="C234" s="23">
        <f ca="1"/>
        <v>17471.568303406064</v>
      </c>
      <c r="D234" s="23">
        <f ca="1"/>
        <v>18641.627258233919</v>
      </c>
      <c r="E234" s="23">
        <f ca="1"/>
        <v>15223.954236710668</v>
      </c>
      <c r="F234" s="23">
        <f ca="1"/>
        <v>15221.997651424583</v>
      </c>
      <c r="G234" s="23">
        <f ca="1"/>
        <v>15354.961340389429</v>
      </c>
      <c r="H234" s="23">
        <f ca="1"/>
        <v>15500.914072669784</v>
      </c>
      <c r="I234" s="23">
        <f ca="1"/>
        <v>15800.817389001411</v>
      </c>
      <c r="J234" s="23">
        <f ca="1"/>
        <v>16016.359516873878</v>
      </c>
      <c r="K234" s="23">
        <f ca="1"/>
        <v>16133.070095090055</v>
      </c>
      <c r="L234" s="23">
        <f ca="1"/>
        <v>16260.504963012498</v>
      </c>
      <c r="M234" s="23">
        <f ca="1"/>
        <v>16377.339133362682</v>
      </c>
      <c r="N234" s="23">
        <f ca="1"/>
        <v>16588.834930174999</v>
      </c>
      <c r="O234" s="23">
        <f ca="1"/>
        <v>16851.449966817891</v>
      </c>
      <c r="P234" s="23">
        <f ca="1"/>
        <v>16832.59436930724</v>
      </c>
      <c r="Q234" s="23">
        <f ca="1"/>
        <v>16832.59436930724</v>
      </c>
      <c r="R234" s="23">
        <f ca="1"/>
        <v>16832.59436930724</v>
      </c>
      <c r="S234" s="23">
        <f ca="1"/>
        <v>16832.59436930724</v>
      </c>
      <c r="T234" s="23">
        <f ca="1"/>
        <v>16832.59436930724</v>
      </c>
      <c r="U234" s="23">
        <f ca="1"/>
        <v>16832.59436930724</v>
      </c>
      <c r="V234" s="23">
        <f ca="1"/>
        <v>16832.59436930724</v>
      </c>
      <c r="W234" s="23">
        <f ca="1"/>
        <v>16832.59436930724</v>
      </c>
      <c r="X234" s="23">
        <f ca="1"/>
        <v>16832.59436930724</v>
      </c>
      <c r="Y234" s="23">
        <f ca="1"/>
        <v>16832.59436930724</v>
      </c>
      <c r="Z234" s="23">
        <f ca="1"/>
        <v>16832.59436930724</v>
      </c>
      <c r="AA234" s="23">
        <f ca="1"/>
        <v>16832.59436930724</v>
      </c>
      <c r="AB234" s="23">
        <f ca="1"/>
        <v>16832.59436930724</v>
      </c>
      <c r="AC234" s="23">
        <f ca="1"/>
        <v>16832.59436930724</v>
      </c>
      <c r="AD234" s="23">
        <f ca="1"/>
        <v>16832.59436930724</v>
      </c>
      <c r="AE234" s="23">
        <f ca="1"/>
        <v>16832.59436930724</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4828.1473290253052</v>
      </c>
      <c r="AH234" s="23">
        <f ca="1"/>
        <v>6246.0024317410771</v>
      </c>
      <c r="AI234" s="23">
        <f ca="1"/>
        <v>6616.7607575459897</v>
      </c>
      <c r="AJ234" s="23">
        <f ca="1"/>
        <v>5481.3496430731948</v>
      </c>
      <c r="AK234" s="23">
        <f ca="1"/>
        <v>5482.6916058659444</v>
      </c>
      <c r="AL234" s="23">
        <f ca="1"/>
        <v>5520.5738390676115</v>
      </c>
      <c r="AM234" s="23">
        <f ca="1"/>
        <v>5620.8606590867712</v>
      </c>
      <c r="AN234" s="23">
        <f ca="1"/>
        <v>5687.8187130109918</v>
      </c>
      <c r="AO234" s="23">
        <f ca="1"/>
        <v>5753.47118156128</v>
      </c>
      <c r="AP234" s="23">
        <f ca="1"/>
        <v>5830.2897095068047</v>
      </c>
      <c r="AQ234" s="23">
        <f ca="1"/>
        <v>5901.3480101449277</v>
      </c>
      <c r="AR234" s="23">
        <f ca="1"/>
        <v>5970.4343567579381</v>
      </c>
      <c r="AS234" s="23">
        <f ca="1"/>
        <v>5978.1364011461756</v>
      </c>
      <c r="AT234" s="23">
        <f ca="1"/>
        <v>6058.8054008944737</v>
      </c>
      <c r="AU234" s="23">
        <f ca="1"/>
        <v>5997.2838143229637</v>
      </c>
      <c r="AV234" s="23">
        <f ca="1"/>
        <v>5997.2838143229637</v>
      </c>
      <c r="AW234" s="23">
        <f ca="1"/>
        <v>5997.2838143229637</v>
      </c>
      <c r="AX234" s="23">
        <f ca="1"/>
        <v>5997.2838143229637</v>
      </c>
      <c r="AY234" s="23">
        <f ca="1"/>
        <v>5997.2838143229637</v>
      </c>
      <c r="AZ234" s="23">
        <f ca="1"/>
        <v>5997.2838143229637</v>
      </c>
      <c r="BA234" s="23">
        <f ca="1"/>
        <v>5997.2838143229637</v>
      </c>
      <c r="BB234" s="23">
        <f ca="1"/>
        <v>5997.2838143229637</v>
      </c>
      <c r="BC234" s="23">
        <f ca="1"/>
        <v>5997.2838143229637</v>
      </c>
      <c r="BD234" s="23">
        <f ca="1"/>
        <v>5997.2838143229637</v>
      </c>
      <c r="BE234" s="23">
        <f ca="1"/>
        <v>5997.2838143229637</v>
      </c>
      <c r="BF234" s="23">
        <f ca="1"/>
        <v>5997.2838143229637</v>
      </c>
      <c r="BG234" s="23">
        <f ca="1"/>
        <v>5997.2838143229637</v>
      </c>
      <c r="BH234" s="23">
        <f ca="1"/>
        <v>5997.2838143229637</v>
      </c>
      <c r="BI234" s="23">
        <f ca="1"/>
        <v>5997.2838143229637</v>
      </c>
      <c r="BJ234" s="23">
        <f ca="1"/>
        <v>5997.2838143229637</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16911.416755559312</v>
      </c>
      <c r="C235" s="23">
        <f ca="1"/>
        <v>22434.317758679754</v>
      </c>
      <c r="D235" s="23">
        <f ca="1"/>
        <v>23936.72864321835</v>
      </c>
      <c r="E235" s="23">
        <f ca="1"/>
        <v>19548.275286963402</v>
      </c>
      <c r="F235" s="23">
        <f ca="1"/>
        <v>19545.762939172542</v>
      </c>
      <c r="G235" s="23">
        <f ca="1"/>
        <v>19716.494587116365</v>
      </c>
      <c r="H235" s="23">
        <f ca="1"/>
        <v>19903.904779313405</v>
      </c>
      <c r="I235" s="23">
        <f ca="1"/>
        <v>20288.994782604859</v>
      </c>
      <c r="J235" s="23">
        <f ca="1"/>
        <v>20565.761040968187</v>
      </c>
      <c r="K235" s="23">
        <f ca="1"/>
        <v>20715.622928122903</v>
      </c>
      <c r="L235" s="23">
        <f ca="1"/>
        <v>20879.255309078086</v>
      </c>
      <c r="M235" s="23">
        <f ca="1"/>
        <v>21029.275894362163</v>
      </c>
      <c r="N235" s="23">
        <f ca="1"/>
        <v>21300.846472796598</v>
      </c>
      <c r="O235" s="23">
        <f ca="1"/>
        <v>21638.056566243413</v>
      </c>
      <c r="P235" s="23">
        <f ca="1"/>
        <v>21613.845089704053</v>
      </c>
      <c r="Q235" s="23">
        <f ca="1"/>
        <v>21613.845089704053</v>
      </c>
      <c r="R235" s="23">
        <f ca="1"/>
        <v>21613.845089704053</v>
      </c>
      <c r="S235" s="23">
        <f ca="1"/>
        <v>21613.845089704053</v>
      </c>
      <c r="T235" s="23">
        <f ca="1"/>
        <v>21613.845089704053</v>
      </c>
      <c r="U235" s="23">
        <f ca="1"/>
        <v>21613.845089704053</v>
      </c>
      <c r="V235" s="23">
        <f ca="1"/>
        <v>21613.845089704053</v>
      </c>
      <c r="W235" s="23">
        <f ca="1"/>
        <v>21613.845089704053</v>
      </c>
      <c r="X235" s="23">
        <f ca="1"/>
        <v>21613.845089704053</v>
      </c>
      <c r="Y235" s="23">
        <f ca="1"/>
        <v>21613.845089704053</v>
      </c>
      <c r="Z235" s="23">
        <f ca="1"/>
        <v>21613.845089704053</v>
      </c>
      <c r="AA235" s="23">
        <f ca="1"/>
        <v>21613.845089704053</v>
      </c>
      <c r="AB235" s="23">
        <f ca="1"/>
        <v>21613.845089704053</v>
      </c>
      <c r="AC235" s="23">
        <f ca="1"/>
        <v>21613.845089704053</v>
      </c>
      <c r="AD235" s="23">
        <f ca="1"/>
        <v>21613.845089704053</v>
      </c>
      <c r="AE235" s="23">
        <f ca="1"/>
        <v>21613.845089704053</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10714.811993395342</v>
      </c>
      <c r="AH235" s="23">
        <f ca="1"/>
        <v>13861.371082043261</v>
      </c>
      <c r="AI235" s="23">
        <f ca="1"/>
        <v>14684.172352440208</v>
      </c>
      <c r="AJ235" s="23">
        <f ca="1"/>
        <v>12164.423927687092</v>
      </c>
      <c r="AK235" s="23">
        <f ca="1"/>
        <v>12167.402063615133</v>
      </c>
      <c r="AL235" s="23">
        <f ca="1"/>
        <v>12251.471786219845</v>
      </c>
      <c r="AM235" s="23">
        <f ca="1"/>
        <v>12474.032190592945</v>
      </c>
      <c r="AN235" s="23">
        <f ca="1"/>
        <v>12622.628103341629</v>
      </c>
      <c r="AO235" s="23">
        <f ca="1"/>
        <v>12768.326610342376</v>
      </c>
      <c r="AP235" s="23">
        <f ca="1"/>
        <v>12938.805269847546</v>
      </c>
      <c r="AQ235" s="23">
        <f ca="1"/>
        <v>13096.500609285611</v>
      </c>
      <c r="AR235" s="23">
        <f ca="1"/>
        <v>13249.819711794937</v>
      </c>
      <c r="AS235" s="23">
        <f ca="1"/>
        <v>13266.912387714046</v>
      </c>
      <c r="AT235" s="23">
        <f ca="1"/>
        <v>13445.936163728931</v>
      </c>
      <c r="AU235" s="23">
        <f ca="1"/>
        <v>13309.405070386714</v>
      </c>
      <c r="AV235" s="23">
        <f ca="1"/>
        <v>13309.405070386714</v>
      </c>
      <c r="AW235" s="23">
        <f ca="1"/>
        <v>13309.405070386714</v>
      </c>
      <c r="AX235" s="23">
        <f ca="1"/>
        <v>13309.405070386714</v>
      </c>
      <c r="AY235" s="23">
        <f ca="1"/>
        <v>13309.405070386714</v>
      </c>
      <c r="AZ235" s="23">
        <f ca="1"/>
        <v>13309.405070386714</v>
      </c>
      <c r="BA235" s="23">
        <f ca="1"/>
        <v>13309.405070386714</v>
      </c>
      <c r="BB235" s="23">
        <f ca="1"/>
        <v>13309.405070386714</v>
      </c>
      <c r="BC235" s="23">
        <f ca="1"/>
        <v>13309.405070386714</v>
      </c>
      <c r="BD235" s="23">
        <f ca="1"/>
        <v>13309.405070386714</v>
      </c>
      <c r="BE235" s="23">
        <f ca="1"/>
        <v>13309.405070386714</v>
      </c>
      <c r="BF235" s="23">
        <f ca="1"/>
        <v>13309.405070386714</v>
      </c>
      <c r="BG235" s="23">
        <f ca="1"/>
        <v>13309.405070386714</v>
      </c>
      <c r="BH235" s="23">
        <f ca="1"/>
        <v>13309.405070386714</v>
      </c>
      <c r="BI235" s="23">
        <f ca="1"/>
        <v>13309.405070386714</v>
      </c>
      <c r="BJ235" s="23">
        <f ca="1"/>
        <v>13309.405070386714</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22520.271250844664</v>
      </c>
      <c r="C236" s="23">
        <f ca="1"/>
        <v>29874.902177372307</v>
      </c>
      <c r="D236" s="23">
        <f ca="1"/>
        <v>31875.603900893384</v>
      </c>
      <c r="E236" s="23">
        <f ca="1"/>
        <v>26031.672467883625</v>
      </c>
      <c r="F236" s="23">
        <f ca="1"/>
        <v>26028.326872742517</v>
      </c>
      <c r="G236" s="23">
        <f ca="1"/>
        <v>26255.68352052513</v>
      </c>
      <c r="H236" s="23">
        <f ca="1"/>
        <v>26505.250332369131</v>
      </c>
      <c r="I236" s="23">
        <f ca="1"/>
        <v>27018.059605268249</v>
      </c>
      <c r="J236" s="23">
        <f ca="1"/>
        <v>27386.618390230749</v>
      </c>
      <c r="K236" s="23">
        <f ca="1"/>
        <v>27586.183595066595</v>
      </c>
      <c r="L236" s="23">
        <f ca="1"/>
        <v>27804.086427088107</v>
      </c>
      <c r="M236" s="23">
        <f ca="1"/>
        <v>28003.862964006414</v>
      </c>
      <c r="N236" s="23">
        <f ca="1"/>
        <v>28365.502865529255</v>
      </c>
      <c r="O236" s="23">
        <f ca="1"/>
        <v>28814.552338007576</v>
      </c>
      <c r="P236" s="23">
        <f ca="1"/>
        <v>28782.310863095638</v>
      </c>
      <c r="Q236" s="23">
        <f ca="1"/>
        <v>28782.310863095638</v>
      </c>
      <c r="R236" s="23">
        <f ca="1"/>
        <v>28782.310863095638</v>
      </c>
      <c r="S236" s="23">
        <f ca="1"/>
        <v>28782.310863095638</v>
      </c>
      <c r="T236" s="23">
        <f ca="1"/>
        <v>28782.310863095638</v>
      </c>
      <c r="U236" s="23">
        <f ca="1"/>
        <v>28782.310863095638</v>
      </c>
      <c r="V236" s="23">
        <f ca="1"/>
        <v>28782.310863095638</v>
      </c>
      <c r="W236" s="23">
        <f ca="1"/>
        <v>28782.310863095638</v>
      </c>
      <c r="X236" s="23">
        <f ca="1"/>
        <v>28782.310863095638</v>
      </c>
      <c r="Y236" s="23">
        <f ca="1"/>
        <v>28782.310863095638</v>
      </c>
      <c r="Z236" s="23">
        <f ca="1"/>
        <v>28782.310863095638</v>
      </c>
      <c r="AA236" s="23">
        <f ca="1"/>
        <v>28782.310863095638</v>
      </c>
      <c r="AB236" s="23">
        <f ca="1"/>
        <v>28782.310863095638</v>
      </c>
      <c r="AC236" s="23">
        <f ca="1"/>
        <v>28782.310863095638</v>
      </c>
      <c r="AD236" s="23">
        <f ca="1"/>
        <v>28782.310863095638</v>
      </c>
      <c r="AE236" s="23">
        <f ca="1"/>
        <v>28782.310863095638</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16236.347644338623</v>
      </c>
      <c r="AH236" s="23">
        <f ca="1"/>
        <v>21004.385317629774</v>
      </c>
      <c r="AI236" s="23">
        <f ca="1"/>
        <v>22251.190905688905</v>
      </c>
      <c r="AJ236" s="23">
        <f ca="1"/>
        <v>18432.970723591057</v>
      </c>
      <c r="AK236" s="23">
        <f ca="1"/>
        <v>18437.483546614883</v>
      </c>
      <c r="AL236" s="23">
        <f ca="1"/>
        <v>18564.875911820596</v>
      </c>
      <c r="AM236" s="23">
        <f ca="1"/>
        <v>18902.125702063644</v>
      </c>
      <c r="AN236" s="23">
        <f ca="1"/>
        <v>19127.295765654362</v>
      </c>
      <c r="AO236" s="23">
        <f ca="1"/>
        <v>19348.075338117553</v>
      </c>
      <c r="AP236" s="23">
        <f ca="1"/>
        <v>19606.404722093019</v>
      </c>
      <c r="AQ236" s="23">
        <f ca="1"/>
        <v>19845.363310875226</v>
      </c>
      <c r="AR236" s="23">
        <f ca="1"/>
        <v>20077.690509000011</v>
      </c>
      <c r="AS236" s="23">
        <f ca="1"/>
        <v>20103.591348750229</v>
      </c>
      <c r="AT236" s="23">
        <f ca="1"/>
        <v>20374.869301715858</v>
      </c>
      <c r="AU236" s="23">
        <f ca="1"/>
        <v>20167.98127632332</v>
      </c>
      <c r="AV236" s="23">
        <f ca="1"/>
        <v>20167.98127632332</v>
      </c>
      <c r="AW236" s="23">
        <f ca="1"/>
        <v>20167.98127632332</v>
      </c>
      <c r="AX236" s="23">
        <f ca="1"/>
        <v>20167.98127632332</v>
      </c>
      <c r="AY236" s="23">
        <f ca="1"/>
        <v>20167.98127632332</v>
      </c>
      <c r="AZ236" s="23">
        <f ca="1"/>
        <v>20167.98127632332</v>
      </c>
      <c r="BA236" s="23">
        <f ca="1"/>
        <v>20167.98127632332</v>
      </c>
      <c r="BB236" s="23">
        <f ca="1"/>
        <v>20167.98127632332</v>
      </c>
      <c r="BC236" s="23">
        <f ca="1"/>
        <v>20167.98127632332</v>
      </c>
      <c r="BD236" s="23">
        <f ca="1"/>
        <v>20167.98127632332</v>
      </c>
      <c r="BE236" s="23">
        <f ca="1"/>
        <v>20167.98127632332</v>
      </c>
      <c r="BF236" s="23">
        <f ca="1"/>
        <v>20167.98127632332</v>
      </c>
      <c r="BG236" s="23">
        <f ca="1"/>
        <v>20167.98127632332</v>
      </c>
      <c r="BH236" s="23">
        <f ca="1"/>
        <v>20167.98127632332</v>
      </c>
      <c r="BI236" s="23">
        <f ca="1"/>
        <v>20167.98127632332</v>
      </c>
      <c r="BJ236" s="23">
        <f ca="1"/>
        <v>20167.98127632332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15794.982540143614</v>
      </c>
      <c r="C237" s="23">
        <f ca="1"/>
        <v>20953.280403423014</v>
      </c>
      <c r="D237" s="23">
        <f ca="1"/>
        <v>22356.507231335461</v>
      </c>
      <c r="E237" s="23">
        <f ca="1"/>
        <v>18257.764639737077</v>
      </c>
      <c r="F237" s="23">
        <f ca="1"/>
        <v>18255.418148602421</v>
      </c>
      <c r="G237" s="23">
        <f ca="1"/>
        <v>18414.8786738382</v>
      </c>
      <c r="H237" s="23">
        <f ca="1"/>
        <v>18589.91668256234</v>
      </c>
      <c r="I237" s="23">
        <f ca="1"/>
        <v>18949.584353597227</v>
      </c>
      <c r="J237" s="23">
        <f ca="1"/>
        <v>19208.079444915493</v>
      </c>
      <c r="K237" s="23">
        <f ca="1"/>
        <v>19348.047959987631</v>
      </c>
      <c r="L237" s="23">
        <f ca="1"/>
        <v>19500.877887695471</v>
      </c>
      <c r="M237" s="23">
        <f ca="1"/>
        <v>19640.994624186231</v>
      </c>
      <c r="N237" s="23">
        <f ca="1"/>
        <v>19894.637036693068</v>
      </c>
      <c r="O237" s="23">
        <f ca="1"/>
        <v>20209.585666683026</v>
      </c>
      <c r="P237" s="23">
        <f ca="1"/>
        <v>20186.972549477188</v>
      </c>
      <c r="Q237" s="23">
        <f ca="1"/>
        <v>20186.972549477188</v>
      </c>
      <c r="R237" s="23">
        <f ca="1"/>
        <v>20186.972549477188</v>
      </c>
      <c r="S237" s="23">
        <f ca="1"/>
        <v>20186.972549477188</v>
      </c>
      <c r="T237" s="23">
        <f ca="1"/>
        <v>20186.972549477188</v>
      </c>
      <c r="U237" s="23">
        <f ca="1"/>
        <v>20186.972549477188</v>
      </c>
      <c r="V237" s="23">
        <f ca="1"/>
        <v>20186.972549477188</v>
      </c>
      <c r="W237" s="23">
        <f ca="1"/>
        <v>20186.972549477188</v>
      </c>
      <c r="X237" s="23">
        <f ca="1"/>
        <v>20186.972549477188</v>
      </c>
      <c r="Y237" s="23">
        <f ca="1"/>
        <v>20186.972549477188</v>
      </c>
      <c r="Z237" s="23">
        <f ca="1"/>
        <v>20186.972549477188</v>
      </c>
      <c r="AA237" s="23">
        <f ca="1"/>
        <v>20186.972549477188</v>
      </c>
      <c r="AB237" s="23">
        <f ca="1"/>
        <v>20186.972549477188</v>
      </c>
      <c r="AC237" s="23">
        <f ca="1"/>
        <v>20186.972549477188</v>
      </c>
      <c r="AD237" s="23">
        <f ca="1"/>
        <v>20186.972549477188</v>
      </c>
      <c r="AE237" s="23">
        <f ca="1"/>
        <v>20186.972549477188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16811.990779510372</v>
      </c>
      <c r="AH237" s="23">
        <f ca="1"/>
        <v>21749.07436232462</v>
      </c>
      <c r="AI237" s="23">
        <f ca="1"/>
        <v>23040.084170038434</v>
      </c>
      <c r="AJ237" s="23">
        <f ca="1"/>
        <v>19086.492888199115</v>
      </c>
      <c r="AK237" s="23">
        <f ca="1"/>
        <v>19091.165708757537</v>
      </c>
      <c r="AL237" s="23">
        <f ca="1"/>
        <v>19223.074640256997</v>
      </c>
      <c r="AM237" s="23">
        <f ca="1"/>
        <v>19572.281277621332</v>
      </c>
      <c r="AN237" s="23">
        <f ca="1"/>
        <v>19805.434516011675</v>
      </c>
      <c r="AO237" s="23">
        <f ca="1"/>
        <v>20034.041602892419</v>
      </c>
      <c r="AP237" s="23">
        <f ca="1"/>
        <v>20301.52979152988</v>
      </c>
      <c r="AQ237" s="23">
        <f ca="1"/>
        <v>20548.960413200024</v>
      </c>
      <c r="AR237" s="23">
        <f ca="1"/>
        <v>20789.524535024877</v>
      </c>
      <c r="AS237" s="23">
        <f ca="1"/>
        <v>20816.343662614458</v>
      </c>
      <c r="AT237" s="23">
        <f ca="1"/>
        <v>21097.239498540515</v>
      </c>
      <c r="AU237" s="23">
        <f ca="1"/>
        <v>20883.016469354312</v>
      </c>
      <c r="AV237" s="23">
        <f ca="1"/>
        <v>20883.016469354312</v>
      </c>
      <c r="AW237" s="23">
        <f ca="1"/>
        <v>20883.016469354312</v>
      </c>
      <c r="AX237" s="23">
        <f ca="1"/>
        <v>20883.016469354312</v>
      </c>
      <c r="AY237" s="23">
        <f ca="1"/>
        <v>20883.016469354312</v>
      </c>
      <c r="AZ237" s="23">
        <f ca="1"/>
        <v>20883.016469354312</v>
      </c>
      <c r="BA237" s="23">
        <f ca="1"/>
        <v>20883.016469354312</v>
      </c>
      <c r="BB237" s="23">
        <f ca="1"/>
        <v>20883.016469354312</v>
      </c>
      <c r="BC237" s="23">
        <f ca="1"/>
        <v>20883.016469354312</v>
      </c>
      <c r="BD237" s="23">
        <f ca="1"/>
        <v>20883.016469354312</v>
      </c>
      <c r="BE237" s="23">
        <f ca="1"/>
        <v>20883.016469354312</v>
      </c>
      <c r="BF237" s="23">
        <f ca="1"/>
        <v>20883.016469354312</v>
      </c>
      <c r="BG237" s="23">
        <f ca="1"/>
        <v>20883.016469354312</v>
      </c>
      <c r="BH237" s="23">
        <f ca="1"/>
        <v>20883.016469354312</v>
      </c>
      <c r="BI237" s="23">
        <f ca="1"/>
        <v>20883.016469354312</v>
      </c>
      <c r="BJ237" s="23">
        <f ca="1"/>
        <v>20883.016469354312</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8189.1410304593046</v>
      </c>
      <c r="C238" s="23">
        <f ca="1"/>
        <v>10863.536432426477</v>
      </c>
      <c r="D238" s="23">
        <f ca="1"/>
        <v>11591.060021787443</v>
      </c>
      <c r="E238" s="23">
        <f ca="1"/>
        <v>9466.0066356984062</v>
      </c>
      <c r="F238" s="23">
        <f ca="1"/>
        <v>9464.7900628544921</v>
      </c>
      <c r="G238" s="23">
        <f ca="1"/>
        <v>9547.4647177094794</v>
      </c>
      <c r="H238" s="23">
        <f ca="1"/>
        <v>9638.2157480122787</v>
      </c>
      <c r="I238" s="23">
        <f ca="1"/>
        <v>9824.690742505989</v>
      </c>
      <c r="J238" s="23">
        <f ca="1"/>
        <v>9958.7113248717287</v>
      </c>
      <c r="K238" s="23">
        <f ca="1"/>
        <v>10031.280060344308</v>
      </c>
      <c r="L238" s="23">
        <f ca="1"/>
        <v>10110.516984379747</v>
      </c>
      <c r="M238" s="23">
        <f ca="1"/>
        <v>10183.162567427036</v>
      </c>
      <c r="N238" s="23">
        <f ca="1"/>
        <v>10314.66720708367</v>
      </c>
      <c r="O238" s="23">
        <f ca="1"/>
        <v>10477.95695696359</v>
      </c>
      <c r="P238" s="23">
        <f ca="1"/>
        <v>10466.232853725978</v>
      </c>
      <c r="Q238" s="23">
        <f ca="1"/>
        <v>10466.232853725978</v>
      </c>
      <c r="R238" s="23">
        <f ca="1"/>
        <v>10466.232853725978</v>
      </c>
      <c r="S238" s="23">
        <f ca="1"/>
        <v>10466.232853725978</v>
      </c>
      <c r="T238" s="23">
        <f ca="1"/>
        <v>10466.232853725978</v>
      </c>
      <c r="U238" s="23">
        <f ca="1"/>
        <v>10466.232853725978</v>
      </c>
      <c r="V238" s="23">
        <f ca="1"/>
        <v>10466.232853725978</v>
      </c>
      <c r="W238" s="23">
        <f ca="1"/>
        <v>10466.232853725978</v>
      </c>
      <c r="X238" s="23">
        <f ca="1"/>
        <v>10466.232853725978</v>
      </c>
      <c r="Y238" s="23">
        <f ca="1"/>
        <v>10466.232853725978</v>
      </c>
      <c r="Z238" s="23">
        <f ca="1"/>
        <v>10466.232853725978</v>
      </c>
      <c r="AA238" s="23">
        <f ca="1"/>
        <v>10466.232853725978</v>
      </c>
      <c r="AB238" s="23">
        <f ca="1"/>
        <v>10466.232853725978</v>
      </c>
      <c r="AC238" s="23">
        <f ca="1"/>
        <v>10466.232853725978</v>
      </c>
      <c r="AD238" s="23">
        <f ca="1"/>
        <v>10466.232853725978</v>
      </c>
      <c r="AE238" s="23">
        <f ca="1"/>
        <v>10466.232853725978</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22897.870785090647</v>
      </c>
      <c r="AH238" s="23">
        <f ca="1"/>
        <v>29622.160812197439</v>
      </c>
      <c r="AI238" s="23">
        <f ca="1"/>
        <v>31380.511512421683</v>
      </c>
      <c r="AJ238" s="23">
        <f ca="1"/>
        <v>25995.734450864544</v>
      </c>
      <c r="AK238" s="23">
        <f ca="1"/>
        <v>26002.09881560587</v>
      </c>
      <c r="AL238" s="23">
        <f ca="1"/>
        <v>26181.758304389026</v>
      </c>
      <c r="AM238" s="23">
        <f ca="1"/>
        <v>26657.376484563727</v>
      </c>
      <c r="AN238" s="23">
        <f ca="1"/>
        <v>26974.9303540492</v>
      </c>
      <c r="AO238" s="23">
        <f ca="1"/>
        <v>27286.292381580824</v>
      </c>
      <c r="AP238" s="23">
        <f ca="1"/>
        <v>27650.610329424519</v>
      </c>
      <c r="AQ238" s="23">
        <f ca="1"/>
        <v>27987.609943425181</v>
      </c>
      <c r="AR238" s="23">
        <f ca="1"/>
        <v>28315.257409410453</v>
      </c>
      <c r="AS238" s="23">
        <f ca="1"/>
        <v>28351.784964425737</v>
      </c>
      <c r="AT238" s="23">
        <f ca="1"/>
        <v>28734.364079502568</v>
      </c>
      <c r="AU238" s="23">
        <f ca="1"/>
        <v>28442.593086654138</v>
      </c>
      <c r="AV238" s="23">
        <f ca="1"/>
        <v>28442.593086654138</v>
      </c>
      <c r="AW238" s="23">
        <f ca="1"/>
        <v>28442.593086654138</v>
      </c>
      <c r="AX238" s="23">
        <f ca="1"/>
        <v>28442.593086654138</v>
      </c>
      <c r="AY238" s="23">
        <f ca="1"/>
        <v>28442.593086654138</v>
      </c>
      <c r="AZ238" s="23">
        <f ca="1"/>
        <v>28442.593086654138</v>
      </c>
      <c r="BA238" s="23">
        <f ca="1"/>
        <v>28442.593086654138</v>
      </c>
      <c r="BB238" s="23">
        <f ca="1"/>
        <v>28442.593086654138</v>
      </c>
      <c r="BC238" s="23">
        <f ca="1"/>
        <v>28442.593086654138</v>
      </c>
      <c r="BD238" s="23">
        <f ca="1"/>
        <v>28442.593086654138</v>
      </c>
      <c r="BE238" s="23">
        <f ca="1"/>
        <v>28442.593086654138</v>
      </c>
      <c r="BF238" s="23">
        <f ca="1"/>
        <v>28442.593086654138</v>
      </c>
      <c r="BG238" s="23">
        <f ca="1"/>
        <v>28442.593086654138</v>
      </c>
      <c r="BH238" s="23">
        <f ca="1"/>
        <v>28442.593086654138</v>
      </c>
      <c r="BI238" s="23">
        <f ca="1"/>
        <v>28442.593086654138</v>
      </c>
      <c r="BJ238" s="23">
        <f ca="1"/>
        <v>28442.593086654138</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3808.7911068353196</v>
      </c>
      <c r="C239" s="23">
        <f ca="1"/>
        <v>5052.6594668118396</v>
      </c>
      <c r="D239" s="23">
        <f ca="1"/>
        <v>5391.0326083738601</v>
      </c>
      <c r="E239" s="23">
        <f ca="1"/>
        <v>4402.66466985855</v>
      </c>
      <c r="F239" s="23">
        <f ca="1"/>
        <v>4402.0988386179488</v>
      </c>
      <c r="G239" s="23">
        <f ca="1"/>
        <v>4440.5510387939048</v>
      </c>
      <c r="H239" s="23">
        <f ca="1"/>
        <v>4482.7595825065846</v>
      </c>
      <c r="I239" s="23">
        <f ca="1"/>
        <v>4569.4895946083516</v>
      </c>
      <c r="J239" s="23">
        <f ca="1"/>
        <v>4631.8229211866692</v>
      </c>
      <c r="K239" s="23">
        <f ca="1"/>
        <v>4665.5748315853534</v>
      </c>
      <c r="L239" s="23">
        <f ca="1"/>
        <v>4702.4281340839461</v>
      </c>
      <c r="M239" s="23">
        <f ca="1"/>
        <v>4736.215786492452</v>
      </c>
      <c r="N239" s="23">
        <f ca="1"/>
        <v>4797.3789414764469</v>
      </c>
      <c r="O239" s="23">
        <f ca="1"/>
        <v>4873.3254351156111</v>
      </c>
      <c r="P239" s="23">
        <f ca="1"/>
        <v>4867.8725237564167</v>
      </c>
      <c r="Q239" s="23">
        <f ca="1"/>
        <v>4867.8725237564167</v>
      </c>
      <c r="R239" s="23">
        <f ca="1"/>
        <v>4867.8725237564167</v>
      </c>
      <c r="S239" s="23">
        <f ca="1"/>
        <v>4867.8725237564167</v>
      </c>
      <c r="T239" s="23">
        <f ca="1"/>
        <v>4867.8725237564167</v>
      </c>
      <c r="U239" s="23">
        <f ca="1"/>
        <v>4867.8725237564167</v>
      </c>
      <c r="V239" s="23">
        <f ca="1"/>
        <v>4867.8725237564167</v>
      </c>
      <c r="W239" s="23">
        <f ca="1"/>
        <v>4867.8725237564167</v>
      </c>
      <c r="X239" s="23">
        <f ca="1"/>
        <v>4867.8725237564167</v>
      </c>
      <c r="Y239" s="23">
        <f ca="1"/>
        <v>4867.8725237564167</v>
      </c>
      <c r="Z239" s="23">
        <f ca="1"/>
        <v>4867.8725237564167</v>
      </c>
      <c r="AA239" s="23">
        <f ca="1"/>
        <v>4867.8725237564167</v>
      </c>
      <c r="AB239" s="23">
        <f ca="1"/>
        <v>4867.8725237564167</v>
      </c>
      <c r="AC239" s="23">
        <f ca="1"/>
        <v>4867.8725237564167</v>
      </c>
      <c r="AD239" s="23">
        <f ca="1"/>
        <v>4867.8725237564167</v>
      </c>
      <c r="AE239" s="23">
        <f ca="1"/>
        <v>4867.8725237564167</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21159.047926360745</v>
      </c>
      <c r="AH239" s="23">
        <f ca="1"/>
        <v>27372.707540814681</v>
      </c>
      <c r="AI239" s="23">
        <f ca="1"/>
        <v>28997.532271750784</v>
      </c>
      <c r="AJ239" s="23">
        <f ca="1"/>
        <v>24021.66543296845</v>
      </c>
      <c r="AK239" s="23">
        <f ca="1"/>
        <v>24027.546499371801</v>
      </c>
      <c r="AL239" s="23">
        <f ca="1"/>
        <v>24193.562971788244</v>
      </c>
      <c r="AM239" s="23">
        <f ca="1"/>
        <v>24633.063568302998</v>
      </c>
      <c r="AN239" s="23">
        <f ca="1"/>
        <v>24926.502971761391</v>
      </c>
      <c r="AO239" s="23">
        <f ca="1"/>
        <v>25214.220730535722</v>
      </c>
      <c r="AP239" s="23">
        <f ca="1"/>
        <v>25550.873032892036</v>
      </c>
      <c r="AQ239" s="23">
        <f ca="1"/>
        <v>25862.28150622694</v>
      </c>
      <c r="AR239" s="23">
        <f ca="1"/>
        <v>26165.048016737914</v>
      </c>
      <c r="AS239" s="23">
        <f ca="1"/>
        <v>26198.801735345867</v>
      </c>
      <c r="AT239" s="23">
        <f ca="1"/>
        <v>26552.328484951169</v>
      </c>
      <c r="AU239" s="23">
        <f ca="1"/>
        <v>26282.714053149</v>
      </c>
      <c r="AV239" s="23">
        <f ca="1"/>
        <v>26282.714053149</v>
      </c>
      <c r="AW239" s="23">
        <f ca="1"/>
        <v>26282.714053149</v>
      </c>
      <c r="AX239" s="23">
        <f ca="1"/>
        <v>26282.714053149</v>
      </c>
      <c r="AY239" s="23">
        <f ca="1"/>
        <v>26282.714053149</v>
      </c>
      <c r="AZ239" s="23">
        <f ca="1"/>
        <v>26282.714053149</v>
      </c>
      <c r="BA239" s="23">
        <f ca="1"/>
        <v>26282.714053149</v>
      </c>
      <c r="BB239" s="23">
        <f ca="1"/>
        <v>26282.714053149</v>
      </c>
      <c r="BC239" s="23">
        <f ca="1"/>
        <v>26282.714053149</v>
      </c>
      <c r="BD239" s="23">
        <f ca="1"/>
        <v>26282.714053149</v>
      </c>
      <c r="BE239" s="23">
        <f ca="1"/>
        <v>26282.714053149</v>
      </c>
      <c r="BF239" s="23">
        <f ca="1"/>
        <v>26282.714053149</v>
      </c>
      <c r="BG239" s="23">
        <f ca="1"/>
        <v>26282.714053149</v>
      </c>
      <c r="BH239" s="23">
        <f ca="1"/>
        <v>26282.714053149</v>
      </c>
      <c r="BI239" s="23">
        <f ca="1"/>
        <v>26282.714053149</v>
      </c>
      <c r="BJ239" s="23">
        <f ca="1"/>
        <v>26282.714053149</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2600.565932970233</v>
      </c>
      <c r="C240" s="23">
        <f ca="1"/>
        <v>3449.854221910346</v>
      </c>
      <c r="D240" s="23">
        <f ca="1"/>
        <v>3680.888594732503</v>
      </c>
      <c r="E240" s="23">
        <f ca="1"/>
        <v>3006.0508527701768</v>
      </c>
      <c r="F240" s="23">
        <f ca="1"/>
        <v>3005.664514583902</v>
      </c>
      <c r="G240" s="23">
        <f ca="1"/>
        <v>3031.9189031865967</v>
      </c>
      <c r="H240" s="23">
        <f ca="1"/>
        <v>3060.7380475766608</v>
      </c>
      <c r="I240" s="23">
        <f ca="1"/>
        <v>3119.9555547886425</v>
      </c>
      <c r="J240" s="23">
        <f ca="1"/>
        <v>3162.5154959986944</v>
      </c>
      <c r="K240" s="23">
        <f ca="1"/>
        <v>3185.560621313643</v>
      </c>
      <c r="L240" s="23">
        <f ca="1"/>
        <v>3210.7233147528536</v>
      </c>
      <c r="M240" s="23">
        <f ca="1"/>
        <v>3233.7928439929615</v>
      </c>
      <c r="N240" s="23">
        <f ca="1"/>
        <v>3275.5538155828458</v>
      </c>
      <c r="O240" s="23">
        <f ca="1"/>
        <v>3327.408553358332</v>
      </c>
      <c r="P240" s="23">
        <f ca="1"/>
        <v>3323.6854151975708</v>
      </c>
      <c r="Q240" s="23">
        <f ca="1"/>
        <v>3323.6854151975708</v>
      </c>
      <c r="R240" s="23">
        <f ca="1"/>
        <v>3323.6854151975708</v>
      </c>
      <c r="S240" s="23">
        <f ca="1"/>
        <v>3323.6854151975708</v>
      </c>
      <c r="T240" s="23">
        <f ca="1"/>
        <v>3323.6854151975708</v>
      </c>
      <c r="U240" s="23">
        <f ca="1"/>
        <v>3323.6854151975708</v>
      </c>
      <c r="V240" s="23">
        <f ca="1"/>
        <v>3323.6854151975708</v>
      </c>
      <c r="W240" s="23">
        <f ca="1"/>
        <v>3323.6854151975708</v>
      </c>
      <c r="X240" s="23">
        <f ca="1"/>
        <v>3323.6854151975708</v>
      </c>
      <c r="Y240" s="23">
        <f ca="1"/>
        <v>3323.6854151975708</v>
      </c>
      <c r="Z240" s="23">
        <f ca="1"/>
        <v>3323.6854151975708</v>
      </c>
      <c r="AA240" s="23">
        <f ca="1"/>
        <v>3323.6854151975708</v>
      </c>
      <c r="AB240" s="23">
        <f ca="1"/>
        <v>3323.6854151975708</v>
      </c>
      <c r="AC240" s="23">
        <f ca="1"/>
        <v>3323.6854151975708</v>
      </c>
      <c r="AD240" s="23">
        <f ca="1"/>
        <v>3323.6854151975708</v>
      </c>
      <c r="AE240" s="23">
        <f ca="1"/>
        <v>3323.6854151975708</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6103.1255127242093</v>
      </c>
      <c r="AH240" s="23">
        <f ca="1"/>
        <v>7895.3963489328762</v>
      </c>
      <c r="AI240" s="23">
        <f ca="1"/>
        <v>8364.0615414119311</v>
      </c>
      <c r="AJ240" s="23">
        <f ca="1"/>
        <v>6928.8202225500927</v>
      </c>
      <c r="AK240" s="23">
        <f ca="1"/>
        <v>6930.5165600475666</v>
      </c>
      <c r="AL240" s="23">
        <f ca="1"/>
        <v>6978.4024276850696</v>
      </c>
      <c r="AM240" s="23">
        <f ca="1"/>
        <v>7105.1721818243823</v>
      </c>
      <c r="AN240" s="23">
        <f ca="1"/>
        <v>7189.8119782801741</v>
      </c>
      <c r="AO240" s="23">
        <f ca="1"/>
        <v>7272.8014209125013</v>
      </c>
      <c r="AP240" s="23">
        <f ca="1"/>
        <v>7369.9055657955259</v>
      </c>
      <c r="AQ240" s="23">
        <f ca="1"/>
        <v>7459.728369028604</v>
      </c>
      <c r="AR240" s="23">
        <f ca="1"/>
        <v>7547.0584805312074</v>
      </c>
      <c r="AS240" s="23">
        <f ca="1"/>
        <v>7556.7944186463073</v>
      </c>
      <c r="AT240" s="23">
        <f ca="1"/>
        <v>7658.7658368526327</v>
      </c>
      <c r="AU240" s="23">
        <f ca="1"/>
        <v>7580.9981261759876</v>
      </c>
      <c r="AV240" s="23">
        <f ca="1"/>
        <v>7580.9981261759876</v>
      </c>
      <c r="AW240" s="23">
        <f ca="1"/>
        <v>7580.9981261759876</v>
      </c>
      <c r="AX240" s="23">
        <f ca="1"/>
        <v>7580.9981261759876</v>
      </c>
      <c r="AY240" s="23">
        <f ca="1"/>
        <v>7580.9981261759876</v>
      </c>
      <c r="AZ240" s="23">
        <f ca="1"/>
        <v>7580.9981261759876</v>
      </c>
      <c r="BA240" s="23">
        <f ca="1"/>
        <v>7580.9981261759876</v>
      </c>
      <c r="BB240" s="23">
        <f ca="1"/>
        <v>7580.9981261759876</v>
      </c>
      <c r="BC240" s="23">
        <f ca="1"/>
        <v>7580.9981261759876</v>
      </c>
      <c r="BD240" s="23">
        <f ca="1"/>
        <v>7580.9981261759876</v>
      </c>
      <c r="BE240" s="23">
        <f ca="1"/>
        <v>7580.9981261759876</v>
      </c>
      <c r="BF240" s="23">
        <f ca="1"/>
        <v>7580.9981261759876</v>
      </c>
      <c r="BG240" s="23">
        <f ca="1"/>
        <v>7580.9981261759876</v>
      </c>
      <c r="BH240" s="23">
        <f ca="1"/>
        <v>7580.9981261759876</v>
      </c>
      <c r="BI240" s="23">
        <f ca="1"/>
        <v>7580.9981261759876</v>
      </c>
      <c r="BJ240" s="23">
        <f ca="1"/>
        <v>7580.9981261759876</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1575.389007619154</v>
      </c>
      <c r="C241" s="23">
        <f ca="1"/>
        <v>2089.876803422811</v>
      </c>
      <c r="D241" s="23">
        <f ca="1"/>
        <v>2229.8344206136599</v>
      </c>
      <c r="E241" s="23">
        <f ca="1"/>
        <v>1821.0264964862663</v>
      </c>
      <c r="F241" s="23">
        <f ca="1"/>
        <v>1820.7924578394604</v>
      </c>
      <c r="G241" s="23">
        <f ca="1"/>
        <v>1836.6970248731473</v>
      </c>
      <c r="H241" s="23">
        <f ca="1"/>
        <v>1854.155287594155</v>
      </c>
      <c r="I241" s="23">
        <f ca="1"/>
        <v>1890.0284830158191</v>
      </c>
      <c r="J241" s="23">
        <f ca="1"/>
        <v>1915.810741676208</v>
      </c>
      <c r="K241" s="23">
        <f ca="1"/>
        <v>1929.7711787641879</v>
      </c>
      <c r="L241" s="23">
        <f ca="1"/>
        <v>1945.0144110712986</v>
      </c>
      <c r="M241" s="23">
        <f ca="1"/>
        <v>1958.989631739634</v>
      </c>
      <c r="N241" s="23">
        <f ca="1"/>
        <v>1984.2878849990921</v>
      </c>
      <c r="O241" s="23">
        <f ca="1"/>
        <v>2015.7008104891877</v>
      </c>
      <c r="P241" s="23">
        <f ca="1"/>
        <v>2013.4453818311606</v>
      </c>
      <c r="Q241" s="23">
        <f ca="1"/>
        <v>2013.4453818311606</v>
      </c>
      <c r="R241" s="23">
        <f ca="1"/>
        <v>2013.4453818311606</v>
      </c>
      <c r="S241" s="23">
        <f ca="1"/>
        <v>2013.4453818311606</v>
      </c>
      <c r="T241" s="23">
        <f ca="1"/>
        <v>2013.4453818311606</v>
      </c>
      <c r="U241" s="23">
        <f ca="1"/>
        <v>2013.4453818311606</v>
      </c>
      <c r="V241" s="23">
        <f ca="1"/>
        <v>2013.4453818311606</v>
      </c>
      <c r="W241" s="23">
        <f ca="1"/>
        <v>2013.4453818311606</v>
      </c>
      <c r="X241" s="23">
        <f ca="1"/>
        <v>2013.4453818311606</v>
      </c>
      <c r="Y241" s="23">
        <f ca="1"/>
        <v>2013.4453818311606</v>
      </c>
      <c r="Z241" s="23">
        <f ca="1"/>
        <v>2013.4453818311606</v>
      </c>
      <c r="AA241" s="23">
        <f ca="1"/>
        <v>2013.4453818311606</v>
      </c>
      <c r="AB241" s="23">
        <f ca="1"/>
        <v>2013.4453818311606</v>
      </c>
      <c r="AC241" s="23">
        <f ca="1"/>
        <v>2013.4453818311606</v>
      </c>
      <c r="AD241" s="23">
        <f ca="1"/>
        <v>2013.4453818311606</v>
      </c>
      <c r="AE241" s="23">
        <f ca="1"/>
        <v>2013.4453818311606</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1637.7285064837411</v>
      </c>
      <c r="AH241" s="23">
        <f ca="1"/>
        <v>2118.671104449124</v>
      </c>
      <c r="AI241" s="23">
        <f ca="1"/>
        <v>2244.4339359883743</v>
      </c>
      <c r="AJ241" s="23">
        <f ca="1"/>
        <v>1859.2975633735891</v>
      </c>
      <c r="AK241" s="23">
        <f ca="1"/>
        <v>1859.7527629709821</v>
      </c>
      <c r="AL241" s="23">
        <f ca="1"/>
        <v>1872.6025807117676</v>
      </c>
      <c r="AM241" s="23">
        <f ca="1"/>
        <v>1906.6203048567222</v>
      </c>
      <c r="AN241" s="23">
        <f ca="1"/>
        <v>1929.3327670450931</v>
      </c>
      <c r="AO241" s="23">
        <f ca="1"/>
        <v>1951.6023690142483</v>
      </c>
      <c r="AP241" s="23">
        <f ca="1"/>
        <v>1977.6595467408242</v>
      </c>
      <c r="AQ241" s="23">
        <f ca="1"/>
        <v>2001.7628303912093</v>
      </c>
      <c r="AR241" s="23">
        <f ca="1"/>
        <v>2025.1972186868506</v>
      </c>
      <c r="AS241" s="23">
        <f ca="1"/>
        <v>2027.8097855356266</v>
      </c>
      <c r="AT241" s="23">
        <f ca="1"/>
        <v>2055.1730599914604</v>
      </c>
      <c r="AU241" s="23">
        <f ca="1"/>
        <v>2034.3046710989845</v>
      </c>
      <c r="AV241" s="23">
        <f ca="1"/>
        <v>2034.3046710989845</v>
      </c>
      <c r="AW241" s="23">
        <f ca="1"/>
        <v>2034.3046710989845</v>
      </c>
      <c r="AX241" s="23">
        <f ca="1"/>
        <v>2034.3046710989845</v>
      </c>
      <c r="AY241" s="23">
        <f ca="1"/>
        <v>2034.3046710989845</v>
      </c>
      <c r="AZ241" s="23">
        <f ca="1"/>
        <v>2034.3046710989845</v>
      </c>
      <c r="BA241" s="23">
        <f ca="1"/>
        <v>2034.3046710989845</v>
      </c>
      <c r="BB241" s="23">
        <f ca="1"/>
        <v>2034.3046710989845</v>
      </c>
      <c r="BC241" s="23">
        <f ca="1"/>
        <v>2034.3046710989845</v>
      </c>
      <c r="BD241" s="23">
        <f ca="1"/>
        <v>2034.3046710989845</v>
      </c>
      <c r="BE241" s="23">
        <f ca="1"/>
        <v>2034.3046710989845</v>
      </c>
      <c r="BF241" s="23">
        <f ca="1"/>
        <v>2034.3046710989845</v>
      </c>
      <c r="BG241" s="23">
        <f ca="1"/>
        <v>2034.3046710989845</v>
      </c>
      <c r="BH241" s="23">
        <f ca="1"/>
        <v>2034.3046710989845</v>
      </c>
      <c r="BI241" s="23">
        <f ca="1"/>
        <v>2034.3046710989845</v>
      </c>
      <c r="BJ241" s="23">
        <f ca="1"/>
        <v>2034.3046710989845</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1008.6332060976297</v>
      </c>
      <c r="C242" s="23">
        <f ca="1"/>
        <v>1338.0308802402149</v>
      </c>
      <c r="D242" s="23">
        <f ca="1"/>
        <v>1427.6378912465511</v>
      </c>
      <c r="E242" s="23">
        <f ca="1"/>
        <v>1165.901110555232</v>
      </c>
      <c r="F242" s="23">
        <f ca="1"/>
        <v>1165.7512687386795</v>
      </c>
      <c r="G242" s="23">
        <f ca="1"/>
        <v>1175.9340708029301</v>
      </c>
      <c r="H242" s="23">
        <f ca="1"/>
        <v>1187.1116170572338</v>
      </c>
      <c r="I242" s="23">
        <f ca="1"/>
        <v>1210.0792116869577</v>
      </c>
      <c r="J242" s="23">
        <f ca="1"/>
        <v>1226.5861455853776</v>
      </c>
      <c r="K242" s="23">
        <f ca="1"/>
        <v>1235.5242303063403</v>
      </c>
      <c r="L242" s="23">
        <f ca="1"/>
        <v>1245.2836168444292</v>
      </c>
      <c r="M242" s="23">
        <f ca="1"/>
        <v>1254.231166662571</v>
      </c>
      <c r="N242" s="23">
        <f ca="1"/>
        <v>1270.4282190542974</v>
      </c>
      <c r="O242" s="23">
        <f ca="1"/>
        <v>1290.5401530571023</v>
      </c>
      <c r="P242" s="23">
        <f ca="1"/>
        <v>1289.0961286114143</v>
      </c>
      <c r="Q242" s="23">
        <f ca="1"/>
        <v>1289.0961286114143</v>
      </c>
      <c r="R242" s="23">
        <f ca="1"/>
        <v>1289.0961286114143</v>
      </c>
      <c r="S242" s="23">
        <f ca="1"/>
        <v>1289.0961286114143</v>
      </c>
      <c r="T242" s="23">
        <f ca="1"/>
        <v>1289.0961286114143</v>
      </c>
      <c r="U242" s="23">
        <f ca="1"/>
        <v>1289.0961286114143</v>
      </c>
      <c r="V242" s="23">
        <f ca="1"/>
        <v>1289.0961286114143</v>
      </c>
      <c r="W242" s="23">
        <f ca="1"/>
        <v>1289.0961286114143</v>
      </c>
      <c r="X242" s="23">
        <f ca="1"/>
        <v>1289.0961286114143</v>
      </c>
      <c r="Y242" s="23">
        <f ca="1"/>
        <v>1289.0961286114143</v>
      </c>
      <c r="Z242" s="23">
        <f ca="1"/>
        <v>1289.0961286114143</v>
      </c>
      <c r="AA242" s="23">
        <f ca="1"/>
        <v>1289.0961286114143</v>
      </c>
      <c r="AB242" s="23">
        <f ca="1"/>
        <v>1289.0961286114143</v>
      </c>
      <c r="AC242" s="23">
        <f ca="1"/>
        <v>1289.0961286114143</v>
      </c>
      <c r="AD242" s="23">
        <f ca="1"/>
        <v>1289.0961286114143</v>
      </c>
      <c r="AE242" s="23">
        <f ca="1"/>
        <v>1289.0961286114143</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903.30777100536363</v>
      </c>
      <c r="AH242" s="23">
        <f ca="1"/>
        <v>1168.5771269637537</v>
      </c>
      <c r="AI242" s="23">
        <f ca="1"/>
        <v>1237.9430460298827</v>
      </c>
      <c r="AJ242" s="23">
        <f ca="1"/>
        <v>1025.5167025288474</v>
      </c>
      <c r="AK242" s="23">
        <f ca="1"/>
        <v>1025.7677730402636</v>
      </c>
      <c r="AL242" s="23">
        <f ca="1"/>
        <v>1032.8552360570584</v>
      </c>
      <c r="AM242" s="23">
        <f ca="1"/>
        <v>1051.618098430401</v>
      </c>
      <c r="AN242" s="23">
        <f ca="1"/>
        <v>1064.1454150840448</v>
      </c>
      <c r="AO242" s="23">
        <f ca="1"/>
        <v>1076.4284671505468</v>
      </c>
      <c r="AP242" s="23">
        <f ca="1"/>
        <v>1090.8005996729389</v>
      </c>
      <c r="AQ242" s="23">
        <f ca="1"/>
        <v>1104.0950397110414</v>
      </c>
      <c r="AR242" s="23">
        <f ca="1"/>
        <v>1117.0205429140476</v>
      </c>
      <c r="AS242" s="23">
        <f ca="1"/>
        <v>1118.4615338520618</v>
      </c>
      <c r="AT242" s="23">
        <f ca="1"/>
        <v>1133.5540588696401</v>
      </c>
      <c r="AU242" s="23">
        <f ca="1"/>
        <v>1122.043861800769</v>
      </c>
      <c r="AV242" s="23">
        <f ca="1"/>
        <v>1122.043861800769</v>
      </c>
      <c r="AW242" s="23">
        <f ca="1"/>
        <v>1122.043861800769</v>
      </c>
      <c r="AX242" s="23">
        <f ca="1"/>
        <v>1122.043861800769</v>
      </c>
      <c r="AY242" s="23">
        <f ca="1"/>
        <v>1122.043861800769</v>
      </c>
      <c r="AZ242" s="23">
        <f ca="1"/>
        <v>1122.043861800769</v>
      </c>
      <c r="BA242" s="23">
        <f ca="1"/>
        <v>1122.043861800769</v>
      </c>
      <c r="BB242" s="23">
        <f ca="1"/>
        <v>1122.043861800769</v>
      </c>
      <c r="BC242" s="23">
        <f ca="1"/>
        <v>1122.043861800769</v>
      </c>
      <c r="BD242" s="23">
        <f ca="1"/>
        <v>1122.043861800769</v>
      </c>
      <c r="BE242" s="23">
        <f ca="1"/>
        <v>1122.043861800769</v>
      </c>
      <c r="BF242" s="23">
        <f ca="1"/>
        <v>1122.043861800769</v>
      </c>
      <c r="BG242" s="23">
        <f ca="1"/>
        <v>1122.043861800769</v>
      </c>
      <c r="BH242" s="23">
        <f ca="1"/>
        <v>1122.043861800769</v>
      </c>
      <c r="BI242" s="23">
        <f ca="1"/>
        <v>1122.043861800769</v>
      </c>
      <c r="BJ242" s="23">
        <f ca="1"/>
        <v>1122.043861800769</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675.09047921349656</v>
      </c>
      <c r="C243" s="23">
        <f ca="1"/>
        <v>895.56035106025445</v>
      </c>
      <c r="D243" s="23">
        <f ca="1"/>
        <v>955.53541398248524</v>
      </c>
      <c r="E243" s="23">
        <f ca="1"/>
        <v>780.35180150919393</v>
      </c>
      <c r="F243" s="23">
        <f ca="1"/>
        <v>780.25151055790354</v>
      </c>
      <c r="G243" s="23">
        <f ca="1"/>
        <v>787.06698389720361</v>
      </c>
      <c r="H243" s="23">
        <f ca="1"/>
        <v>794.54825162825887</v>
      </c>
      <c r="I243" s="23">
        <f ca="1"/>
        <v>809.92074221376186</v>
      </c>
      <c r="J243" s="23">
        <f ca="1"/>
        <v>820.96903395000584</v>
      </c>
      <c r="K243" s="23">
        <f ca="1"/>
        <v>826.95140282408954</v>
      </c>
      <c r="L243" s="23">
        <f ca="1"/>
        <v>833.48347899905389</v>
      </c>
      <c r="M243" s="23">
        <f ca="1"/>
        <v>839.4721829778631</v>
      </c>
      <c r="N243" s="23">
        <f ca="1"/>
        <v>850.31306725063212</v>
      </c>
      <c r="O243" s="23">
        <f ca="1"/>
        <v>863.77422942711303</v>
      </c>
      <c r="P243" s="23">
        <f ca="1"/>
        <v>862.80772629282967</v>
      </c>
      <c r="Q243" s="23">
        <f ca="1"/>
        <v>862.80772629282967</v>
      </c>
      <c r="R243" s="23">
        <f ca="1"/>
        <v>862.80772629282967</v>
      </c>
      <c r="S243" s="23">
        <f ca="1"/>
        <v>862.80772629282967</v>
      </c>
      <c r="T243" s="23">
        <f ca="1"/>
        <v>862.80772629282967</v>
      </c>
      <c r="U243" s="23">
        <f ca="1"/>
        <v>862.80772629282967</v>
      </c>
      <c r="V243" s="23">
        <f ca="1"/>
        <v>862.80772629282967</v>
      </c>
      <c r="W243" s="23">
        <f ca="1"/>
        <v>862.80772629282967</v>
      </c>
      <c r="X243" s="23">
        <f ca="1"/>
        <v>862.80772629282967</v>
      </c>
      <c r="Y243" s="23">
        <f ca="1"/>
        <v>862.80772629282967</v>
      </c>
      <c r="Z243" s="23">
        <f ca="1"/>
        <v>862.80772629282967</v>
      </c>
      <c r="AA243" s="23">
        <f ca="1"/>
        <v>862.80772629282967</v>
      </c>
      <c r="AB243" s="23">
        <f ca="1"/>
        <v>862.80772629282967</v>
      </c>
      <c r="AC243" s="23">
        <f ca="1"/>
        <v>862.80772629282967</v>
      </c>
      <c r="AD243" s="23">
        <f ca="1"/>
        <v>862.80772629282967</v>
      </c>
      <c r="AE243" s="23">
        <f ca="1"/>
        <v>862.80772629282967</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211.10879440876079</v>
      </c>
      <c r="AH243" s="23">
        <f ca="1"/>
        <v>273.10393684801659</v>
      </c>
      <c r="AI243" s="23">
        <f ca="1"/>
        <v>289.31519508927795</v>
      </c>
      <c r="AJ243" s="23">
        <f ca="1"/>
        <v>239.66980210516448</v>
      </c>
      <c r="AK243" s="23">
        <f ca="1"/>
        <v>239.7284788869635</v>
      </c>
      <c r="AL243" s="23">
        <f ca="1"/>
        <v>241.3848642529689</v>
      </c>
      <c r="AM243" s="23">
        <f ca="1"/>
        <v>245.7698650051326</v>
      </c>
      <c r="AN243" s="23">
        <f ca="1"/>
        <v>248.6975789037788</v>
      </c>
      <c r="AO243" s="23">
        <f ca="1"/>
        <v>251.56820660859</v>
      </c>
      <c r="AP243" s="23">
        <f ca="1"/>
        <v>254.92706575635131</v>
      </c>
      <c r="AQ243" s="23">
        <f ca="1"/>
        <v>258.03406128862673</v>
      </c>
      <c r="AR243" s="23">
        <f ca="1"/>
        <v>261.05483392659067</v>
      </c>
      <c r="AS243" s="23">
        <f ca="1"/>
        <v>261.39160271065589</v>
      </c>
      <c r="AT243" s="23">
        <f ca="1"/>
        <v>264.91882218481015</v>
      </c>
      <c r="AU243" s="23">
        <f ca="1"/>
        <v>262.22881562822738</v>
      </c>
      <c r="AV243" s="23">
        <f ca="1"/>
        <v>262.22881562822738</v>
      </c>
      <c r="AW243" s="23">
        <f ca="1"/>
        <v>262.22881562822738</v>
      </c>
      <c r="AX243" s="23">
        <f ca="1"/>
        <v>262.22881562822738</v>
      </c>
      <c r="AY243" s="23">
        <f ca="1"/>
        <v>262.22881562822738</v>
      </c>
      <c r="AZ243" s="23">
        <f ca="1"/>
        <v>262.22881562822738</v>
      </c>
      <c r="BA243" s="23">
        <f ca="1"/>
        <v>262.22881562822738</v>
      </c>
      <c r="BB243" s="23">
        <f ca="1"/>
        <v>262.22881562822738</v>
      </c>
      <c r="BC243" s="23">
        <f ca="1"/>
        <v>262.22881562822738</v>
      </c>
      <c r="BD243" s="23">
        <f ca="1"/>
        <v>262.22881562822738</v>
      </c>
      <c r="BE243" s="23">
        <f ca="1"/>
        <v>262.22881562822738</v>
      </c>
      <c r="BF243" s="23">
        <f ca="1"/>
        <v>262.22881562822738</v>
      </c>
      <c r="BG243" s="23">
        <f ca="1"/>
        <v>262.22881562822738</v>
      </c>
      <c r="BH243" s="23">
        <f ca="1"/>
        <v>262.22881562822738</v>
      </c>
      <c r="BI243" s="23">
        <f ca="1"/>
        <v>262.22881562822738</v>
      </c>
      <c r="BJ243" s="23">
        <f ca="1"/>
        <v>262.22881562822738</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480.30152671316108</v>
      </c>
      <c r="C244" s="23">
        <f ca="1"/>
        <v>637.15756201915531</v>
      </c>
      <c r="D244" s="23">
        <f ca="1"/>
        <v>679.82756726026821</v>
      </c>
      <c r="E244" s="23">
        <f ca="1"/>
        <v>555.19100502630567</v>
      </c>
      <c r="F244" s="23">
        <f ca="1"/>
        <v>555.11965178032835</v>
      </c>
      <c r="G244" s="23">
        <f ca="1"/>
        <v>559.96860514425725</v>
      </c>
      <c r="H244" s="23">
        <f ca="1"/>
        <v>565.29124621773519</v>
      </c>
      <c r="I244" s="23">
        <f ca="1"/>
        <v>576.2281960414133</v>
      </c>
      <c r="J244" s="23">
        <f ca="1"/>
        <v>584.0886407549466</v>
      </c>
      <c r="K244" s="23">
        <f ca="1"/>
        <v>588.34487157445278</v>
      </c>
      <c r="L244" s="23">
        <f ca="1"/>
        <v>592.99219849735243</v>
      </c>
      <c r="M244" s="23">
        <f ca="1"/>
        <v>597.25293650599133</v>
      </c>
      <c r="N244" s="23">
        <f ca="1"/>
        <v>604.96581859728963</v>
      </c>
      <c r="O244" s="23">
        <f ca="1"/>
        <v>614.54293002719692</v>
      </c>
      <c r="P244" s="23">
        <f ca="1"/>
        <v>613.85529933877388</v>
      </c>
      <c r="Q244" s="23">
        <f ca="1"/>
        <v>613.85529933877388</v>
      </c>
      <c r="R244" s="23">
        <f ca="1"/>
        <v>613.85529933877388</v>
      </c>
      <c r="S244" s="23">
        <f ca="1"/>
        <v>613.85529933877388</v>
      </c>
      <c r="T244" s="23">
        <f ca="1"/>
        <v>613.85529933877388</v>
      </c>
      <c r="U244" s="23">
        <f ca="1"/>
        <v>613.85529933877388</v>
      </c>
      <c r="V244" s="23">
        <f ca="1"/>
        <v>613.85529933877388</v>
      </c>
      <c r="W244" s="23">
        <f ca="1"/>
        <v>613.85529933877388</v>
      </c>
      <c r="X244" s="23">
        <f ca="1"/>
        <v>613.85529933877388</v>
      </c>
      <c r="Y244" s="23">
        <f ca="1"/>
        <v>613.85529933877388</v>
      </c>
      <c r="Z244" s="23">
        <f ca="1"/>
        <v>613.85529933877388</v>
      </c>
      <c r="AA244" s="23">
        <f ca="1"/>
        <v>613.85529933877388</v>
      </c>
      <c r="AB244" s="23">
        <f ca="1"/>
        <v>613.85529933877388</v>
      </c>
      <c r="AC244" s="23">
        <f ca="1"/>
        <v>613.85529933877388</v>
      </c>
      <c r="AD244" s="23">
        <f ca="1"/>
        <v>613.85529933877388</v>
      </c>
      <c r="AE244" s="23">
        <f ca="1"/>
        <v>613.85529933877388</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42.159800678155676</v>
      </c>
      <c r="C245" s="23">
        <f ca="1"/>
        <v>55.928274888348653</v>
      </c>
      <c r="D245" s="23">
        <f ca="1"/>
        <v>59.673753126179712</v>
      </c>
      <c r="E245" s="23">
        <f ca="1"/>
        <v>48.733432663420672</v>
      </c>
      <c r="F245" s="23">
        <f ca="1"/>
        <v>48.727169434051547</v>
      </c>
      <c r="G245" s="23">
        <f ca="1"/>
        <v>49.15279978488531</v>
      </c>
      <c r="H245" s="23">
        <f ca="1"/>
        <v>49.620009390223927</v>
      </c>
      <c r="I245" s="23">
        <f ca="1"/>
        <v>50.580030541413471</v>
      </c>
      <c r="J245" s="23">
        <f ca="1"/>
        <v>51.270002910712506</v>
      </c>
      <c r="K245" s="23">
        <f ca="1"/>
        <v>51.643605393758058</v>
      </c>
      <c r="L245" s="23">
        <f ca="1"/>
        <v>52.051537423657024</v>
      </c>
      <c r="M245" s="23">
        <f ca="1"/>
        <v>52.425535537748665</v>
      </c>
      <c r="N245" s="23">
        <f ca="1"/>
        <v>53.102555187984855</v>
      </c>
      <c r="O245" s="23">
        <f ca="1"/>
        <v>53.943212746832288</v>
      </c>
      <c r="P245" s="23">
        <f ca="1"/>
        <v>53.882854053070709</v>
      </c>
      <c r="Q245" s="23">
        <f ca="1"/>
        <v>53.882854053070709</v>
      </c>
      <c r="R245" s="23">
        <f ca="1"/>
        <v>53.882854053070709</v>
      </c>
      <c r="S245" s="23">
        <f ca="1"/>
        <v>53.882854053070709</v>
      </c>
      <c r="T245" s="23">
        <f ca="1"/>
        <v>53.882854053070709</v>
      </c>
      <c r="U245" s="23">
        <f ca="1"/>
        <v>53.882854053070709</v>
      </c>
      <c r="V245" s="23">
        <f ca="1"/>
        <v>53.882854053070709</v>
      </c>
      <c r="W245" s="23">
        <f ca="1"/>
        <v>53.882854053070709</v>
      </c>
      <c r="X245" s="23">
        <f ca="1"/>
        <v>53.882854053070709</v>
      </c>
      <c r="Y245" s="23">
        <f ca="1"/>
        <v>53.882854053070709</v>
      </c>
      <c r="Z245" s="23">
        <f ca="1"/>
        <v>53.882854053070709</v>
      </c>
      <c r="AA245" s="23">
        <f ca="1"/>
        <v>53.882854053070709</v>
      </c>
      <c r="AB245" s="23">
        <f ca="1"/>
        <v>53.882854053070709</v>
      </c>
      <c r="AC245" s="23">
        <f ca="1"/>
        <v>53.882854053070709</v>
      </c>
      <c r="AD245" s="23">
        <f ca="1"/>
        <v>53.882854053070709</v>
      </c>
      <c r="AE245" s="23">
        <f ca="1"/>
        <v>53.882854053070709</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859</v>
      </c>
      <c r="B246" s="31">
        <f t="shared" ref="B246:AE246" ca="1" si="28">PowerFactor*SUM(B222:B245)</f>
        <v>112911.41757314511</v>
      </c>
      <c r="C246" s="31">
        <f t="shared" ca="1" si="28"/>
        <v>149785.83149080098</v>
      </c>
      <c r="D246" s="31">
        <f t="shared" ca="1" si="28"/>
        <v>159816.88596734623</v>
      </c>
      <c r="E246" s="31">
        <f t="shared" ca="1" si="28"/>
        <v>130516.7689771193</v>
      </c>
      <c r="F246" s="31">
        <f t="shared" ca="1" si="28"/>
        <v>130499.99493892938</v>
      </c>
      <c r="G246" s="31">
        <f t="shared" ca="1" si="28"/>
        <v>131639.90844662525</v>
      </c>
      <c r="H246" s="31">
        <f t="shared" ca="1" si="28"/>
        <v>132891.17856636061</v>
      </c>
      <c r="I246" s="31">
        <f t="shared" ca="1" si="28"/>
        <v>135462.28533957593</v>
      </c>
      <c r="J246" s="31">
        <f t="shared" ca="1" si="28"/>
        <v>137310.15361814256</v>
      </c>
      <c r="K246" s="31">
        <f t="shared" ca="1" si="28"/>
        <v>138310.72727577313</v>
      </c>
      <c r="L246" s="31">
        <f t="shared" ca="1" si="28"/>
        <v>139403.24154359434</v>
      </c>
      <c r="M246" s="31">
        <f t="shared" ca="1" si="28"/>
        <v>140404.87477127821</v>
      </c>
      <c r="N246" s="31">
        <f t="shared" ca="1" si="28"/>
        <v>142218.05337277596</v>
      </c>
      <c r="O246" s="31">
        <f t="shared" ca="1" si="28"/>
        <v>144469.48329265756</v>
      </c>
      <c r="P246" s="31">
        <f t="shared" ca="1" si="28"/>
        <v>144307.8320142868</v>
      </c>
      <c r="Q246" s="31">
        <f t="shared" ca="1" si="28"/>
        <v>144307.8320142868</v>
      </c>
      <c r="R246" s="31">
        <f t="shared" ca="1" si="28"/>
        <v>144307.8320142868</v>
      </c>
      <c r="S246" s="31">
        <f t="shared" ca="1" si="28"/>
        <v>144307.8320142868</v>
      </c>
      <c r="T246" s="31">
        <f t="shared" ca="1" si="28"/>
        <v>144307.8320142868</v>
      </c>
      <c r="U246" s="31">
        <f t="shared" ca="1" si="28"/>
        <v>144307.8320142868</v>
      </c>
      <c r="V246" s="31">
        <f t="shared" ca="1" si="28"/>
        <v>144307.8320142868</v>
      </c>
      <c r="W246" s="31">
        <f t="shared" ca="1" si="28"/>
        <v>144307.8320142868</v>
      </c>
      <c r="X246" s="31">
        <f t="shared" ca="1" si="28"/>
        <v>144307.8320142868</v>
      </c>
      <c r="Y246" s="31">
        <f t="shared" ca="1" si="28"/>
        <v>144307.8320142868</v>
      </c>
      <c r="Z246" s="31">
        <f t="shared" ca="1" si="28"/>
        <v>144307.8320142868</v>
      </c>
      <c r="AA246" s="31">
        <f t="shared" ca="1" si="28"/>
        <v>144307.8320142868</v>
      </c>
      <c r="AB246" s="31">
        <f t="shared" ca="1" si="28"/>
        <v>144307.8320142868</v>
      </c>
      <c r="AC246" s="31">
        <f t="shared" ca="1" si="28"/>
        <v>144307.8320142868</v>
      </c>
      <c r="AD246" s="31">
        <f t="shared" ca="1" si="28"/>
        <v>144307.8320142868</v>
      </c>
      <c r="AE246" s="31">
        <f t="shared" ca="1" si="28"/>
        <v>144307.8320142868</v>
      </c>
      <c r="AF246" s="4" t="s">
        <v>859</v>
      </c>
      <c r="AG246" s="31">
        <f t="shared" ref="AG246:BJ246" ca="1" si="29">PowerFactor*SUM(AG222:AG245)</f>
        <v>109518.12835435262</v>
      </c>
      <c r="AH246" s="31">
        <f t="shared" ca="1" si="29"/>
        <v>141679.70639767378</v>
      </c>
      <c r="AI246" s="31">
        <f t="shared" ca="1" si="29"/>
        <v>150089.71444979851</v>
      </c>
      <c r="AJ246" s="31">
        <f t="shared" ca="1" si="29"/>
        <v>124334.88724677419</v>
      </c>
      <c r="AK246" s="31">
        <f t="shared" ca="1" si="29"/>
        <v>124365.32733970581</v>
      </c>
      <c r="AL246" s="31">
        <f t="shared" ca="1" si="29"/>
        <v>125224.61994107041</v>
      </c>
      <c r="AM246" s="31">
        <f t="shared" ca="1" si="29"/>
        <v>127499.45210310502</v>
      </c>
      <c r="AN246" s="31">
        <f t="shared" ca="1" si="29"/>
        <v>129018.27914882213</v>
      </c>
      <c r="AO246" s="31">
        <f t="shared" ca="1" si="29"/>
        <v>130507.49126011076</v>
      </c>
      <c r="AP246" s="31">
        <f t="shared" ca="1" si="29"/>
        <v>132249.98601642321</v>
      </c>
      <c r="AQ246" s="31">
        <f t="shared" ca="1" si="29"/>
        <v>133861.82003050644</v>
      </c>
      <c r="AR246" s="31">
        <f t="shared" ca="1" si="29"/>
        <v>135428.92369580083</v>
      </c>
      <c r="AS246" s="31">
        <f t="shared" ca="1" si="29"/>
        <v>135603.63118263142</v>
      </c>
      <c r="AT246" s="31">
        <f t="shared" ca="1" si="29"/>
        <v>137433.46719768841</v>
      </c>
      <c r="AU246" s="31">
        <f t="shared" ca="1" si="29"/>
        <v>136037.9569624897</v>
      </c>
      <c r="AV246" s="31">
        <f t="shared" ca="1" si="29"/>
        <v>136037.9569624897</v>
      </c>
      <c r="AW246" s="31">
        <f t="shared" ca="1" si="29"/>
        <v>136037.9569624897</v>
      </c>
      <c r="AX246" s="31">
        <f t="shared" ca="1" si="29"/>
        <v>136037.9569624897</v>
      </c>
      <c r="AY246" s="31">
        <f t="shared" ca="1" si="29"/>
        <v>136037.9569624897</v>
      </c>
      <c r="AZ246" s="31">
        <f t="shared" ca="1" si="29"/>
        <v>136037.9569624897</v>
      </c>
      <c r="BA246" s="31">
        <f t="shared" ca="1" si="29"/>
        <v>136037.9569624897</v>
      </c>
      <c r="BB246" s="31">
        <f t="shared" ca="1" si="29"/>
        <v>136037.9569624897</v>
      </c>
      <c r="BC246" s="31">
        <f t="shared" ca="1" si="29"/>
        <v>136037.9569624897</v>
      </c>
      <c r="BD246" s="31">
        <f t="shared" ca="1" si="29"/>
        <v>136037.9569624897</v>
      </c>
      <c r="BE246" s="31">
        <f t="shared" ca="1" si="29"/>
        <v>136037.9569624897</v>
      </c>
      <c r="BF246" s="31">
        <f t="shared" ca="1" si="29"/>
        <v>136037.9569624897</v>
      </c>
      <c r="BG246" s="31">
        <f t="shared" ca="1" si="29"/>
        <v>136037.9569624897</v>
      </c>
      <c r="BH246" s="31">
        <f t="shared" ca="1" si="29"/>
        <v>136037.9569624897</v>
      </c>
      <c r="BI246" s="31">
        <f t="shared" ca="1" si="29"/>
        <v>136037.9569624897</v>
      </c>
      <c r="BJ246" s="31">
        <f t="shared" ca="1" si="29"/>
        <v>136037.9569624897</v>
      </c>
    </row>
    <row r="247" spans="1:62">
      <c r="A247" s="4" t="s">
        <v>938</v>
      </c>
      <c r="B247" s="31">
        <f t="shared" ref="B247:AE247" ca="1" si="30">B246*Probability_Weighting_for_50__POE_MDs</f>
        <v>79037.992301201579</v>
      </c>
      <c r="C247" s="31">
        <f t="shared" ca="1" si="30"/>
        <v>104850.08204356067</v>
      </c>
      <c r="D247" s="31">
        <f t="shared" ca="1" si="30"/>
        <v>111871.82017714235</v>
      </c>
      <c r="E247" s="31">
        <f t="shared" ca="1" si="30"/>
        <v>91361.738283983505</v>
      </c>
      <c r="F247" s="31">
        <f t="shared" ca="1" si="30"/>
        <v>91349.996457250556</v>
      </c>
      <c r="G247" s="31">
        <f t="shared" ca="1" si="30"/>
        <v>92147.935912637666</v>
      </c>
      <c r="H247" s="31">
        <f t="shared" ca="1" si="30"/>
        <v>93023.824996452429</v>
      </c>
      <c r="I247" s="31">
        <f t="shared" ca="1" si="30"/>
        <v>94823.599737703145</v>
      </c>
      <c r="J247" s="31">
        <f t="shared" ca="1" si="30"/>
        <v>96117.107532699782</v>
      </c>
      <c r="K247" s="31">
        <f t="shared" ca="1" si="30"/>
        <v>96817.509093041182</v>
      </c>
      <c r="L247" s="31">
        <f t="shared" ca="1" si="30"/>
        <v>97582.269080516038</v>
      </c>
      <c r="M247" s="31">
        <f t="shared" ca="1" si="30"/>
        <v>98283.412339894741</v>
      </c>
      <c r="N247" s="31">
        <f t="shared" ca="1" si="30"/>
        <v>99552.637360943161</v>
      </c>
      <c r="O247" s="31">
        <f t="shared" ca="1" si="30"/>
        <v>101128.63830486029</v>
      </c>
      <c r="P247" s="31">
        <f t="shared" ca="1" si="30"/>
        <v>101015.48241000075</v>
      </c>
      <c r="Q247" s="31">
        <f t="shared" ca="1" si="30"/>
        <v>101015.48241000075</v>
      </c>
      <c r="R247" s="31">
        <f t="shared" ca="1" si="30"/>
        <v>101015.48241000075</v>
      </c>
      <c r="S247" s="31">
        <f t="shared" ca="1" si="30"/>
        <v>101015.48241000075</v>
      </c>
      <c r="T247" s="31">
        <f t="shared" ca="1" si="30"/>
        <v>101015.48241000075</v>
      </c>
      <c r="U247" s="31">
        <f t="shared" ca="1" si="30"/>
        <v>101015.48241000075</v>
      </c>
      <c r="V247" s="31">
        <f t="shared" ca="1" si="30"/>
        <v>101015.48241000075</v>
      </c>
      <c r="W247" s="31">
        <f t="shared" ca="1" si="30"/>
        <v>101015.48241000075</v>
      </c>
      <c r="X247" s="31">
        <f t="shared" ca="1" si="30"/>
        <v>101015.48241000075</v>
      </c>
      <c r="Y247" s="31">
        <f t="shared" ca="1" si="30"/>
        <v>101015.48241000075</v>
      </c>
      <c r="Z247" s="31">
        <f t="shared" ca="1" si="30"/>
        <v>101015.48241000075</v>
      </c>
      <c r="AA247" s="31">
        <f t="shared" ca="1" si="30"/>
        <v>101015.48241000075</v>
      </c>
      <c r="AB247" s="31">
        <f t="shared" ca="1" si="30"/>
        <v>101015.48241000075</v>
      </c>
      <c r="AC247" s="31">
        <f t="shared" ca="1" si="30"/>
        <v>101015.48241000075</v>
      </c>
      <c r="AD247" s="31">
        <f t="shared" ca="1" si="30"/>
        <v>101015.48241000075</v>
      </c>
      <c r="AE247" s="31">
        <f t="shared" ca="1" si="30"/>
        <v>101015.48241000075</v>
      </c>
      <c r="AF247" s="31" t="s">
        <v>939</v>
      </c>
      <c r="AG247" s="31">
        <f t="shared" ref="AG247:BJ247" ca="1" si="31">AG246*Probability_Weighting_for_10__POE_MDs</f>
        <v>32855.438506305785</v>
      </c>
      <c r="AH247" s="31">
        <f t="shared" ca="1" si="31"/>
        <v>42503.911919302132</v>
      </c>
      <c r="AI247" s="31">
        <f t="shared" ca="1" si="31"/>
        <v>45026.914334939553</v>
      </c>
      <c r="AJ247" s="31">
        <f t="shared" ca="1" si="31"/>
        <v>37300.466174032255</v>
      </c>
      <c r="AK247" s="31">
        <f t="shared" ca="1" si="31"/>
        <v>37309.598201911744</v>
      </c>
      <c r="AL247" s="31">
        <f t="shared" ca="1" si="31"/>
        <v>37567.385982321124</v>
      </c>
      <c r="AM247" s="31">
        <f t="shared" ca="1" si="31"/>
        <v>38249.835630931506</v>
      </c>
      <c r="AN247" s="31">
        <f t="shared" ca="1" si="31"/>
        <v>38705.483744646634</v>
      </c>
      <c r="AO247" s="31">
        <f t="shared" ca="1" si="31"/>
        <v>39152.247378033229</v>
      </c>
      <c r="AP247" s="31">
        <f t="shared" ca="1" si="31"/>
        <v>39674.995804926963</v>
      </c>
      <c r="AQ247" s="31">
        <f t="shared" ca="1" si="31"/>
        <v>40158.546009151927</v>
      </c>
      <c r="AR247" s="31">
        <f t="shared" ca="1" si="31"/>
        <v>40628.677108740245</v>
      </c>
      <c r="AS247" s="31">
        <f t="shared" ca="1" si="31"/>
        <v>40681.089354789423</v>
      </c>
      <c r="AT247" s="31">
        <f t="shared" ca="1" si="31"/>
        <v>41230.040159306525</v>
      </c>
      <c r="AU247" s="31">
        <f t="shared" ca="1" si="31"/>
        <v>40811.387088746909</v>
      </c>
      <c r="AV247" s="31">
        <f t="shared" ca="1" si="31"/>
        <v>40811.387088746909</v>
      </c>
      <c r="AW247" s="31">
        <f t="shared" ca="1" si="31"/>
        <v>40811.387088746909</v>
      </c>
      <c r="AX247" s="31">
        <f t="shared" ca="1" si="31"/>
        <v>40811.387088746909</v>
      </c>
      <c r="AY247" s="31">
        <f t="shared" ca="1" si="31"/>
        <v>40811.387088746909</v>
      </c>
      <c r="AZ247" s="31">
        <f t="shared" ca="1" si="31"/>
        <v>40811.387088746909</v>
      </c>
      <c r="BA247" s="31">
        <f t="shared" ca="1" si="31"/>
        <v>40811.387088746909</v>
      </c>
      <c r="BB247" s="31">
        <f t="shared" ca="1" si="31"/>
        <v>40811.387088746909</v>
      </c>
      <c r="BC247" s="31">
        <f t="shared" ca="1" si="31"/>
        <v>40811.387088746909</v>
      </c>
      <c r="BD247" s="31">
        <f t="shared" ca="1" si="31"/>
        <v>40811.387088746909</v>
      </c>
      <c r="BE247" s="31">
        <f t="shared" ca="1" si="31"/>
        <v>40811.387088746909</v>
      </c>
      <c r="BF247" s="31">
        <f t="shared" ca="1" si="31"/>
        <v>40811.387088746909</v>
      </c>
      <c r="BG247" s="31">
        <f t="shared" ca="1" si="31"/>
        <v>40811.387088746909</v>
      </c>
      <c r="BH247" s="31">
        <f t="shared" ca="1" si="31"/>
        <v>40811.387088746909</v>
      </c>
      <c r="BI247" s="31">
        <f t="shared" ca="1" si="31"/>
        <v>40811.387088746909</v>
      </c>
      <c r="BJ247" s="31">
        <f t="shared" ca="1" si="31"/>
        <v>40811.387088746909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73.490810508233139</v>
      </c>
      <c r="C255" s="23">
        <f ca="1"/>
        <v>101.80107525291814</v>
      </c>
      <c r="D255" s="23">
        <f ca="1"/>
        <v>109.15088947470052</v>
      </c>
      <c r="E255" s="23">
        <f ca="1"/>
        <v>67.520516523992285</v>
      </c>
      <c r="F255" s="23">
        <f ca="1"/>
        <v>68.489095937011854</v>
      </c>
      <c r="G255" s="23">
        <f ca="1"/>
        <v>70.167180461310338</v>
      </c>
      <c r="H255" s="23">
        <f ca="1"/>
        <v>73.993359988211495</v>
      </c>
      <c r="I255" s="23">
        <f ca="1"/>
        <v>76.549094248196852</v>
      </c>
      <c r="J255" s="23">
        <f ca="1"/>
        <v>79.792686659863136</v>
      </c>
      <c r="K255" s="23">
        <f ca="1"/>
        <v>81.473141942440563</v>
      </c>
      <c r="L255" s="23">
        <f ca="1"/>
        <v>82.947456927267467</v>
      </c>
      <c r="M255" s="23">
        <f ca="1"/>
        <v>80.206257007241646</v>
      </c>
      <c r="N255" s="23">
        <f ca="1"/>
        <v>83.404582913864814</v>
      </c>
      <c r="O255" s="23">
        <f ca="1"/>
        <v>88.436481788036389</v>
      </c>
      <c r="P255" s="23">
        <f ca="1"/>
        <v>84.606410672178299</v>
      </c>
      <c r="Q255" s="23">
        <f ca="1"/>
        <v>84.606410672178299</v>
      </c>
      <c r="R255" s="23">
        <f ca="1"/>
        <v>84.606410672178299</v>
      </c>
      <c r="S255" s="23">
        <f ca="1"/>
        <v>84.606410672178299</v>
      </c>
      <c r="T255" s="23">
        <f ca="1"/>
        <v>84.606410672178299</v>
      </c>
      <c r="U255" s="23">
        <f ca="1"/>
        <v>84.606410672178299</v>
      </c>
      <c r="V255" s="23">
        <f ca="1"/>
        <v>84.606410672178299</v>
      </c>
      <c r="W255" s="23">
        <f ca="1"/>
        <v>84.606410672178299</v>
      </c>
      <c r="X255" s="23">
        <f ca="1"/>
        <v>84.606410672178299</v>
      </c>
      <c r="Y255" s="23">
        <f ca="1"/>
        <v>84.606410672178299</v>
      </c>
      <c r="Z255" s="23">
        <f ca="1"/>
        <v>84.606410672178299</v>
      </c>
      <c r="AA255" s="23">
        <f ca="1"/>
        <v>84.606410672178299</v>
      </c>
      <c r="AB255" s="23">
        <f ca="1"/>
        <v>84.606410672178299</v>
      </c>
      <c r="AC255" s="23">
        <f ca="1"/>
        <v>84.606410672178299</v>
      </c>
      <c r="AD255" s="23">
        <f ca="1"/>
        <v>84.606410672178299</v>
      </c>
      <c r="AE255" s="23">
        <f ca="1"/>
        <v>84.606410672178299</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78.641137506204572</v>
      </c>
      <c r="AH255" s="23">
        <f ca="1"/>
        <v>106.59435193327592</v>
      </c>
      <c r="AI255" s="23">
        <f ca="1"/>
        <v>114.23143751373021</v>
      </c>
      <c r="AJ255" s="23">
        <f ca="1"/>
        <v>72.529742065139644</v>
      </c>
      <c r="AK255" s="23">
        <f ca="1"/>
        <v>73.271157091557797</v>
      </c>
      <c r="AL255" s="23">
        <f ca="1"/>
        <v>74.912713851654885</v>
      </c>
      <c r="AM255" s="23">
        <f ca="1"/>
        <v>78.798794270975122</v>
      </c>
      <c r="AN255" s="23">
        <f ca="1"/>
        <v>80.914231996277962</v>
      </c>
      <c r="AO255" s="23">
        <f ca="1"/>
        <v>84.956314285092361</v>
      </c>
      <c r="AP255" s="23">
        <f ca="1"/>
        <v>97.256526837527971</v>
      </c>
      <c r="AQ255" s="23">
        <f ca="1"/>
        <v>87.100979894926866</v>
      </c>
      <c r="AR255" s="23">
        <f ca="1"/>
        <v>85.10990085239375</v>
      </c>
      <c r="AS255" s="23">
        <f ca="1"/>
        <v>87.782157647973847</v>
      </c>
      <c r="AT255" s="23">
        <f ca="1"/>
        <v>93.634112798486527</v>
      </c>
      <c r="AU255" s="23">
        <f ca="1"/>
        <v>89.661986262554905</v>
      </c>
      <c r="AV255" s="23">
        <f ca="1"/>
        <v>89.661986262554905</v>
      </c>
      <c r="AW255" s="23">
        <f ca="1"/>
        <v>89.661986262554905</v>
      </c>
      <c r="AX255" s="23">
        <f ca="1"/>
        <v>89.661986262554905</v>
      </c>
      <c r="AY255" s="23">
        <f ca="1"/>
        <v>89.661986262554905</v>
      </c>
      <c r="AZ255" s="23">
        <f ca="1"/>
        <v>89.661986262554905</v>
      </c>
      <c r="BA255" s="23">
        <f ca="1"/>
        <v>89.661986262554905</v>
      </c>
      <c r="BB255" s="23">
        <f ca="1"/>
        <v>89.661986262554905</v>
      </c>
      <c r="BC255" s="23">
        <f ca="1"/>
        <v>89.661986262554905</v>
      </c>
      <c r="BD255" s="23">
        <f ca="1"/>
        <v>89.661986262554905</v>
      </c>
      <c r="BE255" s="23">
        <f ca="1"/>
        <v>89.661986262554905</v>
      </c>
      <c r="BF255" s="23">
        <f ca="1"/>
        <v>89.661986262554905</v>
      </c>
      <c r="BG255" s="23">
        <f ca="1"/>
        <v>89.661986262554905</v>
      </c>
      <c r="BH255" s="23">
        <f ca="1"/>
        <v>89.661986262554905</v>
      </c>
      <c r="BI255" s="23">
        <f ca="1"/>
        <v>89.661986262554905</v>
      </c>
      <c r="BJ255" s="23">
        <f ca="1"/>
        <v>89.661986262554905</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87.302651277117135</v>
      </c>
      <c r="C256" s="23">
        <f ca="1"/>
        <v>120.93353864215997</v>
      </c>
      <c r="D256" s="23">
        <f ca="1"/>
        <v>129.66467473275981</v>
      </c>
      <c r="E256" s="23">
        <f ca="1"/>
        <v>80.210302041566692</v>
      </c>
      <c r="F256" s="23">
        <f ca="1"/>
        <v>81.360915977435155</v>
      </c>
      <c r="G256" s="23">
        <f ca="1"/>
        <v>83.354379201275165</v>
      </c>
      <c r="H256" s="23">
        <f ca="1"/>
        <v>87.899649754840169</v>
      </c>
      <c r="I256" s="23">
        <f ca="1"/>
        <v>90.935707941074014</v>
      </c>
      <c r="J256" s="23">
        <f ca="1"/>
        <v>94.788900132621308</v>
      </c>
      <c r="K256" s="23">
        <f ca="1"/>
        <v>96.785179674336391</v>
      </c>
      <c r="L256" s="23">
        <f ca="1"/>
        <v>98.536576972894579</v>
      </c>
      <c r="M256" s="23">
        <f ca="1"/>
        <v>95.280196766391541</v>
      </c>
      <c r="N256" s="23">
        <f ca="1"/>
        <v>99.079615079586105</v>
      </c>
      <c r="O256" s="23">
        <f ca="1"/>
        <v>105.05720751101406</v>
      </c>
      <c r="P256" s="23">
        <f ca="1"/>
        <v>100.50731398443691</v>
      </c>
      <c r="Q256" s="23">
        <f ca="1"/>
        <v>100.50731398443691</v>
      </c>
      <c r="R256" s="23">
        <f ca="1"/>
        <v>100.50731398443691</v>
      </c>
      <c r="S256" s="23">
        <f ca="1"/>
        <v>100.50731398443691</v>
      </c>
      <c r="T256" s="23">
        <f ca="1"/>
        <v>100.50731398443691</v>
      </c>
      <c r="U256" s="23">
        <f ca="1"/>
        <v>100.50731398443691</v>
      </c>
      <c r="V256" s="23">
        <f ca="1"/>
        <v>100.50731398443691</v>
      </c>
      <c r="W256" s="23">
        <f ca="1"/>
        <v>100.50731398443691</v>
      </c>
      <c r="X256" s="23">
        <f ca="1"/>
        <v>100.50731398443691</v>
      </c>
      <c r="Y256" s="23">
        <f ca="1"/>
        <v>100.50731398443691</v>
      </c>
      <c r="Z256" s="23">
        <f ca="1"/>
        <v>100.50731398443691</v>
      </c>
      <c r="AA256" s="23">
        <f ca="1"/>
        <v>100.50731398443691</v>
      </c>
      <c r="AB256" s="23">
        <f ca="1"/>
        <v>100.50731398443691</v>
      </c>
      <c r="AC256" s="23">
        <f ca="1"/>
        <v>100.50731398443691</v>
      </c>
      <c r="AD256" s="23">
        <f ca="1"/>
        <v>100.50731398443691</v>
      </c>
      <c r="AE256" s="23">
        <f ca="1"/>
        <v>100.50731398443691</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93.420929178224895</v>
      </c>
      <c r="AH256" s="23">
        <f ca="1"/>
        <v>126.62766229661518</v>
      </c>
      <c r="AI256" s="23">
        <f ca="1"/>
        <v>135.70005943842116</v>
      </c>
      <c r="AJ256" s="23">
        <f ca="1"/>
        <v>86.160959920598003</v>
      </c>
      <c r="AK256" s="30">
        <f ca="1"/>
        <v>87.041716263538987</v>
      </c>
      <c r="AL256" s="23">
        <f ca="1"/>
        <v>88.991786706186971</v>
      </c>
      <c r="AM256" s="23">
        <f ca="1"/>
        <v>93.608215907831735</v>
      </c>
      <c r="AN256" s="23">
        <f ca="1"/>
        <v>96.121228361407546</v>
      </c>
      <c r="AO256" s="23">
        <f ca="1"/>
        <v>100.92297837686344</v>
      </c>
      <c r="AP256" s="23">
        <f ca="1"/>
        <v>115.534889167797</v>
      </c>
      <c r="AQ256" s="23">
        <f ca="1"/>
        <v>103.47071179477742</v>
      </c>
      <c r="AR256" s="23">
        <f ca="1"/>
        <v>101.10542995731596</v>
      </c>
      <c r="AS256" s="23">
        <f ca="1"/>
        <v>104.27990988935181</v>
      </c>
      <c r="AT256" s="23">
        <f ca="1"/>
        <v>111.23167972644326</v>
      </c>
      <c r="AU256" s="23">
        <f ca="1"/>
        <v>106.51303292697473</v>
      </c>
      <c r="AV256" s="23">
        <f ca="1"/>
        <v>106.51303292697473</v>
      </c>
      <c r="AW256" s="23">
        <f ca="1"/>
        <v>106.51303292697473</v>
      </c>
      <c r="AX256" s="23">
        <f ca="1"/>
        <v>106.51303292697473</v>
      </c>
      <c r="AY256" s="23">
        <f ca="1"/>
        <v>106.51303292697473</v>
      </c>
      <c r="AZ256" s="23">
        <f ca="1"/>
        <v>106.51303292697473</v>
      </c>
      <c r="BA256" s="23">
        <f ca="1"/>
        <v>106.51303292697473</v>
      </c>
      <c r="BB256" s="23">
        <f ca="1"/>
        <v>106.51303292697473</v>
      </c>
      <c r="BC256" s="23">
        <f ca="1"/>
        <v>106.51303292697473</v>
      </c>
      <c r="BD256" s="23">
        <f ca="1"/>
        <v>106.51303292697473</v>
      </c>
      <c r="BE256" s="23">
        <f ca="1"/>
        <v>106.51303292697473</v>
      </c>
      <c r="BF256" s="23">
        <f ca="1"/>
        <v>106.51303292697473</v>
      </c>
      <c r="BG256" s="23">
        <f ca="1"/>
        <v>106.51303292697473</v>
      </c>
      <c r="BH256" s="23">
        <f ca="1"/>
        <v>106.51303292697473</v>
      </c>
      <c r="BI256" s="23">
        <f ca="1"/>
        <v>106.51303292697473</v>
      </c>
      <c r="BJ256" s="23">
        <f ca="1"/>
        <v>106.51303292697473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172.83265988870909</v>
      </c>
      <c r="C257" s="23">
        <f ca="1"/>
        <v>239.41157396163661</v>
      </c>
      <c r="D257" s="23">
        <f ca="1"/>
        <v>256.696564191758</v>
      </c>
      <c r="E257" s="23">
        <f ca="1"/>
        <v>158.79196850868536</v>
      </c>
      <c r="F257" s="23">
        <f ca="1"/>
        <v>161.06983366091231</v>
      </c>
      <c r="G257" s="23">
        <f ca="1"/>
        <v>165.01628369795597</v>
      </c>
      <c r="H257" s="23">
        <f ca="1"/>
        <v>174.01453504765317</v>
      </c>
      <c r="I257" s="23">
        <f ca="1"/>
        <v>180.02500556862373</v>
      </c>
      <c r="J257" s="23">
        <f ca="1"/>
        <v>187.65315254681377</v>
      </c>
      <c r="K257" s="23">
        <f ca="1"/>
        <v>191.60517803548834</v>
      </c>
      <c r="L257" s="23">
        <f ca="1"/>
        <v>195.07241126613653</v>
      </c>
      <c r="M257" s="23">
        <f ca="1"/>
        <v>188.62577024818631</v>
      </c>
      <c r="N257" s="23">
        <f ca="1"/>
        <v>196.147461325069</v>
      </c>
      <c r="O257" s="23">
        <f ca="1"/>
        <v>207.98127375276897</v>
      </c>
      <c r="P257" s="23">
        <f ca="1"/>
        <v>198.97387032451979</v>
      </c>
      <c r="Q257" s="23">
        <f ca="1"/>
        <v>198.97387032451979</v>
      </c>
      <c r="R257" s="23">
        <f ca="1"/>
        <v>198.97387032451979</v>
      </c>
      <c r="S257" s="23">
        <f ca="1"/>
        <v>198.97387032451979</v>
      </c>
      <c r="T257" s="23">
        <f ca="1"/>
        <v>198.97387032451979</v>
      </c>
      <c r="U257" s="23">
        <f ca="1"/>
        <v>198.97387032451979</v>
      </c>
      <c r="V257" s="23">
        <f ca="1"/>
        <v>198.97387032451979</v>
      </c>
      <c r="W257" s="23">
        <f ca="1"/>
        <v>198.97387032451979</v>
      </c>
      <c r="X257" s="23">
        <f ca="1"/>
        <v>198.97387032451979</v>
      </c>
      <c r="Y257" s="23">
        <f ca="1"/>
        <v>198.97387032451979</v>
      </c>
      <c r="Z257" s="23">
        <f ca="1"/>
        <v>198.97387032451979</v>
      </c>
      <c r="AA257" s="23">
        <f ca="1"/>
        <v>198.97387032451979</v>
      </c>
      <c r="AB257" s="23">
        <f ca="1"/>
        <v>198.97387032451979</v>
      </c>
      <c r="AC257" s="23">
        <f ca="1"/>
        <v>198.97387032451979</v>
      </c>
      <c r="AD257" s="23">
        <f ca="1"/>
        <v>198.97387032451979</v>
      </c>
      <c r="AE257" s="23">
        <f ca="1"/>
        <v>198.97387032451979</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184.94498669800871</v>
      </c>
      <c r="AH257" s="23">
        <f ca="1"/>
        <v>250.68420454659861</v>
      </c>
      <c r="AI257" s="23">
        <f ca="1"/>
        <v>268.64478772073232</v>
      </c>
      <c r="AJ257" s="23">
        <f ca="1"/>
        <v>170.57245872605705</v>
      </c>
      <c r="AK257" s="30">
        <f ca="1"/>
        <v>172.31608803441731</v>
      </c>
      <c r="AL257" s="23">
        <f ca="1"/>
        <v>176.1766335807763</v>
      </c>
      <c r="AM257" s="23">
        <f ca="1"/>
        <v>185.31575738098672</v>
      </c>
      <c r="AN257" s="23">
        <f ca="1"/>
        <v>190.29075665456324</v>
      </c>
      <c r="AO257" s="23">
        <f ca="1"/>
        <v>199.79675922323227</v>
      </c>
      <c r="AP257" s="23">
        <f ca="1"/>
        <v>228.72389226112108</v>
      </c>
      <c r="AQ257" s="23">
        <f ca="1"/>
        <v>204.84049543128529</v>
      </c>
      <c r="AR257" s="23">
        <f ca="1"/>
        <v>200.15795778351895</v>
      </c>
      <c r="AS257" s="23">
        <f ca="1"/>
        <v>206.44246120227012</v>
      </c>
      <c r="AT257" s="23">
        <f ca="1"/>
        <v>220.20484818940551</v>
      </c>
      <c r="AU257" s="23">
        <f ca="1"/>
        <v>210.86336467776729</v>
      </c>
      <c r="AV257" s="23">
        <f ca="1"/>
        <v>210.86336467776729</v>
      </c>
      <c r="AW257" s="23">
        <f ca="1"/>
        <v>210.86336467776729</v>
      </c>
      <c r="AX257" s="23">
        <f ca="1"/>
        <v>210.86336467776729</v>
      </c>
      <c r="AY257" s="23">
        <f ca="1"/>
        <v>210.86336467776729</v>
      </c>
      <c r="AZ257" s="23">
        <f ca="1"/>
        <v>210.86336467776729</v>
      </c>
      <c r="BA257" s="23">
        <f ca="1"/>
        <v>210.86336467776729</v>
      </c>
      <c r="BB257" s="23">
        <f ca="1"/>
        <v>210.86336467776729</v>
      </c>
      <c r="BC257" s="23">
        <f ca="1"/>
        <v>210.86336467776729</v>
      </c>
      <c r="BD257" s="23">
        <f ca="1"/>
        <v>210.86336467776729</v>
      </c>
      <c r="BE257" s="23">
        <f ca="1"/>
        <v>210.86336467776729</v>
      </c>
      <c r="BF257" s="23">
        <f ca="1"/>
        <v>210.86336467776729</v>
      </c>
      <c r="BG257" s="23">
        <f ca="1"/>
        <v>210.86336467776729</v>
      </c>
      <c r="BH257" s="23">
        <f ca="1"/>
        <v>210.86336467776729</v>
      </c>
      <c r="BI257" s="23">
        <f ca="1"/>
        <v>210.86336467776729</v>
      </c>
      <c r="BJ257" s="23">
        <f ca="1"/>
        <v>210.86336467776729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510.52108767126487</v>
      </c>
      <c r="C258" s="23">
        <f ca="1"/>
        <v>707.18495693283569</v>
      </c>
      <c r="D258" s="23">
        <f ca="1"/>
        <v>758.24215884334831</v>
      </c>
      <c r="E258" s="23">
        <f ca="1"/>
        <v>469.04704544104084</v>
      </c>
      <c r="F258" s="23">
        <f ca="1"/>
        <v>475.77550865992652</v>
      </c>
      <c r="G258" s="23">
        <f ca="1"/>
        <v>487.432714923194</v>
      </c>
      <c r="H258" s="23">
        <f ca="1"/>
        <v>514.0121650638381</v>
      </c>
      <c r="I258" s="23">
        <f ca="1"/>
        <v>531.76617029501267</v>
      </c>
      <c r="J258" s="23">
        <f ca="1"/>
        <v>554.29854290751268</v>
      </c>
      <c r="K258" s="23">
        <f ca="1"/>
        <v>565.97221819713604</v>
      </c>
      <c r="L258" s="23">
        <f ca="1"/>
        <v>576.21389173997375</v>
      </c>
      <c r="M258" s="23">
        <f ca="1"/>
        <v>557.17150596387455</v>
      </c>
      <c r="N258" s="23">
        <f ca="1"/>
        <v>579.38942422174341</v>
      </c>
      <c r="O258" s="23">
        <f ca="1"/>
        <v>614.34468554664193</v>
      </c>
      <c r="P258" s="23">
        <f ca="1"/>
        <v>587.73820157396733</v>
      </c>
      <c r="Q258" s="23">
        <f ca="1"/>
        <v>587.73820157396733</v>
      </c>
      <c r="R258" s="23">
        <f ca="1"/>
        <v>587.73820157396733</v>
      </c>
      <c r="S258" s="23">
        <f ca="1"/>
        <v>587.73820157396733</v>
      </c>
      <c r="T258" s="23">
        <f ca="1"/>
        <v>587.73820157396733</v>
      </c>
      <c r="U258" s="23">
        <f ca="1"/>
        <v>587.73820157396733</v>
      </c>
      <c r="V258" s="23">
        <f ca="1"/>
        <v>587.73820157396733</v>
      </c>
      <c r="W258" s="23">
        <f ca="1"/>
        <v>587.73820157396733</v>
      </c>
      <c r="X258" s="23">
        <f ca="1"/>
        <v>587.73820157396733</v>
      </c>
      <c r="Y258" s="23">
        <f ca="1"/>
        <v>587.73820157396733</v>
      </c>
      <c r="Z258" s="23">
        <f ca="1"/>
        <v>587.73820157396733</v>
      </c>
      <c r="AA258" s="23">
        <f ca="1"/>
        <v>587.73820157396733</v>
      </c>
      <c r="AB258" s="23">
        <f ca="1"/>
        <v>587.73820157396733</v>
      </c>
      <c r="AC258" s="23">
        <f ca="1"/>
        <v>587.73820157396733</v>
      </c>
      <c r="AD258" s="23">
        <f ca="1"/>
        <v>587.73820157396733</v>
      </c>
      <c r="AE258" s="23">
        <f ca="1"/>
        <v>587.73820157396733</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546.29903763104221</v>
      </c>
      <c r="AH258" s="23">
        <f ca="1"/>
        <v>740.48257342995441</v>
      </c>
      <c r="AI258" s="23">
        <f ca="1"/>
        <v>793.5353729597033</v>
      </c>
      <c r="AJ258" s="23">
        <f ca="1"/>
        <v>503.84480116004642</v>
      </c>
      <c r="AK258" s="30">
        <f ca="1"/>
        <v>508.99521388627994</v>
      </c>
      <c r="AL258" s="23">
        <f ca="1"/>
        <v>520.39867150014038</v>
      </c>
      <c r="AM258" s="23">
        <f ca="1"/>
        <v>547.39423718691569</v>
      </c>
      <c r="AN258" s="23">
        <f ca="1"/>
        <v>562.08961965655726</v>
      </c>
      <c r="AO258" s="23">
        <f ca="1"/>
        <v>590.16888878247187</v>
      </c>
      <c r="AP258" s="23">
        <f ca="1"/>
        <v>675.61518944823592</v>
      </c>
      <c r="AQ258" s="23">
        <f ca="1"/>
        <v>605.06730958164394</v>
      </c>
      <c r="AR258" s="23">
        <f ca="1"/>
        <v>591.23581376054949</v>
      </c>
      <c r="AS258" s="23">
        <f ca="1"/>
        <v>609.7992700128608</v>
      </c>
      <c r="AT258" s="23">
        <f ca="1"/>
        <v>650.45124388255306</v>
      </c>
      <c r="AU258" s="23">
        <f ca="1"/>
        <v>622.85793874048318</v>
      </c>
      <c r="AV258" s="23">
        <f ca="1"/>
        <v>622.85793874048318</v>
      </c>
      <c r="AW258" s="23">
        <f ca="1"/>
        <v>622.85793874048318</v>
      </c>
      <c r="AX258" s="23">
        <f ca="1"/>
        <v>622.85793874048318</v>
      </c>
      <c r="AY258" s="23">
        <f ca="1"/>
        <v>622.85793874048318</v>
      </c>
      <c r="AZ258" s="23">
        <f ca="1"/>
        <v>622.85793874048318</v>
      </c>
      <c r="BA258" s="23">
        <f ca="1"/>
        <v>622.85793874048318</v>
      </c>
      <c r="BB258" s="23">
        <f ca="1"/>
        <v>622.85793874048318</v>
      </c>
      <c r="BC258" s="23">
        <f ca="1"/>
        <v>622.85793874048318</v>
      </c>
      <c r="BD258" s="23">
        <f ca="1"/>
        <v>622.85793874048318</v>
      </c>
      <c r="BE258" s="23">
        <f ca="1"/>
        <v>622.85793874048318</v>
      </c>
      <c r="BF258" s="23">
        <f ca="1"/>
        <v>622.85793874048318</v>
      </c>
      <c r="BG258" s="23">
        <f ca="1"/>
        <v>622.85793874048318</v>
      </c>
      <c r="BH258" s="23">
        <f ca="1"/>
        <v>622.85793874048318</v>
      </c>
      <c r="BI258" s="23">
        <f ca="1"/>
        <v>622.85793874048318</v>
      </c>
      <c r="BJ258" s="23">
        <f ca="1"/>
        <v>622.85793874048318</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2814.8088326319148</v>
      </c>
      <c r="C259" s="23">
        <f ca="1"/>
        <v>3899.134651144419</v>
      </c>
      <c r="D259" s="23">
        <f ca="1"/>
        <v>4180.6436159606274</v>
      </c>
      <c r="E259" s="23">
        <f ca="1"/>
        <v>2586.137572592299</v>
      </c>
      <c r="F259" s="23">
        <f ca="1"/>
        <v>2623.2356242809178</v>
      </c>
      <c r="G259" s="23">
        <f ca="1"/>
        <v>2687.508791337214</v>
      </c>
      <c r="H259" s="23">
        <f ca="1"/>
        <v>2834.0572353273678</v>
      </c>
      <c r="I259" s="23">
        <f ca="1"/>
        <v>2931.9457103505247</v>
      </c>
      <c r="J259" s="23">
        <f ca="1"/>
        <v>3056.1801895551498</v>
      </c>
      <c r="K259" s="23">
        <f ca="1"/>
        <v>3120.5441602275373</v>
      </c>
      <c r="L259" s="23">
        <f ca="1"/>
        <v>3177.0126467318114</v>
      </c>
      <c r="M259" s="23">
        <f ca="1"/>
        <v>3072.0205573326311</v>
      </c>
      <c r="N259" s="23">
        <f ca="1"/>
        <v>3194.5212611531433</v>
      </c>
      <c r="O259" s="23">
        <f ca="1"/>
        <v>3387.2505738111108</v>
      </c>
      <c r="P259" s="23">
        <f ca="1"/>
        <v>3240.5530760971901</v>
      </c>
      <c r="Q259" s="23">
        <f ca="1"/>
        <v>3240.5530760971901</v>
      </c>
      <c r="R259" s="23">
        <f ca="1"/>
        <v>3240.5530760971901</v>
      </c>
      <c r="S259" s="23">
        <f ca="1"/>
        <v>3240.5530760971901</v>
      </c>
      <c r="T259" s="23">
        <f ca="1"/>
        <v>3240.5530760971901</v>
      </c>
      <c r="U259" s="23">
        <f ca="1"/>
        <v>3240.5530760971901</v>
      </c>
      <c r="V259" s="23">
        <f ca="1"/>
        <v>3240.5530760971901</v>
      </c>
      <c r="W259" s="23">
        <f ca="1"/>
        <v>3240.5530760971901</v>
      </c>
      <c r="X259" s="23">
        <f ca="1"/>
        <v>3240.5530760971901</v>
      </c>
      <c r="Y259" s="23">
        <f ca="1"/>
        <v>3240.5530760971901</v>
      </c>
      <c r="Z259" s="23">
        <f ca="1"/>
        <v>3240.5530760971901</v>
      </c>
      <c r="AA259" s="23">
        <f ca="1"/>
        <v>3240.5530760971901</v>
      </c>
      <c r="AB259" s="23">
        <f ca="1"/>
        <v>3240.5530760971901</v>
      </c>
      <c r="AC259" s="23">
        <f ca="1"/>
        <v>3240.5530760971901</v>
      </c>
      <c r="AD259" s="23">
        <f ca="1"/>
        <v>3240.5530760971901</v>
      </c>
      <c r="AE259" s="23">
        <f ca="1"/>
        <v>3240.5530760971901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3012.0741209662774</v>
      </c>
      <c r="AH259" s="23">
        <f ca="1"/>
        <v>4082.7243740473682</v>
      </c>
      <c r="AI259" s="23">
        <f ca="1"/>
        <v>4375.2362649731103</v>
      </c>
      <c r="AJ259" s="23">
        <f ca="1"/>
        <v>2777.998462414535</v>
      </c>
      <c r="AK259" s="30">
        <f ca="1"/>
        <v>2806.3957756374457</v>
      </c>
      <c r="AL259" s="23">
        <f ca="1"/>
        <v>2869.2698742578477</v>
      </c>
      <c r="AM259" s="23">
        <f ca="1"/>
        <v>3018.1126127305047</v>
      </c>
      <c r="AN259" s="23">
        <f ca="1"/>
        <v>3099.1370667117012</v>
      </c>
      <c r="AO259" s="23">
        <f ca="1"/>
        <v>3253.9549119646822</v>
      </c>
      <c r="AP259" s="23">
        <f ca="1"/>
        <v>3725.0715957569637</v>
      </c>
      <c r="AQ259" s="23">
        <f ca="1"/>
        <v>3336.0988379855798</v>
      </c>
      <c r="AR259" s="23">
        <f ca="1"/>
        <v>3259.8375090298641</v>
      </c>
      <c r="AS259" s="23">
        <f ca="1"/>
        <v>3362.1889728284141</v>
      </c>
      <c r="AT259" s="23">
        <f ca="1"/>
        <v>3586.3276771359897</v>
      </c>
      <c r="AU259" s="23">
        <f ca="1"/>
        <v>3434.1892426793524</v>
      </c>
      <c r="AV259" s="23">
        <f ca="1"/>
        <v>3434.1892426793524</v>
      </c>
      <c r="AW259" s="23">
        <f ca="1"/>
        <v>3434.1892426793524</v>
      </c>
      <c r="AX259" s="23">
        <f ca="1"/>
        <v>3434.1892426793524</v>
      </c>
      <c r="AY259" s="23">
        <f ca="1"/>
        <v>3434.1892426793524</v>
      </c>
      <c r="AZ259" s="23">
        <f ca="1"/>
        <v>3434.1892426793524</v>
      </c>
      <c r="BA259" s="23">
        <f ca="1"/>
        <v>3434.1892426793524</v>
      </c>
      <c r="BB259" s="23">
        <f ca="1"/>
        <v>3434.1892426793524</v>
      </c>
      <c r="BC259" s="23">
        <f ca="1"/>
        <v>3434.1892426793524</v>
      </c>
      <c r="BD259" s="23">
        <f ca="1"/>
        <v>3434.1892426793524</v>
      </c>
      <c r="BE259" s="23">
        <f ca="1"/>
        <v>3434.1892426793524</v>
      </c>
      <c r="BF259" s="23">
        <f ca="1"/>
        <v>3434.1892426793524</v>
      </c>
      <c r="BG259" s="23">
        <f ca="1"/>
        <v>3434.1892426793524</v>
      </c>
      <c r="BH259" s="23">
        <f ca="1"/>
        <v>3434.1892426793524</v>
      </c>
      <c r="BI259" s="23">
        <f ca="1"/>
        <v>3434.1892426793524</v>
      </c>
      <c r="BJ259" s="23">
        <f ca="1"/>
        <v>3434.1892426793524</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6876.3763400167863</v>
      </c>
      <c r="C260" s="23">
        <f ca="1"/>
        <v>9525.3066392431647</v>
      </c>
      <c r="D260" s="23">
        <f ca="1"/>
        <v>10213.012874467247</v>
      </c>
      <c r="E260" s="23">
        <f ca="1"/>
        <v>6317.7488325465956</v>
      </c>
      <c r="F260" s="23">
        <f ca="1"/>
        <v>6408.3767153125491</v>
      </c>
      <c r="G260" s="23">
        <f ca="1"/>
        <v>6565.3914582393763</v>
      </c>
      <c r="H260" s="23">
        <f ca="1"/>
        <v>6923.3988089474251</v>
      </c>
      <c r="I260" s="23">
        <f ca="1"/>
        <v>7162.5333412133978</v>
      </c>
      <c r="J260" s="23">
        <f ca="1"/>
        <v>7466.0292744054996</v>
      </c>
      <c r="K260" s="23">
        <f ca="1"/>
        <v>7623.2658440617442</v>
      </c>
      <c r="L260" s="23">
        <f ca="1"/>
        <v>7761.2143114862538</v>
      </c>
      <c r="M260" s="23">
        <f ca="1"/>
        <v>7504.7261581652365</v>
      </c>
      <c r="N260" s="23">
        <f ca="1"/>
        <v>7803.9866022925007</v>
      </c>
      <c r="O260" s="23">
        <f ca="1"/>
        <v>8274.8105070014317</v>
      </c>
      <c r="P260" s="23">
        <f ca="1"/>
        <v>7916.4390287236438</v>
      </c>
      <c r="Q260" s="23">
        <f ca="1"/>
        <v>7916.4390287236438</v>
      </c>
      <c r="R260" s="23">
        <f ca="1"/>
        <v>7916.4390287236438</v>
      </c>
      <c r="S260" s="23">
        <f ca="1"/>
        <v>7916.4390287236438</v>
      </c>
      <c r="T260" s="23">
        <f ca="1"/>
        <v>7916.4390287236438</v>
      </c>
      <c r="U260" s="23">
        <f ca="1"/>
        <v>7916.4390287236438</v>
      </c>
      <c r="V260" s="23">
        <f ca="1"/>
        <v>7916.4390287236438</v>
      </c>
      <c r="W260" s="23">
        <f ca="1"/>
        <v>7916.4390287236438</v>
      </c>
      <c r="X260" s="23">
        <f ca="1"/>
        <v>7916.4390287236438</v>
      </c>
      <c r="Y260" s="23">
        <f ca="1"/>
        <v>7916.4390287236438</v>
      </c>
      <c r="Z260" s="23">
        <f ca="1"/>
        <v>7916.4390287236438</v>
      </c>
      <c r="AA260" s="23">
        <f ca="1"/>
        <v>7916.4390287236438</v>
      </c>
      <c r="AB260" s="23">
        <f ca="1"/>
        <v>7916.4390287236438</v>
      </c>
      <c r="AC260" s="23">
        <f ca="1"/>
        <v>7916.4390287236438</v>
      </c>
      <c r="AD260" s="23">
        <f ca="1"/>
        <v>7916.4390287236438</v>
      </c>
      <c r="AE260" s="23">
        <f ca="1"/>
        <v>7916.4390287236438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7358.2813083697038</v>
      </c>
      <c r="AH260" s="23">
        <f ca="1"/>
        <v>9973.8031808927371</v>
      </c>
      <c r="AI260" s="23">
        <f ca="1"/>
        <v>10688.388776410642</v>
      </c>
      <c r="AJ260" s="23">
        <f ca="1"/>
        <v>6786.4512424770801</v>
      </c>
      <c r="AK260" s="30">
        <f ca="1"/>
        <v>6855.8238444464596</v>
      </c>
      <c r="AL260" s="23">
        <f ca="1"/>
        <v>7009.4207634063023</v>
      </c>
      <c r="AM260" s="23">
        <f ca="1"/>
        <v>7373.0329111839155</v>
      </c>
      <c r="AN260" s="23">
        <f ca="1"/>
        <v>7570.9698480941661</v>
      </c>
      <c r="AO260" s="23">
        <f ca="1"/>
        <v>7949.1787537108803</v>
      </c>
      <c r="AP260" s="23">
        <f ca="1"/>
        <v>9100.083063893584</v>
      </c>
      <c r="AQ260" s="23">
        <f ca="1"/>
        <v>8149.8504806210294</v>
      </c>
      <c r="AR260" s="23">
        <f ca="1"/>
        <v>7963.5495169428004</v>
      </c>
      <c r="AS260" s="23">
        <f ca="1"/>
        <v>8213.5868110820102</v>
      </c>
      <c r="AT260" s="23">
        <f ca="1"/>
        <v>8761.1416095872828</v>
      </c>
      <c r="AU260" s="23">
        <f ca="1"/>
        <v>8389.4783126071361</v>
      </c>
      <c r="AV260" s="23">
        <f ca="1"/>
        <v>8389.4783126071361</v>
      </c>
      <c r="AW260" s="23">
        <f ca="1"/>
        <v>8389.4783126071361</v>
      </c>
      <c r="AX260" s="23">
        <f ca="1"/>
        <v>8389.4783126071361</v>
      </c>
      <c r="AY260" s="23">
        <f ca="1"/>
        <v>8389.4783126071361</v>
      </c>
      <c r="AZ260" s="23">
        <f ca="1"/>
        <v>8389.4783126071361</v>
      </c>
      <c r="BA260" s="23">
        <f ca="1"/>
        <v>8389.4783126071361</v>
      </c>
      <c r="BB260" s="23">
        <f ca="1"/>
        <v>8389.4783126071361</v>
      </c>
      <c r="BC260" s="23">
        <f ca="1"/>
        <v>8389.4783126071361</v>
      </c>
      <c r="BD260" s="23">
        <f ca="1"/>
        <v>8389.4783126071361</v>
      </c>
      <c r="BE260" s="23">
        <f ca="1"/>
        <v>8389.4783126071361</v>
      </c>
      <c r="BF260" s="23">
        <f ca="1"/>
        <v>8389.4783126071361</v>
      </c>
      <c r="BG260" s="23">
        <f ca="1"/>
        <v>8389.4783126071361</v>
      </c>
      <c r="BH260" s="23">
        <f ca="1"/>
        <v>8389.4783126071361</v>
      </c>
      <c r="BI260" s="23">
        <f ca="1"/>
        <v>8389.4783126071361</v>
      </c>
      <c r="BJ260" s="23">
        <f ca="1"/>
        <v>8389.4783126071361</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10687.927371451646</v>
      </c>
      <c r="C261" s="23">
        <f ca="1"/>
        <v>14805.15034620525</v>
      </c>
      <c r="D261" s="23">
        <f ca="1"/>
        <v>15874.049709987234</v>
      </c>
      <c r="E261" s="23">
        <f ca="1"/>
        <v>9819.6546166882126</v>
      </c>
      <c r="F261" s="23">
        <f ca="1"/>
        <v>9960.5172136339461</v>
      </c>
      <c r="G261" s="23">
        <f ca="1"/>
        <v>10204.564672014472</v>
      </c>
      <c r="H261" s="23">
        <f ca="1"/>
        <v>10761.014228235837</v>
      </c>
      <c r="I261" s="23">
        <f ca="1"/>
        <v>11132.700184106388</v>
      </c>
      <c r="J261" s="23">
        <f ca="1"/>
        <v>11604.422837302562</v>
      </c>
      <c r="K261" s="23">
        <f ca="1"/>
        <v>11848.815080182339</v>
      </c>
      <c r="L261" s="23">
        <f ca="1"/>
        <v>12063.227894131471</v>
      </c>
      <c r="M261" s="23">
        <f ca="1"/>
        <v>11664.569266566288</v>
      </c>
      <c r="N261" s="23">
        <f ca="1"/>
        <v>12129.708714121998</v>
      </c>
      <c r="O261" s="23">
        <f ca="1"/>
        <v>12861.50864034012</v>
      </c>
      <c r="P261" s="23">
        <f ca="1"/>
        <v>12304.493121927786</v>
      </c>
      <c r="Q261" s="23">
        <f ca="1"/>
        <v>12304.493121927786</v>
      </c>
      <c r="R261" s="23">
        <f ca="1"/>
        <v>12304.493121927786</v>
      </c>
      <c r="S261" s="23">
        <f ca="1"/>
        <v>12304.493121927786</v>
      </c>
      <c r="T261" s="23">
        <f ca="1"/>
        <v>12304.493121927786</v>
      </c>
      <c r="U261" s="23">
        <f ca="1"/>
        <v>12304.493121927786</v>
      </c>
      <c r="V261" s="23">
        <f ca="1"/>
        <v>12304.493121927786</v>
      </c>
      <c r="W261" s="23">
        <f ca="1"/>
        <v>12304.493121927786</v>
      </c>
      <c r="X261" s="23">
        <f ca="1"/>
        <v>12304.493121927786</v>
      </c>
      <c r="Y261" s="23">
        <f ca="1"/>
        <v>12304.493121927786</v>
      </c>
      <c r="Z261" s="23">
        <f ca="1"/>
        <v>12304.493121927786</v>
      </c>
      <c r="AA261" s="23">
        <f ca="1"/>
        <v>12304.493121927786</v>
      </c>
      <c r="AB261" s="23">
        <f ca="1"/>
        <v>12304.493121927786</v>
      </c>
      <c r="AC261" s="23">
        <f ca="1"/>
        <v>12304.493121927786</v>
      </c>
      <c r="AD261" s="23">
        <f ca="1"/>
        <v>12304.493121927786</v>
      </c>
      <c r="AE261" s="23">
        <f ca="1"/>
        <v>12304.493121927786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11436.950555613947</v>
      </c>
      <c r="AH261" s="23">
        <f ca="1"/>
        <v>15502.246931161239</v>
      </c>
      <c r="AI261" s="23">
        <f ca="1"/>
        <v>16612.924789371984</v>
      </c>
      <c r="AJ261" s="23">
        <f ca="1"/>
        <v>10548.157111091994</v>
      </c>
      <c r="AK261" s="30">
        <f ca="1"/>
        <v>10655.982700436562</v>
      </c>
      <c r="AL261" s="23">
        <f ca="1"/>
        <v>10894.71784713994</v>
      </c>
      <c r="AM261" s="23">
        <f ca="1"/>
        <v>11459.878919579902</v>
      </c>
      <c r="AN261" s="23">
        <f ca="1"/>
        <v>11767.531599017049</v>
      </c>
      <c r="AO261" s="23">
        <f ca="1"/>
        <v>12355.380360427014</v>
      </c>
      <c r="AP261" s="23">
        <f ca="1"/>
        <v>14144.226850276544</v>
      </c>
      <c r="AQ261" s="23">
        <f ca="1"/>
        <v>12667.283714267332</v>
      </c>
      <c r="AR261" s="23">
        <f ca="1"/>
        <v>12377.716786780129</v>
      </c>
      <c r="AS261" s="23">
        <f ca="1"/>
        <v>12766.348866784587</v>
      </c>
      <c r="AT261" s="23">
        <f ca="1"/>
        <v>13617.411349251905</v>
      </c>
      <c r="AU261" s="23">
        <f ca="1"/>
        <v>13039.736404144351</v>
      </c>
      <c r="AV261" s="23">
        <f ca="1"/>
        <v>13039.736404144351</v>
      </c>
      <c r="AW261" s="23">
        <f ca="1"/>
        <v>13039.736404144351</v>
      </c>
      <c r="AX261" s="23">
        <f ca="1"/>
        <v>13039.736404144351</v>
      </c>
      <c r="AY261" s="23">
        <f ca="1"/>
        <v>13039.736404144351</v>
      </c>
      <c r="AZ261" s="23">
        <f ca="1"/>
        <v>13039.736404144351</v>
      </c>
      <c r="BA261" s="23">
        <f ca="1"/>
        <v>13039.736404144351</v>
      </c>
      <c r="BB261" s="23">
        <f ca="1"/>
        <v>13039.736404144351</v>
      </c>
      <c r="BC261" s="23">
        <f ca="1"/>
        <v>13039.736404144351</v>
      </c>
      <c r="BD261" s="23">
        <f ca="1"/>
        <v>13039.736404144351</v>
      </c>
      <c r="BE261" s="23">
        <f ca="1"/>
        <v>13039.736404144351</v>
      </c>
      <c r="BF261" s="23">
        <f ca="1"/>
        <v>13039.736404144351</v>
      </c>
      <c r="BG261" s="23">
        <f ca="1"/>
        <v>13039.736404144351</v>
      </c>
      <c r="BH261" s="23">
        <f ca="1"/>
        <v>13039.736404144351</v>
      </c>
      <c r="BI261" s="23">
        <f ca="1"/>
        <v>13039.736404144351</v>
      </c>
      <c r="BJ261" s="23">
        <f ca="1"/>
        <v>13039.736404144351</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11791.766731294454</v>
      </c>
      <c r="C262" s="23">
        <f ca="1"/>
        <v>16334.212727765209</v>
      </c>
      <c r="D262" s="23">
        <f ca="1"/>
        <v>17513.507039832966</v>
      </c>
      <c r="E262" s="23">
        <f ca="1"/>
        <v>10833.819560858337</v>
      </c>
      <c r="F262" s="23">
        <f ca="1"/>
        <v>10989.230317932259</v>
      </c>
      <c r="G262" s="23">
        <f ca="1"/>
        <v>11258.48277451942</v>
      </c>
      <c r="H262" s="23">
        <f ca="1"/>
        <v>11872.401931775394</v>
      </c>
      <c r="I262" s="23">
        <f ca="1"/>
        <v>12282.475273088568</v>
      </c>
      <c r="J262" s="23">
        <f ca="1"/>
        <v>12802.917010297071</v>
      </c>
      <c r="K262" s="23">
        <f ca="1"/>
        <v>13072.549860411094</v>
      </c>
      <c r="L262" s="23">
        <f ca="1"/>
        <v>13309.107033604649</v>
      </c>
      <c r="M262" s="23">
        <f ca="1"/>
        <v>12869.275307743274</v>
      </c>
      <c r="N262" s="23">
        <f ca="1"/>
        <v>13382.453931856166</v>
      </c>
      <c r="O262" s="23">
        <f ca="1"/>
        <v>14189.833484882691</v>
      </c>
      <c r="P262" s="23">
        <f ca="1"/>
        <v>13575.289913378499</v>
      </c>
      <c r="Q262" s="23">
        <f ca="1"/>
        <v>13575.289913378499</v>
      </c>
      <c r="R262" s="23">
        <f ca="1"/>
        <v>13575.289913378499</v>
      </c>
      <c r="S262" s="23">
        <f ca="1"/>
        <v>13575.289913378499</v>
      </c>
      <c r="T262" s="23">
        <f ca="1"/>
        <v>13575.289913378499</v>
      </c>
      <c r="U262" s="23">
        <f ca="1"/>
        <v>13575.289913378499</v>
      </c>
      <c r="V262" s="23">
        <f ca="1"/>
        <v>13575.289913378499</v>
      </c>
      <c r="W262" s="23">
        <f ca="1"/>
        <v>13575.289913378499</v>
      </c>
      <c r="X262" s="23">
        <f ca="1"/>
        <v>13575.289913378499</v>
      </c>
      <c r="Y262" s="23">
        <f ca="1"/>
        <v>13575.289913378499</v>
      </c>
      <c r="Z262" s="23">
        <f ca="1"/>
        <v>13575.289913378499</v>
      </c>
      <c r="AA262" s="23">
        <f ca="1"/>
        <v>13575.289913378499</v>
      </c>
      <c r="AB262" s="23">
        <f ca="1"/>
        <v>13575.289913378499</v>
      </c>
      <c r="AC262" s="23">
        <f ca="1"/>
        <v>13575.289913378499</v>
      </c>
      <c r="AD262" s="23">
        <f ca="1"/>
        <v>13575.289913378499</v>
      </c>
      <c r="AE262" s="23">
        <f ca="1"/>
        <v>13575.289913378499</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12618.148344586954</v>
      </c>
      <c r="AH262" s="23">
        <f ca="1"/>
        <v>17103.304810196394</v>
      </c>
      <c r="AI262" s="23">
        <f ca="1"/>
        <v>18328.692461371651</v>
      </c>
      <c r="AJ262" s="23">
        <f ca="1"/>
        <v>11637.561126329772</v>
      </c>
      <c r="AK262" s="30">
        <f ca="1"/>
        <v>11756.522843885194</v>
      </c>
      <c r="AL262" s="23">
        <f ca="1"/>
        <v>12019.914338105764</v>
      </c>
      <c r="AM262" s="23">
        <f ca="1"/>
        <v>12643.444729004657</v>
      </c>
      <c r="AN262" s="23">
        <f ca="1"/>
        <v>12982.871495682606</v>
      </c>
      <c r="AO262" s="23">
        <f ca="1"/>
        <v>13631.432739309879</v>
      </c>
      <c r="AP262" s="23">
        <f ca="1"/>
        <v>15605.029657898929</v>
      </c>
      <c r="AQ262" s="23">
        <f ca="1"/>
        <v>13975.54918615414</v>
      </c>
      <c r="AR262" s="23">
        <f ca="1"/>
        <v>13656.076051339693</v>
      </c>
      <c r="AS262" s="23">
        <f ca="1"/>
        <v>14084.845696982216</v>
      </c>
      <c r="AT262" s="23">
        <f ca="1"/>
        <v>15023.805133946271</v>
      </c>
      <c r="AU262" s="23">
        <f ca="1"/>
        <v>14386.468449060434</v>
      </c>
      <c r="AV262" s="23">
        <f ca="1"/>
        <v>14386.468449060434</v>
      </c>
      <c r="AW262" s="23">
        <f ca="1"/>
        <v>14386.468449060434</v>
      </c>
      <c r="AX262" s="23">
        <f ca="1"/>
        <v>14386.468449060434</v>
      </c>
      <c r="AY262" s="23">
        <f ca="1"/>
        <v>14386.468449060434</v>
      </c>
      <c r="AZ262" s="23">
        <f ca="1"/>
        <v>14386.468449060434</v>
      </c>
      <c r="BA262" s="23">
        <f ca="1"/>
        <v>14386.468449060434</v>
      </c>
      <c r="BB262" s="23">
        <f ca="1"/>
        <v>14386.468449060434</v>
      </c>
      <c r="BC262" s="23">
        <f ca="1"/>
        <v>14386.468449060434</v>
      </c>
      <c r="BD262" s="23">
        <f ca="1"/>
        <v>14386.468449060434</v>
      </c>
      <c r="BE262" s="23">
        <f ca="1"/>
        <v>14386.468449060434</v>
      </c>
      <c r="BF262" s="23">
        <f ca="1"/>
        <v>14386.468449060434</v>
      </c>
      <c r="BG262" s="23">
        <f ca="1"/>
        <v>14386.468449060434</v>
      </c>
      <c r="BH262" s="23">
        <f ca="1"/>
        <v>14386.468449060434</v>
      </c>
      <c r="BI262" s="23">
        <f ca="1"/>
        <v>14386.468449060434</v>
      </c>
      <c r="BJ262" s="23">
        <f ca="1"/>
        <v>14386.468449060434</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12669.594151284213</v>
      </c>
      <c r="C263" s="23">
        <f ca="1"/>
        <v>17550.19843568499</v>
      </c>
      <c r="D263" s="23">
        <f ca="1"/>
        <v>18817.284247276191</v>
      </c>
      <c r="E263" s="23">
        <f ca="1"/>
        <v>11640.333469287634</v>
      </c>
      <c r="F263" s="23">
        <f ca="1"/>
        <v>11807.313639752243</v>
      </c>
      <c r="G263" s="23">
        <f ca="1"/>
        <v>12096.610352189926</v>
      </c>
      <c r="H263" s="23">
        <f ca="1"/>
        <v>12756.232166407908</v>
      </c>
      <c r="I263" s="23">
        <f ca="1"/>
        <v>13196.833047097871</v>
      </c>
      <c r="J263" s="23">
        <f ca="1"/>
        <v>13756.018599193436</v>
      </c>
      <c r="K263" s="23">
        <f ca="1"/>
        <v>14045.724023210396</v>
      </c>
      <c r="L263" s="23">
        <f ca="1"/>
        <v>14299.891481423709</v>
      </c>
      <c r="M263" s="23">
        <f ca="1"/>
        <v>13827.316880135708</v>
      </c>
      <c r="N263" s="23">
        <f ca="1"/>
        <v>14378.69862324377</v>
      </c>
      <c r="O263" s="23">
        <f ca="1"/>
        <v>15246.182817596418</v>
      </c>
      <c r="P263" s="23">
        <f ca="1"/>
        <v>14585.890105175702</v>
      </c>
      <c r="Q263" s="23">
        <f ca="1"/>
        <v>14585.890105175702</v>
      </c>
      <c r="R263" s="23">
        <f ca="1"/>
        <v>14585.890105175702</v>
      </c>
      <c r="S263" s="23">
        <f ca="1"/>
        <v>14585.890105175702</v>
      </c>
      <c r="T263" s="23">
        <f ca="1"/>
        <v>14585.890105175702</v>
      </c>
      <c r="U263" s="23">
        <f ca="1"/>
        <v>14585.890105175702</v>
      </c>
      <c r="V263" s="23">
        <f ca="1"/>
        <v>14585.890105175702</v>
      </c>
      <c r="W263" s="23">
        <f ca="1"/>
        <v>14585.890105175702</v>
      </c>
      <c r="X263" s="23">
        <f ca="1"/>
        <v>14585.890105175702</v>
      </c>
      <c r="Y263" s="23">
        <f ca="1"/>
        <v>14585.890105175702</v>
      </c>
      <c r="Z263" s="23">
        <f ca="1"/>
        <v>14585.890105175702</v>
      </c>
      <c r="AA263" s="23">
        <f ca="1"/>
        <v>14585.890105175702</v>
      </c>
      <c r="AB263" s="23">
        <f ca="1"/>
        <v>14585.890105175702</v>
      </c>
      <c r="AC263" s="23">
        <f ca="1"/>
        <v>14585.890105175702</v>
      </c>
      <c r="AD263" s="23">
        <f ca="1"/>
        <v>14585.890105175702</v>
      </c>
      <c r="AE263" s="23">
        <f ca="1"/>
        <v>14585.890105175702</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13557.494997110232</v>
      </c>
      <c r="AH263" s="23">
        <f ca="1"/>
        <v>18376.54488328805</v>
      </c>
      <c r="AI263" s="23">
        <f ca="1"/>
        <v>19693.155410969477</v>
      </c>
      <c r="AJ263" s="23">
        <f ca="1"/>
        <v>12503.908849388716</v>
      </c>
      <c r="AK263" s="30">
        <f ca="1"/>
        <v>12631.726564520997</v>
      </c>
      <c r="AL263" s="23">
        <f ca="1"/>
        <v>12914.726000544322</v>
      </c>
      <c r="AM263" s="23">
        <f ca="1"/>
        <v>13584.674548009642</v>
      </c>
      <c r="AN263" s="23">
        <f ca="1"/>
        <v>13949.369633647597</v>
      </c>
      <c r="AO263" s="23">
        <f ca="1"/>
        <v>14646.212433056311</v>
      </c>
      <c r="AP263" s="23">
        <f ca="1"/>
        <v>16766.731991027878</v>
      </c>
      <c r="AQ263" s="23">
        <f ca="1"/>
        <v>15015.946317863252</v>
      </c>
      <c r="AR263" s="23">
        <f ca="1"/>
        <v>14672.690294183987</v>
      </c>
      <c r="AS263" s="23">
        <f ca="1"/>
        <v>15133.379308686259</v>
      </c>
      <c r="AT263" s="23">
        <f ca="1"/>
        <v>16142.238732548607</v>
      </c>
      <c r="AU263" s="23">
        <f ca="1"/>
        <v>15457.456094015013</v>
      </c>
      <c r="AV263" s="23">
        <f ca="1"/>
        <v>15457.456094015013</v>
      </c>
      <c r="AW263" s="23">
        <f ca="1"/>
        <v>15457.456094015013</v>
      </c>
      <c r="AX263" s="23">
        <f ca="1"/>
        <v>15457.456094015013</v>
      </c>
      <c r="AY263" s="23">
        <f ca="1"/>
        <v>15457.456094015013</v>
      </c>
      <c r="AZ263" s="23">
        <f ca="1"/>
        <v>15457.456094015013</v>
      </c>
      <c r="BA263" s="23">
        <f ca="1"/>
        <v>15457.456094015013</v>
      </c>
      <c r="BB263" s="23">
        <f ca="1"/>
        <v>15457.456094015013</v>
      </c>
      <c r="BC263" s="23">
        <f ca="1"/>
        <v>15457.456094015013</v>
      </c>
      <c r="BD263" s="23">
        <f ca="1"/>
        <v>15457.456094015013</v>
      </c>
      <c r="BE263" s="23">
        <f ca="1"/>
        <v>15457.456094015013</v>
      </c>
      <c r="BF263" s="23">
        <f ca="1"/>
        <v>15457.456094015013</v>
      </c>
      <c r="BG263" s="23">
        <f ca="1"/>
        <v>15457.456094015013</v>
      </c>
      <c r="BH263" s="23">
        <f ca="1"/>
        <v>15457.456094015013</v>
      </c>
      <c r="BI263" s="23">
        <f ca="1"/>
        <v>15457.456094015013</v>
      </c>
      <c r="BJ263" s="23">
        <f ca="1"/>
        <v>15457.456094015013</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13351.322976400676</v>
      </c>
      <c r="C264" s="23">
        <f ca="1"/>
        <v>18494.544088533516</v>
      </c>
      <c r="D264" s="23">
        <f ca="1"/>
        <v>19829.809583810184</v>
      </c>
      <c r="E264" s="23">
        <f ca="1"/>
        <v>12266.679567294013</v>
      </c>
      <c r="F264" s="23">
        <f ca="1"/>
        <v>12442.644650303517</v>
      </c>
      <c r="G264" s="23">
        <f ca="1"/>
        <v>12747.507915665092</v>
      </c>
      <c r="H264" s="23">
        <f ca="1"/>
        <v>13442.622832429093</v>
      </c>
      <c r="I264" s="23">
        <f ca="1"/>
        <v>13906.931680173991</v>
      </c>
      <c r="J264" s="23">
        <f ca="1"/>
        <v>14496.206034239083</v>
      </c>
      <c r="K264" s="23">
        <f ca="1"/>
        <v>14801.500003239144</v>
      </c>
      <c r="L264" s="23">
        <f ca="1"/>
        <v>15069.343770306674</v>
      </c>
      <c r="M264" s="23">
        <f ca="1"/>
        <v>14571.340751670099</v>
      </c>
      <c r="N264" s="23">
        <f ca="1"/>
        <v>15152.391387359194</v>
      </c>
      <c r="O264" s="23">
        <f ca="1"/>
        <v>16066.553397398873</v>
      </c>
      <c r="P264" s="23">
        <f ca="1"/>
        <v>15370.731482566736</v>
      </c>
      <c r="Q264" s="23">
        <f ca="1"/>
        <v>15370.731482566736</v>
      </c>
      <c r="R264" s="23">
        <f ca="1"/>
        <v>15370.731482566736</v>
      </c>
      <c r="S264" s="23">
        <f ca="1"/>
        <v>15370.731482566736</v>
      </c>
      <c r="T264" s="23">
        <f ca="1"/>
        <v>15370.731482566736</v>
      </c>
      <c r="U264" s="23">
        <f ca="1"/>
        <v>15370.731482566736</v>
      </c>
      <c r="V264" s="23">
        <f ca="1"/>
        <v>15370.731482566736</v>
      </c>
      <c r="W264" s="23">
        <f ca="1"/>
        <v>15370.731482566736</v>
      </c>
      <c r="X264" s="23">
        <f ca="1"/>
        <v>15370.731482566736</v>
      </c>
      <c r="Y264" s="23">
        <f ca="1"/>
        <v>15370.731482566736</v>
      </c>
      <c r="Z264" s="23">
        <f ca="1"/>
        <v>15370.731482566736</v>
      </c>
      <c r="AA264" s="23">
        <f ca="1"/>
        <v>15370.731482566736</v>
      </c>
      <c r="AB264" s="23">
        <f ca="1"/>
        <v>15370.731482566736</v>
      </c>
      <c r="AC264" s="23">
        <f ca="1"/>
        <v>15370.731482566736</v>
      </c>
      <c r="AD264" s="23">
        <f ca="1"/>
        <v>15370.731482566736</v>
      </c>
      <c r="AE264" s="23">
        <f ca="1"/>
        <v>15370.731482566736</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14287.000222418925</v>
      </c>
      <c r="AH264" s="23">
        <f ca="1"/>
        <v>19365.354801221696</v>
      </c>
      <c r="AI264" s="23">
        <f ca="1"/>
        <v>20752.809851423306</v>
      </c>
      <c r="AJ264" s="23">
        <f ca="1"/>
        <v>13176.722436585833</v>
      </c>
      <c r="AK264" s="30">
        <f ca="1"/>
        <v>13311.417800656642</v>
      </c>
      <c r="AL264" s="23">
        <f ca="1"/>
        <v>13609.644944112826</v>
      </c>
      <c r="AM264" s="23">
        <f ca="1"/>
        <v>14315.64225767897</v>
      </c>
      <c r="AN264" s="23">
        <f ca="1"/>
        <v>14699.960951562696</v>
      </c>
      <c r="AO264" s="23">
        <f ca="1"/>
        <v>15434.299649992261</v>
      </c>
      <c r="AP264" s="23">
        <f ca="1"/>
        <v>17668.920677168822</v>
      </c>
      <c r="AQ264" s="23">
        <f ca="1"/>
        <v>15823.928272064299</v>
      </c>
      <c r="AR264" s="23">
        <f ca="1"/>
        <v>15462.202238774405</v>
      </c>
      <c r="AS264" s="23">
        <f ca="1"/>
        <v>15947.680127872858</v>
      </c>
      <c r="AT264" s="23">
        <f ca="1"/>
        <v>17010.8245226289</v>
      </c>
      <c r="AU264" s="23">
        <f ca="1"/>
        <v>16289.194921354958</v>
      </c>
      <c r="AV264" s="23">
        <f ca="1"/>
        <v>16289.194921354958</v>
      </c>
      <c r="AW264" s="23">
        <f ca="1"/>
        <v>16289.194921354958</v>
      </c>
      <c r="AX264" s="23">
        <f ca="1"/>
        <v>16289.194921354958</v>
      </c>
      <c r="AY264" s="23">
        <f ca="1"/>
        <v>16289.194921354958</v>
      </c>
      <c r="AZ264" s="23">
        <f ca="1"/>
        <v>16289.194921354958</v>
      </c>
      <c r="BA264" s="23">
        <f ca="1"/>
        <v>16289.194921354958</v>
      </c>
      <c r="BB264" s="23">
        <f ca="1"/>
        <v>16289.194921354958</v>
      </c>
      <c r="BC264" s="23">
        <f ca="1"/>
        <v>16289.194921354958</v>
      </c>
      <c r="BD264" s="23">
        <f ca="1"/>
        <v>16289.194921354958</v>
      </c>
      <c r="BE264" s="23">
        <f ca="1"/>
        <v>16289.194921354958</v>
      </c>
      <c r="BF264" s="23">
        <f ca="1"/>
        <v>16289.194921354958</v>
      </c>
      <c r="BG264" s="23">
        <f ca="1"/>
        <v>16289.194921354958</v>
      </c>
      <c r="BH264" s="23">
        <f ca="1"/>
        <v>16289.194921354958</v>
      </c>
      <c r="BI264" s="23">
        <f ca="1"/>
        <v>16289.194921354958</v>
      </c>
      <c r="BJ264" s="23">
        <f ca="1"/>
        <v>16289.194921354958</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14698.162101644321</v>
      </c>
      <c r="C265" s="23">
        <f ca="1"/>
        <v>20360.215050580431</v>
      </c>
      <c r="D265" s="23">
        <f ca="1"/>
        <v>21830.177894936678</v>
      </c>
      <c r="E265" s="23">
        <f ca="1"/>
        <v>13504.103304796337</v>
      </c>
      <c r="F265" s="23">
        <f ca="1"/>
        <v>13697.819187400222</v>
      </c>
      <c r="G265" s="23">
        <f ca="1"/>
        <v>14033.436092259866</v>
      </c>
      <c r="H265" s="23">
        <f ca="1"/>
        <v>14798.67199763998</v>
      </c>
      <c r="I265" s="23">
        <f ca="1"/>
        <v>15309.818849636964</v>
      </c>
      <c r="J265" s="23">
        <f ca="1"/>
        <v>15958.537331970123</v>
      </c>
      <c r="K265" s="23">
        <f ca="1"/>
        <v>16294.628388485557</v>
      </c>
      <c r="L265" s="23">
        <f ca="1"/>
        <v>16589.491385450889</v>
      </c>
      <c r="M265" s="23">
        <f ca="1"/>
        <v>16041.251401445808</v>
      </c>
      <c r="N265" s="23">
        <f ca="1"/>
        <v>16680.916582770344</v>
      </c>
      <c r="O265" s="23">
        <f ca="1"/>
        <v>17687.2963576045</v>
      </c>
      <c r="P265" s="23">
        <f ca="1"/>
        <v>16921.282134433004</v>
      </c>
      <c r="Q265" s="23">
        <f ca="1"/>
        <v>16921.282134433004</v>
      </c>
      <c r="R265" s="23">
        <f ca="1"/>
        <v>16921.282134433004</v>
      </c>
      <c r="S265" s="23">
        <f ca="1"/>
        <v>16921.282134433004</v>
      </c>
      <c r="T265" s="23">
        <f ca="1"/>
        <v>16921.282134433004</v>
      </c>
      <c r="U265" s="23">
        <f ca="1"/>
        <v>16921.282134433004</v>
      </c>
      <c r="V265" s="23">
        <f ca="1"/>
        <v>16921.282134433004</v>
      </c>
      <c r="W265" s="23">
        <f ca="1"/>
        <v>16921.282134433004</v>
      </c>
      <c r="X265" s="23">
        <f ca="1"/>
        <v>16921.282134433004</v>
      </c>
      <c r="Y265" s="23">
        <f ca="1"/>
        <v>16921.282134433004</v>
      </c>
      <c r="Z265" s="23">
        <f ca="1"/>
        <v>16921.282134433004</v>
      </c>
      <c r="AA265" s="23">
        <f ca="1"/>
        <v>16921.282134433004</v>
      </c>
      <c r="AB265" s="23">
        <f ca="1"/>
        <v>16921.282134433004</v>
      </c>
      <c r="AC265" s="23">
        <f ca="1"/>
        <v>16921.282134433004</v>
      </c>
      <c r="AD265" s="23">
        <f ca="1"/>
        <v>16921.282134433004</v>
      </c>
      <c r="AE265" s="23">
        <f ca="1"/>
        <v>16921.282134433004</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15728.227501238445</v>
      </c>
      <c r="AH265" s="23">
        <f ca="1"/>
        <v>21318.870386651841</v>
      </c>
      <c r="AI265" s="23">
        <f ca="1"/>
        <v>22846.287502742456</v>
      </c>
      <c r="AJ265" s="23">
        <f ca="1"/>
        <v>14505.948413025651</v>
      </c>
      <c r="AK265" s="30">
        <f ca="1"/>
        <v>14654.231418309259</v>
      </c>
      <c r="AL265" s="23">
        <f ca="1"/>
        <v>14982.542770328628</v>
      </c>
      <c r="AM265" s="23">
        <f ca="1"/>
        <v>15759.758854192554</v>
      </c>
      <c r="AN265" s="23">
        <f ca="1"/>
        <v>16182.846399253054</v>
      </c>
      <c r="AO265" s="23">
        <f ca="1"/>
        <v>16991.262857015805</v>
      </c>
      <c r="AP265" s="23">
        <f ca="1"/>
        <v>19451.305367502544</v>
      </c>
      <c r="AQ265" s="23">
        <f ca="1"/>
        <v>17420.19597898264</v>
      </c>
      <c r="AR265" s="23">
        <f ca="1"/>
        <v>17021.980170476079</v>
      </c>
      <c r="AS265" s="23">
        <f ca="1"/>
        <v>17556.431529592017</v>
      </c>
      <c r="AT265" s="23">
        <f ca="1"/>
        <v>18726.822559694367</v>
      </c>
      <c r="AU265" s="23">
        <f ca="1"/>
        <v>17932.397252508166</v>
      </c>
      <c r="AV265" s="23">
        <f ca="1"/>
        <v>17932.397252508166</v>
      </c>
      <c r="AW265" s="23">
        <f ca="1"/>
        <v>17932.397252508166</v>
      </c>
      <c r="AX265" s="23">
        <f ca="1"/>
        <v>17932.397252508166</v>
      </c>
      <c r="AY265" s="23">
        <f ca="1"/>
        <v>17932.397252508166</v>
      </c>
      <c r="AZ265" s="23">
        <f ca="1"/>
        <v>17932.397252508166</v>
      </c>
      <c r="BA265" s="23">
        <f ca="1"/>
        <v>17932.397252508166</v>
      </c>
      <c r="BB265" s="23">
        <f ca="1"/>
        <v>17932.397252508166</v>
      </c>
      <c r="BC265" s="23">
        <f ca="1"/>
        <v>17932.397252508166</v>
      </c>
      <c r="BD265" s="23">
        <f ca="1"/>
        <v>17932.397252508166</v>
      </c>
      <c r="BE265" s="23">
        <f ca="1"/>
        <v>17932.397252508166</v>
      </c>
      <c r="BF265" s="23">
        <f ca="1"/>
        <v>17932.397252508166</v>
      </c>
      <c r="BG265" s="23">
        <f ca="1"/>
        <v>17932.397252508166</v>
      </c>
      <c r="BH265" s="23">
        <f ca="1"/>
        <v>17932.397252508166</v>
      </c>
      <c r="BI265" s="23">
        <f ca="1"/>
        <v>17932.397252508166</v>
      </c>
      <c r="BJ265" s="23">
        <f ca="1"/>
        <v>17932.397252508166</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16350.782086691022</v>
      </c>
      <c r="C266" s="23">
        <f ca="1"/>
        <v>22649.460335790176</v>
      </c>
      <c r="D266" s="23">
        <f ca="1"/>
        <v>24284.701665786983</v>
      </c>
      <c r="E266" s="23">
        <f ca="1"/>
        <v>15022.466678890909</v>
      </c>
      <c r="F266" s="23">
        <f ca="1"/>
        <v>15237.963430204651</v>
      </c>
      <c r="G266" s="23">
        <f ca="1"/>
        <v>15611.316155397129</v>
      </c>
      <c r="H266" s="23">
        <f ca="1"/>
        <v>16462.593032550514</v>
      </c>
      <c r="I266" s="23">
        <f ca="1"/>
        <v>17031.211798182841</v>
      </c>
      <c r="J266" s="23">
        <f ca="1"/>
        <v>17752.870361130088</v>
      </c>
      <c r="K266" s="23">
        <f ca="1"/>
        <v>18126.750550256238</v>
      </c>
      <c r="L266" s="23">
        <f ca="1"/>
        <v>18454.767112835136</v>
      </c>
      <c r="M266" s="23">
        <f ca="1"/>
        <v>17844.884567814413</v>
      </c>
      <c r="N266" s="23">
        <f ca="1"/>
        <v>18556.471902064255</v>
      </c>
      <c r="O266" s="23">
        <f ca="1"/>
        <v>19676.006186757277</v>
      </c>
      <c r="P266" s="23">
        <f ca="1"/>
        <v>18823.863479950291</v>
      </c>
      <c r="Q266" s="23">
        <f ca="1"/>
        <v>18823.863479950291</v>
      </c>
      <c r="R266" s="23">
        <f ca="1"/>
        <v>18823.863479950291</v>
      </c>
      <c r="S266" s="23">
        <f ca="1"/>
        <v>18823.863479950291</v>
      </c>
      <c r="T266" s="23">
        <f ca="1"/>
        <v>18823.863479950291</v>
      </c>
      <c r="U266" s="23">
        <f ca="1"/>
        <v>18823.863479950291</v>
      </c>
      <c r="V266" s="23">
        <f ca="1"/>
        <v>18823.863479950291</v>
      </c>
      <c r="W266" s="23">
        <f ca="1"/>
        <v>18823.863479950291</v>
      </c>
      <c r="X266" s="23">
        <f ca="1"/>
        <v>18823.863479950291</v>
      </c>
      <c r="Y266" s="23">
        <f ca="1"/>
        <v>18823.863479950291</v>
      </c>
      <c r="Z266" s="23">
        <f ca="1"/>
        <v>18823.863479950291</v>
      </c>
      <c r="AA266" s="23">
        <f ca="1"/>
        <v>18823.863479950291</v>
      </c>
      <c r="AB266" s="23">
        <f ca="1"/>
        <v>18823.863479950291</v>
      </c>
      <c r="AC266" s="23">
        <f ca="1"/>
        <v>18823.863479950291</v>
      </c>
      <c r="AD266" s="23">
        <f ca="1"/>
        <v>18823.863479950291</v>
      </c>
      <c r="AE266" s="23">
        <f ca="1"/>
        <v>18823.863479950291</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17496.665141139008</v>
      </c>
      <c r="AH266" s="23">
        <f ca="1"/>
        <v>23715.904180125894</v>
      </c>
      <c r="AI266" s="23">
        <f ca="1"/>
        <v>25415.059778490526</v>
      </c>
      <c r="AJ266" s="23">
        <f ca="1"/>
        <v>16136.956431826909</v>
      </c>
      <c r="AK266" s="30">
        <f ca="1"/>
        <v>16301.911960945799</v>
      </c>
      <c r="AL266" s="23">
        <f ca="1"/>
        <v>16667.137717494978</v>
      </c>
      <c r="AM266" s="23">
        <f ca="1"/>
        <v>17531.741790687829</v>
      </c>
      <c r="AN266" s="23">
        <f ca="1"/>
        <v>18002.400108716814</v>
      </c>
      <c r="AO266" s="23">
        <f ca="1"/>
        <v>18901.712638049627</v>
      </c>
      <c r="AP266" s="23">
        <f ca="1"/>
        <v>21638.355405682803</v>
      </c>
      <c r="AQ266" s="23">
        <f ca="1"/>
        <v>19378.873793202431</v>
      </c>
      <c r="AR266" s="23">
        <f ca="1"/>
        <v>18935.883719794692</v>
      </c>
      <c r="AS266" s="23">
        <f ca="1"/>
        <v>19530.4272857459</v>
      </c>
      <c r="AT266" s="23">
        <f ca="1"/>
        <v>20832.413789710266</v>
      </c>
      <c r="AU266" s="23">
        <f ca="1"/>
        <v>19948.665536552755</v>
      </c>
      <c r="AV266" s="23">
        <f ca="1"/>
        <v>19948.665536552755</v>
      </c>
      <c r="AW266" s="23">
        <f ca="1"/>
        <v>19948.665536552755</v>
      </c>
      <c r="AX266" s="23">
        <f ca="1"/>
        <v>19948.665536552755</v>
      </c>
      <c r="AY266" s="23">
        <f ca="1"/>
        <v>19948.665536552755</v>
      </c>
      <c r="AZ266" s="23">
        <f ca="1"/>
        <v>19948.665536552755</v>
      </c>
      <c r="BA266" s="23">
        <f ca="1"/>
        <v>19948.665536552755</v>
      </c>
      <c r="BB266" s="23">
        <f ca="1"/>
        <v>19948.665536552755</v>
      </c>
      <c r="BC266" s="23">
        <f ca="1"/>
        <v>19948.665536552755</v>
      </c>
      <c r="BD266" s="23">
        <f ca="1"/>
        <v>19948.665536552755</v>
      </c>
      <c r="BE266" s="23">
        <f ca="1"/>
        <v>19948.665536552755</v>
      </c>
      <c r="BF266" s="23">
        <f ca="1"/>
        <v>19948.665536552755</v>
      </c>
      <c r="BG266" s="23">
        <f ca="1"/>
        <v>19948.665536552755</v>
      </c>
      <c r="BH266" s="23">
        <f ca="1"/>
        <v>19948.665536552755</v>
      </c>
      <c r="BI266" s="23">
        <f ca="1"/>
        <v>19948.665536552755</v>
      </c>
      <c r="BJ266" s="23">
        <f ca="1"/>
        <v>19948.665536552755</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16573.101020992286</v>
      </c>
      <c r="C267" s="23">
        <f ca="1"/>
        <v>22957.421377510025</v>
      </c>
      <c r="D267" s="23">
        <f ca="1"/>
        <v>24614.896818871217</v>
      </c>
      <c r="E267" s="23">
        <f ca="1"/>
        <v>15226.724723852914</v>
      </c>
      <c r="F267" s="23">
        <f ca="1"/>
        <v>15445.151549571869</v>
      </c>
      <c r="G267" s="23">
        <f ca="1"/>
        <v>15823.580691264991</v>
      </c>
      <c r="H267" s="23">
        <f ca="1"/>
        <v>16686.432242163068</v>
      </c>
      <c r="I267" s="23">
        <f ca="1"/>
        <v>17262.782425003992</v>
      </c>
      <c r="J267" s="23">
        <f ca="1"/>
        <v>17994.253262483013</v>
      </c>
      <c r="K267" s="23">
        <f ca="1"/>
        <v>18373.217039951433</v>
      </c>
      <c r="L267" s="23">
        <f ca="1"/>
        <v>18705.693590574883</v>
      </c>
      <c r="M267" s="23">
        <f ca="1"/>
        <v>18087.518571424229</v>
      </c>
      <c r="N267" s="23">
        <f ca="1"/>
        <v>18808.781243341346</v>
      </c>
      <c r="O267" s="23">
        <f ca="1"/>
        <v>19943.537654276839</v>
      </c>
      <c r="P267" s="23">
        <f ca="1"/>
        <v>19079.808501179668</v>
      </c>
      <c r="Q267" s="23">
        <f ca="1"/>
        <v>19079.808501179668</v>
      </c>
      <c r="R267" s="23">
        <f ca="1"/>
        <v>19079.808501179668</v>
      </c>
      <c r="S267" s="23">
        <f ca="1"/>
        <v>19079.808501179668</v>
      </c>
      <c r="T267" s="23">
        <f ca="1"/>
        <v>19079.808501179668</v>
      </c>
      <c r="U267" s="23">
        <f ca="1"/>
        <v>19079.808501179668</v>
      </c>
      <c r="V267" s="23">
        <f ca="1"/>
        <v>19079.808501179668</v>
      </c>
      <c r="W267" s="23">
        <f ca="1"/>
        <v>19079.808501179668</v>
      </c>
      <c r="X267" s="23">
        <f ca="1"/>
        <v>19079.808501179668</v>
      </c>
      <c r="Y267" s="23">
        <f ca="1"/>
        <v>19079.808501179668</v>
      </c>
      <c r="Z267" s="23">
        <f ca="1"/>
        <v>19079.808501179668</v>
      </c>
      <c r="AA267" s="23">
        <f ca="1"/>
        <v>19079.808501179668</v>
      </c>
      <c r="AB267" s="23">
        <f ca="1"/>
        <v>19079.808501179668</v>
      </c>
      <c r="AC267" s="23">
        <f ca="1"/>
        <v>19079.808501179668</v>
      </c>
      <c r="AD267" s="23">
        <f ca="1"/>
        <v>19079.808501179668</v>
      </c>
      <c r="AE267" s="23">
        <f ca="1"/>
        <v>19079.808501179668</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17734.564461635138</v>
      </c>
      <c r="AH267" s="23">
        <f ca="1"/>
        <v>24038.36548597426</v>
      </c>
      <c r="AI267" s="23">
        <f ca="1"/>
        <v>25760.624227652621</v>
      </c>
      <c r="AJ267" s="23">
        <f ca="1"/>
        <v>16356.368013350575</v>
      </c>
      <c r="AK267" s="30">
        <f ca="1"/>
        <v>16523.566416066969</v>
      </c>
      <c r="AL267" s="23">
        <f ca="1"/>
        <v>16893.758088041166</v>
      </c>
      <c r="AM267" s="23">
        <f ca="1"/>
        <v>17770.118042703518</v>
      </c>
      <c r="AN267" s="23">
        <f ca="1"/>
        <v>18247.175825610051</v>
      </c>
      <c r="AO267" s="23">
        <f ca="1"/>
        <v>19158.716161665805</v>
      </c>
      <c r="AP267" s="23">
        <f ca="1"/>
        <v>21932.568617522928</v>
      </c>
      <c r="AQ267" s="23">
        <f ca="1"/>
        <v>19642.365199718715</v>
      </c>
      <c r="AR267" s="23">
        <f ca="1"/>
        <v>19193.351862071755</v>
      </c>
      <c r="AS267" s="23">
        <f ca="1"/>
        <v>19795.979340540245</v>
      </c>
      <c r="AT267" s="23">
        <f ca="1"/>
        <v>21115.668744005154</v>
      </c>
      <c r="AU267" s="23">
        <f ca="1"/>
        <v>20219.904309065576</v>
      </c>
      <c r="AV267" s="23">
        <f ca="1"/>
        <v>20219.904309065576</v>
      </c>
      <c r="AW267" s="23">
        <f ca="1"/>
        <v>20219.904309065576</v>
      </c>
      <c r="AX267" s="23">
        <f ca="1"/>
        <v>20219.904309065576</v>
      </c>
      <c r="AY267" s="23">
        <f ca="1"/>
        <v>20219.904309065576</v>
      </c>
      <c r="AZ267" s="23">
        <f ca="1"/>
        <v>20219.904309065576</v>
      </c>
      <c r="BA267" s="23">
        <f ca="1"/>
        <v>20219.904309065576</v>
      </c>
      <c r="BB267" s="23">
        <f ca="1"/>
        <v>20219.904309065576</v>
      </c>
      <c r="BC267" s="23">
        <f ca="1"/>
        <v>20219.904309065576</v>
      </c>
      <c r="BD267" s="23">
        <f ca="1"/>
        <v>20219.904309065576</v>
      </c>
      <c r="BE267" s="23">
        <f ca="1"/>
        <v>20219.904309065576</v>
      </c>
      <c r="BF267" s="23">
        <f ca="1"/>
        <v>20219.904309065576</v>
      </c>
      <c r="BG267" s="23">
        <f ca="1"/>
        <v>20219.904309065576</v>
      </c>
      <c r="BH267" s="23">
        <f ca="1"/>
        <v>20219.904309065576</v>
      </c>
      <c r="BI267" s="23">
        <f ca="1"/>
        <v>20219.904309065576</v>
      </c>
      <c r="BJ267" s="23">
        <f ca="1"/>
        <v>20219.904309065576</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12791.463334539078</v>
      </c>
      <c r="C268" s="23">
        <f ca="1"/>
        <v>17719.014289119488</v>
      </c>
      <c r="D268" s="23">
        <f ca="1"/>
        <v>18998.288234847314</v>
      </c>
      <c r="E268" s="23">
        <f ca="1"/>
        <v>11752.302165030946</v>
      </c>
      <c r="F268" s="23">
        <f ca="1"/>
        <v>11920.888522461868</v>
      </c>
      <c r="G268" s="23">
        <f ca="1"/>
        <v>12212.967988130798</v>
      </c>
      <c r="H268" s="23">
        <f ca="1"/>
        <v>12878.934723172284</v>
      </c>
      <c r="I268" s="23">
        <f ca="1"/>
        <v>13323.773756152677</v>
      </c>
      <c r="J268" s="23">
        <f ca="1"/>
        <v>13888.338129835431</v>
      </c>
      <c r="K268" s="23">
        <f ca="1"/>
        <v>14180.830238491839</v>
      </c>
      <c r="L268" s="23">
        <f ca="1"/>
        <v>14437.442540649838</v>
      </c>
      <c r="M268" s="23">
        <f ca="1"/>
        <v>13960.322230951746</v>
      </c>
      <c r="N268" s="23">
        <f ca="1"/>
        <v>14517.007730588381</v>
      </c>
      <c r="O268" s="23">
        <f ca="1"/>
        <v>15392.836279857996</v>
      </c>
      <c r="P268" s="23">
        <f ca="1"/>
        <v>14726.19219322505</v>
      </c>
      <c r="Q268" s="23">
        <f ca="1"/>
        <v>14726.19219322505</v>
      </c>
      <c r="R268" s="23">
        <f ca="1"/>
        <v>14726.19219322505</v>
      </c>
      <c r="S268" s="23">
        <f ca="1"/>
        <v>14726.19219322505</v>
      </c>
      <c r="T268" s="23">
        <f ca="1"/>
        <v>14726.19219322505</v>
      </c>
      <c r="U268" s="23">
        <f ca="1"/>
        <v>14726.19219322505</v>
      </c>
      <c r="V268" s="23">
        <f ca="1"/>
        <v>14726.19219322505</v>
      </c>
      <c r="W268" s="23">
        <f ca="1"/>
        <v>14726.19219322505</v>
      </c>
      <c r="X268" s="23">
        <f ca="1"/>
        <v>14726.19219322505</v>
      </c>
      <c r="Y268" s="23">
        <f ca="1"/>
        <v>14726.19219322505</v>
      </c>
      <c r="Z268" s="23">
        <f ca="1"/>
        <v>14726.19219322505</v>
      </c>
      <c r="AA268" s="23">
        <f ca="1"/>
        <v>14726.19219322505</v>
      </c>
      <c r="AB268" s="23">
        <f ca="1"/>
        <v>14726.19219322505</v>
      </c>
      <c r="AC268" s="23">
        <f ca="1"/>
        <v>14726.19219322505</v>
      </c>
      <c r="AD268" s="23">
        <f ca="1"/>
        <v>14726.19219322505</v>
      </c>
      <c r="AE268" s="23">
        <f ca="1"/>
        <v>14726.19219322505</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13687.904923628066</v>
      </c>
      <c r="AH268" s="23">
        <f ca="1"/>
        <v>18553.309386493998</v>
      </c>
      <c r="AI268" s="23">
        <f ca="1"/>
        <v>19882.584427952061</v>
      </c>
      <c r="AJ268" s="23">
        <f ca="1"/>
        <v>12624.184301054533</v>
      </c>
      <c r="AK268" s="30">
        <f ca="1"/>
        <v>12753.231498391426</v>
      </c>
      <c r="AL268" s="23">
        <f ca="1"/>
        <v>13038.953113966671</v>
      </c>
      <c r="AM268" s="23">
        <f ca="1"/>
        <v>13715.34591539368</v>
      </c>
      <c r="AN268" s="23">
        <f ca="1"/>
        <v>14083.549013339925</v>
      </c>
      <c r="AO268" s="23">
        <f ca="1"/>
        <v>14787.094763277826</v>
      </c>
      <c r="AP268" s="23">
        <f ca="1"/>
        <v>16928.011658647909</v>
      </c>
      <c r="AQ268" s="23">
        <f ca="1"/>
        <v>15160.385128744292</v>
      </c>
      <c r="AR268" s="23">
        <f ca="1"/>
        <v>14813.827315698018</v>
      </c>
      <c r="AS268" s="23">
        <f ca="1"/>
        <v>15278.947710816072</v>
      </c>
      <c r="AT268" s="23">
        <f ca="1"/>
        <v>16297.51138191294</v>
      </c>
      <c r="AU268" s="23">
        <f ca="1"/>
        <v>15606.141799877551</v>
      </c>
      <c r="AV268" s="23">
        <f ca="1"/>
        <v>15606.141799877551</v>
      </c>
      <c r="AW268" s="23">
        <f ca="1"/>
        <v>15606.141799877551</v>
      </c>
      <c r="AX268" s="23">
        <f ca="1"/>
        <v>15606.141799877551</v>
      </c>
      <c r="AY268" s="23">
        <f ca="1"/>
        <v>15606.141799877551</v>
      </c>
      <c r="AZ268" s="23">
        <f ca="1"/>
        <v>15606.141799877551</v>
      </c>
      <c r="BA268" s="23">
        <f ca="1"/>
        <v>15606.141799877551</v>
      </c>
      <c r="BB268" s="23">
        <f ca="1"/>
        <v>15606.141799877551</v>
      </c>
      <c r="BC268" s="23">
        <f ca="1"/>
        <v>15606.141799877551</v>
      </c>
      <c r="BD268" s="23">
        <f ca="1"/>
        <v>15606.141799877551</v>
      </c>
      <c r="BE268" s="23">
        <f ca="1"/>
        <v>15606.141799877551</v>
      </c>
      <c r="BF268" s="23">
        <f ca="1"/>
        <v>15606.141799877551</v>
      </c>
      <c r="BG268" s="23">
        <f ca="1"/>
        <v>15606.141799877551</v>
      </c>
      <c r="BH268" s="23">
        <f ca="1"/>
        <v>15606.141799877551</v>
      </c>
      <c r="BI268" s="23">
        <f ca="1"/>
        <v>15606.141799877551</v>
      </c>
      <c r="BJ268" s="23">
        <f ca="1"/>
        <v>15606.141799877551</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6284.3875498412599</v>
      </c>
      <c r="C269" s="23">
        <f ca="1"/>
        <v>8705.2708421037223</v>
      </c>
      <c r="D269" s="23">
        <f ca="1"/>
        <v>9333.7722924155405</v>
      </c>
      <c r="E269" s="23">
        <f ca="1"/>
        <v>5773.8524104954759</v>
      </c>
      <c r="F269" s="23">
        <f ca="1"/>
        <v>5856.6781183917146</v>
      </c>
      <c r="G269" s="23">
        <f ca="1"/>
        <v>6000.1754266830858</v>
      </c>
      <c r="H269" s="23">
        <f ca="1"/>
        <v>6327.3618438150797</v>
      </c>
      <c r="I269" s="23">
        <f ca="1"/>
        <v>6545.9092302581148</v>
      </c>
      <c r="J269" s="23">
        <f ca="1"/>
        <v>6823.2771301039293</v>
      </c>
      <c r="K269" s="23">
        <f ca="1"/>
        <v>6966.9771680115455</v>
      </c>
      <c r="L269" s="23">
        <f ca="1"/>
        <v>7093.0496207592605</v>
      </c>
      <c r="M269" s="23">
        <f ca="1"/>
        <v>6858.6425904121634</v>
      </c>
      <c r="N269" s="23">
        <f ca="1"/>
        <v>7132.1396354021053</v>
      </c>
      <c r="O269" s="23">
        <f ca="1"/>
        <v>7562.4302039536851</v>
      </c>
      <c r="P269" s="23">
        <f ca="1"/>
        <v>7234.9110070765646</v>
      </c>
      <c r="Q269" s="23">
        <f ca="1"/>
        <v>7234.9110070765646</v>
      </c>
      <c r="R269" s="23">
        <f ca="1"/>
        <v>7234.9110070765646</v>
      </c>
      <c r="S269" s="23">
        <f ca="1"/>
        <v>7234.9110070765646</v>
      </c>
      <c r="T269" s="23">
        <f ca="1"/>
        <v>7234.9110070765646</v>
      </c>
      <c r="U269" s="23">
        <f ca="1"/>
        <v>7234.9110070765646</v>
      </c>
      <c r="V269" s="23">
        <f ca="1"/>
        <v>7234.9110070765646</v>
      </c>
      <c r="W269" s="23">
        <f ca="1"/>
        <v>7234.9110070765646</v>
      </c>
      <c r="X269" s="23">
        <f ca="1"/>
        <v>7234.9110070765646</v>
      </c>
      <c r="Y269" s="23">
        <f ca="1"/>
        <v>7234.9110070765646</v>
      </c>
      <c r="Z269" s="23">
        <f ca="1"/>
        <v>7234.9110070765646</v>
      </c>
      <c r="AA269" s="23">
        <f ca="1"/>
        <v>7234.9110070765646</v>
      </c>
      <c r="AB269" s="23">
        <f ca="1"/>
        <v>7234.9110070765646</v>
      </c>
      <c r="AC269" s="23">
        <f ca="1"/>
        <v>7234.9110070765646</v>
      </c>
      <c r="AD269" s="23">
        <f ca="1"/>
        <v>7234.9110070765646</v>
      </c>
      <c r="AE269" s="23">
        <f ca="1"/>
        <v>7234.9110070765646</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6724.8052107682252</v>
      </c>
      <c r="AH269" s="23">
        <f ca="1"/>
        <v>9115.1562153179748</v>
      </c>
      <c r="AI269" s="23">
        <f ca="1"/>
        <v>9768.2229757329023</v>
      </c>
      <c r="AJ269" s="23">
        <f ca="1"/>
        <v>6202.2041242326177</v>
      </c>
      <c r="AK269" s="30">
        <f ca="1"/>
        <v>6265.6044232504864</v>
      </c>
      <c r="AL269" s="23">
        <f ca="1"/>
        <v>6405.9781488111294</v>
      </c>
      <c r="AM269" s="23">
        <f ca="1"/>
        <v>6738.2868447687288</v>
      </c>
      <c r="AN269" s="23">
        <f ca="1"/>
        <v>6919.1833461329143</v>
      </c>
      <c r="AO269" s="23">
        <f ca="1"/>
        <v>7264.8321617547426</v>
      </c>
      <c r="AP269" s="23">
        <f ca="1"/>
        <v>8316.6548602711482</v>
      </c>
      <c r="AQ269" s="23">
        <f ca="1"/>
        <v>7448.2280144308661</v>
      </c>
      <c r="AR269" s="23">
        <f ca="1"/>
        <v>7277.9657427384991</v>
      </c>
      <c r="AS269" s="23">
        <f ca="1"/>
        <v>7506.477269825833</v>
      </c>
      <c r="AT269" s="23">
        <f ca="1"/>
        <v>8006.8929522190947</v>
      </c>
      <c r="AU269" s="23">
        <f ca="1"/>
        <v>7667.2262323098576</v>
      </c>
      <c r="AV269" s="23">
        <f ca="1"/>
        <v>7667.2262323098576</v>
      </c>
      <c r="AW269" s="23">
        <f ca="1"/>
        <v>7667.2262323098576</v>
      </c>
      <c r="AX269" s="23">
        <f ca="1"/>
        <v>7667.2262323098576</v>
      </c>
      <c r="AY269" s="23">
        <f ca="1"/>
        <v>7667.2262323098576</v>
      </c>
      <c r="AZ269" s="23">
        <f ca="1"/>
        <v>7667.2262323098576</v>
      </c>
      <c r="BA269" s="23">
        <f ca="1"/>
        <v>7667.2262323098576</v>
      </c>
      <c r="BB269" s="23">
        <f ca="1"/>
        <v>7667.2262323098576</v>
      </c>
      <c r="BC269" s="23">
        <f ca="1"/>
        <v>7667.2262323098576</v>
      </c>
      <c r="BD269" s="23">
        <f ca="1"/>
        <v>7667.2262323098576</v>
      </c>
      <c r="BE269" s="23">
        <f ca="1"/>
        <v>7667.2262323098576</v>
      </c>
      <c r="BF269" s="23">
        <f ca="1"/>
        <v>7667.2262323098576</v>
      </c>
      <c r="BG269" s="23">
        <f ca="1"/>
        <v>7667.2262323098576</v>
      </c>
      <c r="BH269" s="23">
        <f ca="1"/>
        <v>7667.2262323098576</v>
      </c>
      <c r="BI269" s="23">
        <f ca="1"/>
        <v>7667.2262323098576</v>
      </c>
      <c r="BJ269" s="23">
        <f ca="1"/>
        <v>7667.2262323098576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2348.7515318205533</v>
      </c>
      <c r="C270" s="23">
        <f ca="1"/>
        <v>3253.5419025550686</v>
      </c>
      <c r="D270" s="23">
        <f ca="1"/>
        <v>3488.4404877336051</v>
      </c>
      <c r="E270" s="23">
        <f ca="1"/>
        <v>2157.9421361433374</v>
      </c>
      <c r="F270" s="23">
        <f ca="1"/>
        <v>2188.8977394941089</v>
      </c>
      <c r="G270" s="23">
        <f ca="1"/>
        <v>2242.5289835872577</v>
      </c>
      <c r="H270" s="23">
        <f ca="1"/>
        <v>2364.8129121856887</v>
      </c>
      <c r="I270" s="23">
        <f ca="1"/>
        <v>2446.493665419378</v>
      </c>
      <c r="J270" s="23">
        <f ca="1"/>
        <v>2550.1582269178425</v>
      </c>
      <c r="K270" s="23">
        <f ca="1"/>
        <v>2603.8652399690523</v>
      </c>
      <c r="L270" s="23">
        <f ca="1"/>
        <v>2650.9840505393922</v>
      </c>
      <c r="M270" s="23">
        <f ca="1"/>
        <v>2563.3758520903393</v>
      </c>
      <c r="N270" s="23">
        <f ca="1"/>
        <v>2665.5937051864203</v>
      </c>
      <c r="O270" s="23">
        <f ca="1"/>
        <v>2826.4121817679593</v>
      </c>
      <c r="P270" s="23">
        <f ca="1"/>
        <v>2704.0038787686949</v>
      </c>
      <c r="Q270" s="23">
        <f ca="1"/>
        <v>2704.0038787686949</v>
      </c>
      <c r="R270" s="23">
        <f ca="1"/>
        <v>2704.0038787686949</v>
      </c>
      <c r="S270" s="23">
        <f ca="1"/>
        <v>2704.0038787686949</v>
      </c>
      <c r="T270" s="23">
        <f ca="1"/>
        <v>2704.0038787686949</v>
      </c>
      <c r="U270" s="23">
        <f ca="1"/>
        <v>2704.0038787686949</v>
      </c>
      <c r="V270" s="23">
        <f ca="1"/>
        <v>2704.0038787686949</v>
      </c>
      <c r="W270" s="23">
        <f ca="1"/>
        <v>2704.0038787686949</v>
      </c>
      <c r="X270" s="23">
        <f ca="1"/>
        <v>2704.0038787686949</v>
      </c>
      <c r="Y270" s="23">
        <f ca="1"/>
        <v>2704.0038787686949</v>
      </c>
      <c r="Z270" s="23">
        <f ca="1"/>
        <v>2704.0038787686949</v>
      </c>
      <c r="AA270" s="23">
        <f ca="1"/>
        <v>2704.0038787686949</v>
      </c>
      <c r="AB270" s="23">
        <f ca="1"/>
        <v>2704.0038787686949</v>
      </c>
      <c r="AC270" s="23">
        <f ca="1"/>
        <v>2704.0038787686949</v>
      </c>
      <c r="AD270" s="23">
        <f ca="1"/>
        <v>2704.0038787686949</v>
      </c>
      <c r="AE270" s="23">
        <f ca="1"/>
        <v>2704.0038787686949</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2513.3549474340866</v>
      </c>
      <c r="AH270" s="23">
        <f ca="1"/>
        <v>3406.7340617865798</v>
      </c>
      <c r="AI270" s="23">
        <f ca="1"/>
        <v>3650.8137818452824</v>
      </c>
      <c r="AJ270" s="23">
        <f ca="1"/>
        <v>2318.0359775588759</v>
      </c>
      <c r="AK270" s="30">
        <f ca="1"/>
        <v>2341.7314527750509</v>
      </c>
      <c r="AL270" s="23">
        <f ca="1"/>
        <v>2394.1952768665878</v>
      </c>
      <c r="AM270" s="23">
        <f ca="1"/>
        <v>2518.3936259463512</v>
      </c>
      <c r="AN270" s="23">
        <f ca="1"/>
        <v>2586.0025904334066</v>
      </c>
      <c r="AO270" s="23">
        <f ca="1"/>
        <v>2715.1867279050421</v>
      </c>
      <c r="AP270" s="23">
        <f ca="1"/>
        <v>3108.2990486762901</v>
      </c>
      <c r="AQ270" s="23">
        <f ca="1"/>
        <v>2783.7298097067778</v>
      </c>
      <c r="AR270" s="23">
        <f ca="1"/>
        <v>2720.095323724322</v>
      </c>
      <c r="AS270" s="23">
        <f ca="1"/>
        <v>2805.5001137740041</v>
      </c>
      <c r="AT270" s="23">
        <f ca="1"/>
        <v>2992.5274241119687</v>
      </c>
      <c r="AU270" s="23">
        <f ca="1"/>
        <v>2865.5790584410079</v>
      </c>
      <c r="AV270" s="23">
        <f ca="1"/>
        <v>2865.5790584410079</v>
      </c>
      <c r="AW270" s="23">
        <f ca="1"/>
        <v>2865.5790584410079</v>
      </c>
      <c r="AX270" s="23">
        <f ca="1"/>
        <v>2865.5790584410079</v>
      </c>
      <c r="AY270" s="23">
        <f ca="1"/>
        <v>2865.5790584410079</v>
      </c>
      <c r="AZ270" s="23">
        <f ca="1"/>
        <v>2865.5790584410079</v>
      </c>
      <c r="BA270" s="23">
        <f ca="1"/>
        <v>2865.5790584410079</v>
      </c>
      <c r="BB270" s="23">
        <f ca="1"/>
        <v>2865.5790584410079</v>
      </c>
      <c r="BC270" s="23">
        <f ca="1"/>
        <v>2865.5790584410079</v>
      </c>
      <c r="BD270" s="23">
        <f ca="1"/>
        <v>2865.5790584410079</v>
      </c>
      <c r="BE270" s="23">
        <f ca="1"/>
        <v>2865.5790584410079</v>
      </c>
      <c r="BF270" s="23">
        <f ca="1"/>
        <v>2865.5790584410079</v>
      </c>
      <c r="BG270" s="23">
        <f ca="1"/>
        <v>2865.5790584410079</v>
      </c>
      <c r="BH270" s="23">
        <f ca="1"/>
        <v>2865.5790584410079</v>
      </c>
      <c r="BI270" s="23">
        <f ca="1"/>
        <v>2865.5790584410079</v>
      </c>
      <c r="BJ270" s="23">
        <f ca="1"/>
        <v>2865.5790584410079</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1171.4213614677415</v>
      </c>
      <c r="C271" s="23">
        <f ca="1"/>
        <v>1622.678445739738</v>
      </c>
      <c r="D271" s="23">
        <f ca="1"/>
        <v>1739.8322684105435</v>
      </c>
      <c r="E271" s="23">
        <f ca="1"/>
        <v>1076.2566754475949</v>
      </c>
      <c r="F271" s="23">
        <f ca="1"/>
        <v>1091.6955392571308</v>
      </c>
      <c r="G271" s="23">
        <f ca="1"/>
        <v>1118.4437006193116</v>
      </c>
      <c r="H271" s="23">
        <f ca="1"/>
        <v>1179.4318486561392</v>
      </c>
      <c r="I271" s="23">
        <f ca="1"/>
        <v>1220.1694821871558</v>
      </c>
      <c r="J271" s="23">
        <f ca="1"/>
        <v>1271.8713672615472</v>
      </c>
      <c r="K271" s="23">
        <f ca="1"/>
        <v>1298.6573177958931</v>
      </c>
      <c r="L271" s="23">
        <f ca="1"/>
        <v>1322.1574541369494</v>
      </c>
      <c r="M271" s="23">
        <f ca="1"/>
        <v>1278.4635539041824</v>
      </c>
      <c r="N271" s="23">
        <f ca="1"/>
        <v>1329.4439045363795</v>
      </c>
      <c r="O271" s="23">
        <f ca="1"/>
        <v>1409.6508554352229</v>
      </c>
      <c r="P271" s="23">
        <f ca="1"/>
        <v>1348.6006766437652</v>
      </c>
      <c r="Q271" s="23">
        <f ca="1"/>
        <v>1348.6006766437652</v>
      </c>
      <c r="R271" s="23">
        <f ca="1"/>
        <v>1348.6006766437652</v>
      </c>
      <c r="S271" s="23">
        <f ca="1"/>
        <v>1348.6006766437652</v>
      </c>
      <c r="T271" s="23">
        <f ca="1"/>
        <v>1348.6006766437652</v>
      </c>
      <c r="U271" s="23">
        <f ca="1"/>
        <v>1348.6006766437652</v>
      </c>
      <c r="V271" s="23">
        <f ca="1"/>
        <v>1348.6006766437652</v>
      </c>
      <c r="W271" s="23">
        <f ca="1"/>
        <v>1348.6006766437652</v>
      </c>
      <c r="X271" s="23">
        <f ca="1"/>
        <v>1348.6006766437652</v>
      </c>
      <c r="Y271" s="23">
        <f ca="1"/>
        <v>1348.6006766437652</v>
      </c>
      <c r="Z271" s="23">
        <f ca="1"/>
        <v>1348.6006766437652</v>
      </c>
      <c r="AA271" s="23">
        <f ca="1"/>
        <v>1348.6006766437652</v>
      </c>
      <c r="AB271" s="23">
        <f ca="1"/>
        <v>1348.6006766437652</v>
      </c>
      <c r="AC271" s="23">
        <f ca="1"/>
        <v>1348.6006766437652</v>
      </c>
      <c r="AD271" s="23">
        <f ca="1"/>
        <v>1348.6006766437652</v>
      </c>
      <c r="AE271" s="23">
        <f ca="1"/>
        <v>1348.6006766437652</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1253.5160209529822</v>
      </c>
      <c r="AH271" s="23">
        <f ca="1"/>
        <v>1699.0818308155806</v>
      </c>
      <c r="AI271" s="23">
        <f ca="1"/>
        <v>1820.814672329135</v>
      </c>
      <c r="AJ271" s="23">
        <f ca="1"/>
        <v>1156.1022202542131</v>
      </c>
      <c r="AK271" s="30">
        <f ca="1"/>
        <v>1167.920152233098</v>
      </c>
      <c r="AL271" s="23">
        <f ca="1"/>
        <v>1194.0860720473047</v>
      </c>
      <c r="AM271" s="23">
        <f ca="1"/>
        <v>1256.029022248722</v>
      </c>
      <c r="AN271" s="23">
        <f ca="1"/>
        <v>1289.7484617696243</v>
      </c>
      <c r="AO271" s="23">
        <f ca="1"/>
        <v>1354.178034735038</v>
      </c>
      <c r="AP271" s="23">
        <f ca="1"/>
        <v>1550.2397142140326</v>
      </c>
      <c r="AQ271" s="23">
        <f ca="1"/>
        <v>1388.3633579229477</v>
      </c>
      <c r="AR271" s="23">
        <f ca="1"/>
        <v>1356.6261583103142</v>
      </c>
      <c r="AS271" s="23">
        <f ca="1"/>
        <v>1399.2211259262879</v>
      </c>
      <c r="AT271" s="23">
        <f ca="1"/>
        <v>1492.499526616858</v>
      </c>
      <c r="AU271" s="23">
        <f ca="1"/>
        <v>1429.1850272602087</v>
      </c>
      <c r="AV271" s="23">
        <f ca="1"/>
        <v>1429.1850272602087</v>
      </c>
      <c r="AW271" s="23">
        <f ca="1"/>
        <v>1429.1850272602087</v>
      </c>
      <c r="AX271" s="23">
        <f ca="1"/>
        <v>1429.1850272602087</v>
      </c>
      <c r="AY271" s="23">
        <f ca="1"/>
        <v>1429.1850272602087</v>
      </c>
      <c r="AZ271" s="23">
        <f ca="1"/>
        <v>1429.1850272602087</v>
      </c>
      <c r="BA271" s="23">
        <f ca="1"/>
        <v>1429.1850272602087</v>
      </c>
      <c r="BB271" s="23">
        <f ca="1"/>
        <v>1429.1850272602087</v>
      </c>
      <c r="BC271" s="23">
        <f ca="1"/>
        <v>1429.1850272602087</v>
      </c>
      <c r="BD271" s="23">
        <f ca="1"/>
        <v>1429.1850272602087</v>
      </c>
      <c r="BE271" s="23">
        <f ca="1"/>
        <v>1429.1850272602087</v>
      </c>
      <c r="BF271" s="23">
        <f ca="1"/>
        <v>1429.1850272602087</v>
      </c>
      <c r="BG271" s="23">
        <f ca="1"/>
        <v>1429.1850272602087</v>
      </c>
      <c r="BH271" s="23">
        <f ca="1"/>
        <v>1429.1850272602087</v>
      </c>
      <c r="BI271" s="23">
        <f ca="1"/>
        <v>1429.1850272602087</v>
      </c>
      <c r="BJ271" s="23">
        <f ca="1"/>
        <v>1429.1850272602087</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690.59203844409205</v>
      </c>
      <c r="C272" s="23">
        <f ca="1"/>
        <v>956.62316946194414</v>
      </c>
      <c r="D272" s="23">
        <f ca="1"/>
        <v>1025.689262902803</v>
      </c>
      <c r="E272" s="23">
        <f ca="1"/>
        <v>634.48927587862147</v>
      </c>
      <c r="F272" s="23">
        <f ca="1"/>
        <v>643.59100202106526</v>
      </c>
      <c r="G272" s="23">
        <f ca="1"/>
        <v>659.35993699813901</v>
      </c>
      <c r="H272" s="23">
        <f ca="1"/>
        <v>695.31448833132515</v>
      </c>
      <c r="I272" s="23">
        <f ca="1"/>
        <v>719.33068464374639</v>
      </c>
      <c r="J272" s="23">
        <f ca="1"/>
        <v>749.81067363779164</v>
      </c>
      <c r="K272" s="23">
        <f ca="1"/>
        <v>765.60188659467258</v>
      </c>
      <c r="L272" s="23">
        <f ca="1"/>
        <v>779.45600228123476</v>
      </c>
      <c r="M272" s="23">
        <f ca="1"/>
        <v>753.69698795737804</v>
      </c>
      <c r="N272" s="23">
        <f ca="1"/>
        <v>783.75160828594278</v>
      </c>
      <c r="O272" s="23">
        <f ca="1"/>
        <v>831.03628614875367</v>
      </c>
      <c r="P272" s="23">
        <f ca="1"/>
        <v>795.04516561280639</v>
      </c>
      <c r="Q272" s="23">
        <f ca="1"/>
        <v>795.04516561280639</v>
      </c>
      <c r="R272" s="23">
        <f ca="1"/>
        <v>795.04516561280639</v>
      </c>
      <c r="S272" s="23">
        <f ca="1"/>
        <v>795.04516561280639</v>
      </c>
      <c r="T272" s="23">
        <f ca="1"/>
        <v>795.04516561280639</v>
      </c>
      <c r="U272" s="23">
        <f ca="1"/>
        <v>795.04516561280639</v>
      </c>
      <c r="V272" s="23">
        <f ca="1"/>
        <v>795.04516561280639</v>
      </c>
      <c r="W272" s="23">
        <f ca="1"/>
        <v>795.04516561280639</v>
      </c>
      <c r="X272" s="23">
        <f ca="1"/>
        <v>795.04516561280639</v>
      </c>
      <c r="Y272" s="23">
        <f ca="1"/>
        <v>795.04516561280639</v>
      </c>
      <c r="Z272" s="23">
        <f ca="1"/>
        <v>795.04516561280639</v>
      </c>
      <c r="AA272" s="23">
        <f ca="1"/>
        <v>795.04516561280639</v>
      </c>
      <c r="AB272" s="23">
        <f ca="1"/>
        <v>795.04516561280639</v>
      </c>
      <c r="AC272" s="23">
        <f ca="1"/>
        <v>795.04516561280639</v>
      </c>
      <c r="AD272" s="23">
        <f ca="1"/>
        <v>795.04516561280639</v>
      </c>
      <c r="AE272" s="23">
        <f ca="1"/>
        <v>795.04516561280639</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738.98958360090137</v>
      </c>
      <c r="AH272" s="23">
        <f ca="1"/>
        <v>1001.6655181668067</v>
      </c>
      <c r="AI272" s="23">
        <f ca="1"/>
        <v>1073.4310962343809</v>
      </c>
      <c r="AJ272" s="23">
        <f ca="1"/>
        <v>681.56089277281285</v>
      </c>
      <c r="AK272" s="30">
        <f ca="1"/>
        <v>688.52795859895218</v>
      </c>
      <c r="AL272" s="23">
        <f ca="1"/>
        <v>703.95364272649522</v>
      </c>
      <c r="AM272" s="23">
        <f ca="1"/>
        <v>740.47108184271485</v>
      </c>
      <c r="AN272" s="23">
        <f ca="1"/>
        <v>760.34981825636157</v>
      </c>
      <c r="AO272" s="23">
        <f ca="1"/>
        <v>798.33320458843048</v>
      </c>
      <c r="AP272" s="23">
        <f ca="1"/>
        <v>913.91811651330988</v>
      </c>
      <c r="AQ272" s="23">
        <f ca="1"/>
        <v>818.48659499239989</v>
      </c>
      <c r="AR272" s="23">
        <f ca="1"/>
        <v>799.77645524598609</v>
      </c>
      <c r="AS272" s="23">
        <f ca="1"/>
        <v>824.88761206876995</v>
      </c>
      <c r="AT272" s="23">
        <f ca="1"/>
        <v>879.8783463976996</v>
      </c>
      <c r="AU272" s="23">
        <f ca="1"/>
        <v>842.55233322086053</v>
      </c>
      <c r="AV272" s="23">
        <f ca="1"/>
        <v>842.55233322086053</v>
      </c>
      <c r="AW272" s="23">
        <f ca="1"/>
        <v>842.55233322086053</v>
      </c>
      <c r="AX272" s="23">
        <f ca="1"/>
        <v>842.55233322086053</v>
      </c>
      <c r="AY272" s="23">
        <f ca="1"/>
        <v>842.55233322086053</v>
      </c>
      <c r="AZ272" s="23">
        <f ca="1"/>
        <v>842.55233322086053</v>
      </c>
      <c r="BA272" s="23">
        <f ca="1"/>
        <v>842.55233322086053</v>
      </c>
      <c r="BB272" s="23">
        <f ca="1"/>
        <v>842.55233322086053</v>
      </c>
      <c r="BC272" s="23">
        <f ca="1"/>
        <v>842.55233322086053</v>
      </c>
      <c r="BD272" s="23">
        <f ca="1"/>
        <v>842.55233322086053</v>
      </c>
      <c r="BE272" s="23">
        <f ca="1"/>
        <v>842.55233322086053</v>
      </c>
      <c r="BF272" s="23">
        <f ca="1"/>
        <v>842.55233322086053</v>
      </c>
      <c r="BG272" s="23">
        <f ca="1"/>
        <v>842.55233322086053</v>
      </c>
      <c r="BH272" s="23">
        <f ca="1"/>
        <v>842.55233322086053</v>
      </c>
      <c r="BI272" s="23">
        <f ca="1"/>
        <v>842.55233322086053</v>
      </c>
      <c r="BJ272" s="23">
        <f ca="1"/>
        <v>842.55233322086053</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348.98902477521847</v>
      </c>
      <c r="C273" s="23">
        <f ca="1"/>
        <v>483.42721665322216</v>
      </c>
      <c r="D273" s="23">
        <f ca="1"/>
        <v>518.32960077173061</v>
      </c>
      <c r="E273" s="23">
        <f ca="1"/>
        <v>320.63762871940622</v>
      </c>
      <c r="F273" s="23">
        <f ca="1"/>
        <v>325.23716412294056</v>
      </c>
      <c r="G273" s="23">
        <f ca="1"/>
        <v>333.20595746696966</v>
      </c>
      <c r="H273" s="23">
        <f ca="1"/>
        <v>351.37550346154745</v>
      </c>
      <c r="I273" s="23">
        <f ca="1"/>
        <v>363.51203047504367</v>
      </c>
      <c r="J273" s="23">
        <f ca="1"/>
        <v>378.91501956561711</v>
      </c>
      <c r="K273" s="23">
        <f ca="1"/>
        <v>386.89507103313173</v>
      </c>
      <c r="L273" s="23">
        <f ca="1"/>
        <v>393.89621505655475</v>
      </c>
      <c r="M273" s="23">
        <f ca="1"/>
        <v>380.87895915492675</v>
      </c>
      <c r="N273" s="23">
        <f ca="1"/>
        <v>396.06698921401414</v>
      </c>
      <c r="O273" s="23">
        <f ca="1"/>
        <v>419.96218738532735</v>
      </c>
      <c r="P273" s="23">
        <f ca="1"/>
        <v>401.77416123213499</v>
      </c>
      <c r="Q273" s="23">
        <f ca="1"/>
        <v>401.77416123213499</v>
      </c>
      <c r="R273" s="23">
        <f ca="1"/>
        <v>401.77416123213499</v>
      </c>
      <c r="S273" s="23">
        <f ca="1"/>
        <v>401.77416123213499</v>
      </c>
      <c r="T273" s="23">
        <f ca="1"/>
        <v>401.77416123213499</v>
      </c>
      <c r="U273" s="23">
        <f ca="1"/>
        <v>401.77416123213499</v>
      </c>
      <c r="V273" s="23">
        <f ca="1"/>
        <v>401.77416123213499</v>
      </c>
      <c r="W273" s="23">
        <f ca="1"/>
        <v>401.77416123213499</v>
      </c>
      <c r="X273" s="23">
        <f ca="1"/>
        <v>401.77416123213499</v>
      </c>
      <c r="Y273" s="23">
        <f ca="1"/>
        <v>401.77416123213499</v>
      </c>
      <c r="Z273" s="23">
        <f ca="1"/>
        <v>401.77416123213499</v>
      </c>
      <c r="AA273" s="23">
        <f ca="1"/>
        <v>401.77416123213499</v>
      </c>
      <c r="AB273" s="23">
        <f ca="1"/>
        <v>401.77416123213499</v>
      </c>
      <c r="AC273" s="23">
        <f ca="1"/>
        <v>401.77416123213499</v>
      </c>
      <c r="AD273" s="23">
        <f ca="1"/>
        <v>401.77416123213499</v>
      </c>
      <c r="AE273" s="23">
        <f ca="1"/>
        <v>401.77416123213499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373.44660775553086</v>
      </c>
      <c r="AH273" s="23">
        <f ca="1"/>
        <v>506.1892591805456</v>
      </c>
      <c r="AI273" s="23">
        <f ca="1"/>
        <v>542.45582135907864</v>
      </c>
      <c r="AJ273" s="23">
        <f ca="1"/>
        <v>344.42515704294107</v>
      </c>
      <c r="AK273" s="30">
        <f ca="1"/>
        <v>347.94594699251417</v>
      </c>
      <c r="AL273" s="23">
        <f ca="1"/>
        <v>355.74127934573767</v>
      </c>
      <c r="AM273" s="23">
        <f ca="1"/>
        <v>374.1952793269287</v>
      </c>
      <c r="AN273" s="23">
        <f ca="1"/>
        <v>384.24095093703335</v>
      </c>
      <c r="AO273" s="23">
        <f ca="1"/>
        <v>403.43576381607329</v>
      </c>
      <c r="AP273" s="23">
        <f ca="1"/>
        <v>461.84632091180038</v>
      </c>
      <c r="AQ273" s="23">
        <f ca="1"/>
        <v>413.62023115925558</v>
      </c>
      <c r="AR273" s="23">
        <f ca="1"/>
        <v>404.16510706280587</v>
      </c>
      <c r="AS273" s="23">
        <f ca="1"/>
        <v>416.85496973528211</v>
      </c>
      <c r="AT273" s="23">
        <f ca="1"/>
        <v>444.64440499776231</v>
      </c>
      <c r="AU273" s="23">
        <f ca="1"/>
        <v>425.78179406080369</v>
      </c>
      <c r="AV273" s="23">
        <f ca="1"/>
        <v>425.78179406080369</v>
      </c>
      <c r="AW273" s="23">
        <f ca="1"/>
        <v>425.78179406080369</v>
      </c>
      <c r="AX273" s="23">
        <f ca="1"/>
        <v>425.78179406080369</v>
      </c>
      <c r="AY273" s="23">
        <f ca="1"/>
        <v>425.78179406080369</v>
      </c>
      <c r="AZ273" s="23">
        <f ca="1"/>
        <v>425.78179406080369</v>
      </c>
      <c r="BA273" s="23">
        <f ca="1"/>
        <v>425.78179406080369</v>
      </c>
      <c r="BB273" s="23">
        <f ca="1"/>
        <v>425.78179406080369</v>
      </c>
      <c r="BC273" s="23">
        <f ca="1"/>
        <v>425.78179406080369</v>
      </c>
      <c r="BD273" s="23">
        <f ca="1"/>
        <v>425.78179406080369</v>
      </c>
      <c r="BE273" s="23">
        <f ca="1"/>
        <v>425.78179406080369</v>
      </c>
      <c r="BF273" s="23">
        <f ca="1"/>
        <v>425.78179406080369</v>
      </c>
      <c r="BG273" s="23">
        <f ca="1"/>
        <v>425.78179406080369</v>
      </c>
      <c r="BH273" s="23">
        <f ca="1"/>
        <v>425.78179406080369</v>
      </c>
      <c r="BI273" s="23">
        <f ca="1"/>
        <v>425.78179406080369</v>
      </c>
      <c r="BJ273" s="23">
        <f ca="1"/>
        <v>425.78179406080369</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142.18071379731896</v>
      </c>
      <c r="C274" s="23">
        <f ca="1"/>
        <v>196.951829006879</v>
      </c>
      <c r="D274" s="23">
        <f ca="1"/>
        <v>211.17131883293877</v>
      </c>
      <c r="E274" s="23">
        <f ca="1"/>
        <v>130.63014503383926</v>
      </c>
      <c r="F274" s="23">
        <f ca="1"/>
        <v>132.50402982787185</v>
      </c>
      <c r="G274" s="23">
        <f ca="1"/>
        <v>135.75057526432835</v>
      </c>
      <c r="H274" s="23">
        <f ca="1"/>
        <v>143.15298289174933</v>
      </c>
      <c r="I274" s="23">
        <f ca="1"/>
        <v>148.09749389724803</v>
      </c>
      <c r="J274" s="23">
        <f ca="1"/>
        <v>154.37278574896348</v>
      </c>
      <c r="K274" s="23">
        <f ca="1"/>
        <v>157.62391782832145</v>
      </c>
      <c r="L274" s="23">
        <f ca="1"/>
        <v>160.47623576379027</v>
      </c>
      <c r="M274" s="23">
        <f ca="1"/>
        <v>155.17290928534894</v>
      </c>
      <c r="N274" s="23">
        <f ca="1"/>
        <v>161.36062523534784</v>
      </c>
      <c r="O274" s="23">
        <f ca="1"/>
        <v>171.09570597180934</v>
      </c>
      <c r="P274" s="23">
        <f ca="1"/>
        <v>163.68576939087868</v>
      </c>
      <c r="Q274" s="23">
        <f ca="1"/>
        <v>163.68576939087868</v>
      </c>
      <c r="R274" s="23">
        <f ca="1"/>
        <v>163.68576939087868</v>
      </c>
      <c r="S274" s="23">
        <f ca="1"/>
        <v>163.68576939087868</v>
      </c>
      <c r="T274" s="23">
        <f ca="1"/>
        <v>163.68576939087868</v>
      </c>
      <c r="U274" s="23">
        <f ca="1"/>
        <v>163.68576939087868</v>
      </c>
      <c r="V274" s="23">
        <f ca="1"/>
        <v>163.68576939087868</v>
      </c>
      <c r="W274" s="23">
        <f ca="1"/>
        <v>163.68576939087868</v>
      </c>
      <c r="X274" s="23">
        <f ca="1"/>
        <v>163.68576939087868</v>
      </c>
      <c r="Y274" s="23">
        <f ca="1"/>
        <v>163.68576939087868</v>
      </c>
      <c r="Z274" s="23">
        <f ca="1"/>
        <v>163.68576939087868</v>
      </c>
      <c r="AA274" s="23">
        <f ca="1"/>
        <v>163.68576939087868</v>
      </c>
      <c r="AB274" s="23">
        <f ca="1"/>
        <v>163.68576939087868</v>
      </c>
      <c r="AC274" s="23">
        <f ca="1"/>
        <v>163.68576939087868</v>
      </c>
      <c r="AD274" s="23">
        <f ca="1"/>
        <v>163.68576939087868</v>
      </c>
      <c r="AE274" s="23">
        <f ca="1"/>
        <v>163.68576939087868</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152.14491427078011</v>
      </c>
      <c r="AH274" s="23">
        <f ca="1"/>
        <v>206.22525374023348</v>
      </c>
      <c r="AI274" s="23">
        <f ca="1"/>
        <v>221.00051981296994</v>
      </c>
      <c r="AJ274" s="23">
        <f ca="1"/>
        <v>140.3213602767614</v>
      </c>
      <c r="AK274" s="30">
        <f ca="1"/>
        <v>141.75575618214307</v>
      </c>
      <c r="AL274" s="23">
        <f ca="1"/>
        <v>144.93163232604914</v>
      </c>
      <c r="AM274" s="23">
        <f ca="1"/>
        <v>152.4499286146829</v>
      </c>
      <c r="AN274" s="23">
        <f ca="1"/>
        <v>156.5426096410221</v>
      </c>
      <c r="AO274" s="23">
        <f ca="1"/>
        <v>164.36271859174249</v>
      </c>
      <c r="AP274" s="23">
        <f ca="1"/>
        <v>188.15961222333627</v>
      </c>
      <c r="AQ274" s="23">
        <f ca="1"/>
        <v>168.51194602785401</v>
      </c>
      <c r="AR274" s="23">
        <f ca="1"/>
        <v>164.65985843300393</v>
      </c>
      <c r="AS274" s="23">
        <f ca="1"/>
        <v>169.82980248475377</v>
      </c>
      <c r="AT274" s="23">
        <f ca="1"/>
        <v>181.15142425835742</v>
      </c>
      <c r="AU274" s="23">
        <f ca="1"/>
        <v>173.46665683959611</v>
      </c>
      <c r="AV274" s="23">
        <f ca="1"/>
        <v>173.46665683959611</v>
      </c>
      <c r="AW274" s="23">
        <f ca="1"/>
        <v>173.46665683959611</v>
      </c>
      <c r="AX274" s="23">
        <f ca="1"/>
        <v>173.46665683959611</v>
      </c>
      <c r="AY274" s="23">
        <f ca="1"/>
        <v>173.46665683959611</v>
      </c>
      <c r="AZ274" s="23">
        <f ca="1"/>
        <v>173.46665683959611</v>
      </c>
      <c r="BA274" s="23">
        <f ca="1"/>
        <v>173.46665683959611</v>
      </c>
      <c r="BB274" s="23">
        <f ca="1"/>
        <v>173.46665683959611</v>
      </c>
      <c r="BC274" s="23">
        <f ca="1"/>
        <v>173.46665683959611</v>
      </c>
      <c r="BD274" s="23">
        <f ca="1"/>
        <v>173.46665683959611</v>
      </c>
      <c r="BE274" s="23">
        <f ca="1"/>
        <v>173.46665683959611</v>
      </c>
      <c r="BF274" s="23">
        <f ca="1"/>
        <v>173.46665683959611</v>
      </c>
      <c r="BG274" s="23">
        <f ca="1"/>
        <v>173.46665683959611</v>
      </c>
      <c r="BH274" s="23">
        <f ca="1"/>
        <v>173.46665683959611</v>
      </c>
      <c r="BI274" s="23">
        <f ca="1"/>
        <v>173.46665683959611</v>
      </c>
      <c r="BJ274" s="23">
        <f ca="1"/>
        <v>173.46665683959611</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57.241586074242441</v>
      </c>
      <c r="C275" s="23">
        <f ca="1"/>
        <v>79.292294794973316</v>
      </c>
      <c r="D275" s="23">
        <f ca="1"/>
        <v>85.017024465204898</v>
      </c>
      <c r="E275" s="23">
        <f ca="1"/>
        <v>52.591357091543053</v>
      </c>
      <c r="F275" s="23">
        <f ca="1"/>
        <v>53.345778242387311</v>
      </c>
      <c r="G275" s="23">
        <f ca="1"/>
        <v>54.652829002519077</v>
      </c>
      <c r="H275" s="23">
        <f ca="1"/>
        <v>57.63301908628582</v>
      </c>
      <c r="I275" s="23">
        <f ca="1"/>
        <v>59.623666374213769</v>
      </c>
      <c r="J275" s="23">
        <f ca="1"/>
        <v>62.150082574254938</v>
      </c>
      <c r="K275" s="23">
        <f ca="1"/>
        <v>63.458979904905483</v>
      </c>
      <c r="L275" s="23">
        <f ca="1"/>
        <v>64.607315697107154</v>
      </c>
      <c r="M275" s="23">
        <f ca="1"/>
        <v>62.472210231760748</v>
      </c>
      <c r="N275" s="23">
        <f ca="1"/>
        <v>64.963368601240703</v>
      </c>
      <c r="O275" s="23">
        <f ca="1"/>
        <v>68.882686819815902</v>
      </c>
      <c r="P275" s="23">
        <f ca="1"/>
        <v>65.899465598921907</v>
      </c>
      <c r="Q275" s="23">
        <f ca="1"/>
        <v>65.899465598921907</v>
      </c>
      <c r="R275" s="23">
        <f ca="1"/>
        <v>65.899465598921907</v>
      </c>
      <c r="S275" s="23">
        <f ca="1"/>
        <v>65.899465598921907</v>
      </c>
      <c r="T275" s="23">
        <f ca="1"/>
        <v>65.899465598921907</v>
      </c>
      <c r="U275" s="23">
        <f ca="1"/>
        <v>65.899465598921907</v>
      </c>
      <c r="V275" s="23">
        <f ca="1"/>
        <v>65.899465598921907</v>
      </c>
      <c r="W275" s="23">
        <f ca="1"/>
        <v>65.899465598921907</v>
      </c>
      <c r="X275" s="23">
        <f ca="1"/>
        <v>65.899465598921907</v>
      </c>
      <c r="Y275" s="23">
        <f ca="1"/>
        <v>65.899465598921907</v>
      </c>
      <c r="Z275" s="23">
        <f ca="1"/>
        <v>65.899465598921907</v>
      </c>
      <c r="AA275" s="23">
        <f ca="1"/>
        <v>65.899465598921907</v>
      </c>
      <c r="AB275" s="23">
        <f ca="1"/>
        <v>65.899465598921907</v>
      </c>
      <c r="AC275" s="23">
        <f ca="1"/>
        <v>65.899465598921907</v>
      </c>
      <c r="AD275" s="23">
        <f ca="1"/>
        <v>65.899465598921907</v>
      </c>
      <c r="AE275" s="23">
        <f ca="1"/>
        <v>65.899465598921907</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61.253147303817514</v>
      </c>
      <c r="AH275" s="23">
        <f ca="1"/>
        <v>83.025751505804152</v>
      </c>
      <c r="AI275" s="23">
        <f ca="1"/>
        <v>88.974235249373095</v>
      </c>
      <c r="AJ275" s="23">
        <f ca="1"/>
        <v>56.493015176355662</v>
      </c>
      <c r="AK275" s="30">
        <f ca="1"/>
        <v>57.070499242158661</v>
      </c>
      <c r="AL275" s="23">
        <f ca="1"/>
        <v>58.349098728666227</v>
      </c>
      <c r="AM275" s="23">
        <f ca="1"/>
        <v>61.375945286427722</v>
      </c>
      <c r="AN275" s="23">
        <f ca="1"/>
        <v>63.023648037291473</v>
      </c>
      <c r="AO275" s="23">
        <f ca="1"/>
        <v>66.172003588880045</v>
      </c>
      <c r="AP275" s="23">
        <f ca="1"/>
        <v>75.752571154845896</v>
      </c>
      <c r="AQ275" s="23">
        <f ca="1"/>
        <v>67.842471777444345</v>
      </c>
      <c r="AR275" s="23">
        <f ca="1"/>
        <v>66.291631317180105</v>
      </c>
      <c r="AS275" s="23">
        <f ca="1"/>
        <v>68.373037363988374</v>
      </c>
      <c r="AT275" s="23">
        <f ca="1"/>
        <v>72.931092883231173</v>
      </c>
      <c r="AU275" s="23">
        <f ca="1"/>
        <v>69.837225480872874</v>
      </c>
      <c r="AV275" s="23">
        <f ca="1"/>
        <v>69.837225480872874</v>
      </c>
      <c r="AW275" s="23">
        <f ca="1"/>
        <v>69.837225480872874</v>
      </c>
      <c r="AX275" s="23">
        <f ca="1"/>
        <v>69.837225480872874</v>
      </c>
      <c r="AY275" s="23">
        <f ca="1"/>
        <v>69.837225480872874</v>
      </c>
      <c r="AZ275" s="23">
        <f ca="1"/>
        <v>69.837225480872874</v>
      </c>
      <c r="BA275" s="23">
        <f ca="1"/>
        <v>69.837225480872874</v>
      </c>
      <c r="BB275" s="23">
        <f ca="1"/>
        <v>69.837225480872874</v>
      </c>
      <c r="BC275" s="23">
        <f ca="1"/>
        <v>69.837225480872874</v>
      </c>
      <c r="BD275" s="23">
        <f ca="1"/>
        <v>69.837225480872874</v>
      </c>
      <c r="BE275" s="23">
        <f ca="1"/>
        <v>69.837225480872874</v>
      </c>
      <c r="BF275" s="23">
        <f ca="1"/>
        <v>69.837225480872874</v>
      </c>
      <c r="BG275" s="23">
        <f ca="1"/>
        <v>69.837225480872874</v>
      </c>
      <c r="BH275" s="23">
        <f ca="1"/>
        <v>69.837225480872874</v>
      </c>
      <c r="BI275" s="23">
        <f ca="1"/>
        <v>69.837225480872874</v>
      </c>
      <c r="BJ275" s="23">
        <f ca="1"/>
        <v>69.837225480872874</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48.747673301937624</v>
      </c>
      <c r="C276" s="23">
        <f ca="1"/>
        <v>67.526341373786664</v>
      </c>
      <c r="D276" s="23">
        <f ca="1"/>
        <v>72.401595028435693</v>
      </c>
      <c r="E276" s="23">
        <f ca="1"/>
        <v>44.787478297316035</v>
      </c>
      <c r="F276" s="23">
        <f ca="1"/>
        <v>45.429953083841497</v>
      </c>
      <c r="G276" s="23">
        <f ca="1"/>
        <v>46.543054376340855</v>
      </c>
      <c r="H276" s="23">
        <f ca="1"/>
        <v>49.081022705742328</v>
      </c>
      <c r="I276" s="23">
        <f ca="1"/>
        <v>50.776283621913294</v>
      </c>
      <c r="J276" s="23">
        <f ca="1"/>
        <v>52.927812256787149</v>
      </c>
      <c r="K276" s="23">
        <f ca="1"/>
        <v>54.042486112567026</v>
      </c>
      <c r="L276" s="23">
        <f ca="1"/>
        <v>55.020423690442023</v>
      </c>
      <c r="M276" s="23">
        <f ca="1"/>
        <v>53.202140326405015</v>
      </c>
      <c r="N276" s="23">
        <f ca="1"/>
        <v>55.323642937833199</v>
      </c>
      <c r="O276" s="23">
        <f ca="1"/>
        <v>58.661384904619965</v>
      </c>
      <c r="P276" s="23">
        <f ca="1"/>
        <v>56.120835219729486</v>
      </c>
      <c r="Q276" s="23">
        <f ca="1"/>
        <v>56.120835219729486</v>
      </c>
      <c r="R276" s="23">
        <f ca="1"/>
        <v>56.120835219729486</v>
      </c>
      <c r="S276" s="23">
        <f ca="1"/>
        <v>56.120835219729486</v>
      </c>
      <c r="T276" s="23">
        <f ca="1"/>
        <v>56.120835219729486</v>
      </c>
      <c r="U276" s="23">
        <f ca="1"/>
        <v>56.120835219729486</v>
      </c>
      <c r="V276" s="23">
        <f ca="1"/>
        <v>56.120835219729486</v>
      </c>
      <c r="W276" s="23">
        <f ca="1"/>
        <v>56.120835219729486</v>
      </c>
      <c r="X276" s="23">
        <f ca="1"/>
        <v>56.120835219729486</v>
      </c>
      <c r="Y276" s="23">
        <f ca="1"/>
        <v>56.120835219729486</v>
      </c>
      <c r="Z276" s="23">
        <f ca="1"/>
        <v>56.120835219729486</v>
      </c>
      <c r="AA276" s="23">
        <f ca="1"/>
        <v>56.120835219729486</v>
      </c>
      <c r="AB276" s="23">
        <f ca="1"/>
        <v>56.120835219729486</v>
      </c>
      <c r="AC276" s="23">
        <f ca="1"/>
        <v>56.120835219729486</v>
      </c>
      <c r="AD276" s="23">
        <f ca="1"/>
        <v>56.120835219729486</v>
      </c>
      <c r="AE276" s="23">
        <f ca="1"/>
        <v>56.120835219729486</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52.163970607124277</v>
      </c>
      <c r="AH276" s="23">
        <f ca="1"/>
        <v>70.705801282365314</v>
      </c>
      <c r="AI276" s="23">
        <f ca="1"/>
        <v>75.771606793017796</v>
      </c>
      <c r="AJ276" s="23">
        <f ca="1"/>
        <v>48.110180666317881</v>
      </c>
      <c r="AK276" s="30">
        <f ca="1"/>
        <v>48.601973548163045</v>
      </c>
      <c r="AL276" s="23">
        <f ca="1"/>
        <v>49.690845368930823</v>
      </c>
      <c r="AM276" s="23">
        <f ca="1"/>
        <v>52.268546953605245</v>
      </c>
      <c r="AN276" s="23">
        <f ca="1"/>
        <v>53.671751876921519</v>
      </c>
      <c r="AO276" s="23">
        <f ca="1"/>
        <v>56.352932088597072</v>
      </c>
      <c r="AP276" s="23">
        <f ca="1"/>
        <v>64.51186704800061</v>
      </c>
      <c r="AQ276" s="23">
        <f ca="1"/>
        <v>57.775524352406734</v>
      </c>
      <c r="AR276" s="23">
        <f ca="1"/>
        <v>56.454808605601002</v>
      </c>
      <c r="AS276" s="23">
        <f ca="1"/>
        <v>58.227360851915215</v>
      </c>
      <c r="AT276" s="23">
        <f ca="1"/>
        <v>62.109059745722149</v>
      </c>
      <c r="AU276" s="23">
        <f ca="1"/>
        <v>59.474282345004006</v>
      </c>
      <c r="AV276" s="23">
        <f ca="1"/>
        <v>59.474282345004006</v>
      </c>
      <c r="AW276" s="23">
        <f ca="1"/>
        <v>59.474282345004006</v>
      </c>
      <c r="AX276" s="23">
        <f ca="1"/>
        <v>59.474282345004006</v>
      </c>
      <c r="AY276" s="23">
        <f ca="1"/>
        <v>59.474282345004006</v>
      </c>
      <c r="AZ276" s="23">
        <f ca="1"/>
        <v>59.474282345004006</v>
      </c>
      <c r="BA276" s="23">
        <f ca="1"/>
        <v>59.474282345004006</v>
      </c>
      <c r="BB276" s="23">
        <f ca="1"/>
        <v>59.474282345004006</v>
      </c>
      <c r="BC276" s="23">
        <f ca="1"/>
        <v>59.474282345004006</v>
      </c>
      <c r="BD276" s="23">
        <f ca="1"/>
        <v>59.474282345004006</v>
      </c>
      <c r="BE276" s="23">
        <f ca="1"/>
        <v>59.474282345004006</v>
      </c>
      <c r="BF276" s="23">
        <f ca="1"/>
        <v>59.474282345004006</v>
      </c>
      <c r="BG276" s="23">
        <f ca="1"/>
        <v>59.474282345004006</v>
      </c>
      <c r="BH276" s="23">
        <f ca="1"/>
        <v>59.474282345004006</v>
      </c>
      <c r="BI276" s="23">
        <f ca="1"/>
        <v>59.474282345004006</v>
      </c>
      <c r="BJ276" s="23">
        <f ca="1"/>
        <v>59.474282345004006</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859</v>
      </c>
      <c r="B278" s="31">
        <f t="shared" ref="B278:AE278" ca="1" si="32">PowerFactor*SUM(B254:B277)</f>
        <v>130541.7636358141</v>
      </c>
      <c r="C278" s="31">
        <f t="shared" ca="1" si="32"/>
        <v>180829.30112805555</v>
      </c>
      <c r="D278" s="31">
        <f t="shared" ca="1" si="32"/>
        <v>193884.77982357997</v>
      </c>
      <c r="E278" s="31">
        <f t="shared" ca="1" si="32"/>
        <v>119936.72743146059</v>
      </c>
      <c r="F278" s="31">
        <f t="shared" ca="1" si="32"/>
        <v>121657.21552953041</v>
      </c>
      <c r="G278" s="31">
        <f t="shared" ca="1" si="32"/>
        <v>124637.99791329996</v>
      </c>
      <c r="H278" s="31">
        <f t="shared" ca="1" si="32"/>
        <v>131434.44252963696</v>
      </c>
      <c r="I278" s="31">
        <f t="shared" ca="1" si="32"/>
        <v>135974.19457993694</v>
      </c>
      <c r="J278" s="31">
        <f t="shared" ca="1" si="32"/>
        <v>141735.789410725</v>
      </c>
      <c r="K278" s="31">
        <f t="shared" ca="1" si="32"/>
        <v>144720.78297361679</v>
      </c>
      <c r="L278" s="31">
        <f t="shared" ca="1" si="32"/>
        <v>147339.60942202629</v>
      </c>
      <c r="M278" s="31">
        <f t="shared" ca="1" si="32"/>
        <v>142470.4146265976</v>
      </c>
      <c r="N278" s="31">
        <f t="shared" ca="1" si="32"/>
        <v>148151.60254173062</v>
      </c>
      <c r="O278" s="31">
        <f t="shared" ca="1" si="32"/>
        <v>157089.76704051296</v>
      </c>
      <c r="P278" s="31">
        <f t="shared" ca="1" si="32"/>
        <v>150286.4097927562</v>
      </c>
      <c r="Q278" s="31">
        <f t="shared" ca="1" si="32"/>
        <v>150286.4097927562</v>
      </c>
      <c r="R278" s="31">
        <f t="shared" ca="1" si="32"/>
        <v>150286.4097927562</v>
      </c>
      <c r="S278" s="31">
        <f t="shared" ca="1" si="32"/>
        <v>150286.4097927562</v>
      </c>
      <c r="T278" s="31">
        <f t="shared" ca="1" si="32"/>
        <v>150286.4097927562</v>
      </c>
      <c r="U278" s="31">
        <f t="shared" ca="1" si="32"/>
        <v>150286.4097927562</v>
      </c>
      <c r="V278" s="31">
        <f t="shared" ca="1" si="32"/>
        <v>150286.4097927562</v>
      </c>
      <c r="W278" s="31">
        <f t="shared" ca="1" si="32"/>
        <v>150286.4097927562</v>
      </c>
      <c r="X278" s="31">
        <f t="shared" ca="1" si="32"/>
        <v>150286.4097927562</v>
      </c>
      <c r="Y278" s="31">
        <f t="shared" ca="1" si="32"/>
        <v>150286.4097927562</v>
      </c>
      <c r="Z278" s="31">
        <f t="shared" ca="1" si="32"/>
        <v>150286.4097927562</v>
      </c>
      <c r="AA278" s="31">
        <f t="shared" ca="1" si="32"/>
        <v>150286.4097927562</v>
      </c>
      <c r="AB278" s="31">
        <f t="shared" ca="1" si="32"/>
        <v>150286.4097927562</v>
      </c>
      <c r="AC278" s="31">
        <f t="shared" ca="1" si="32"/>
        <v>150286.4097927562</v>
      </c>
      <c r="AD278" s="31">
        <f t="shared" ca="1" si="32"/>
        <v>150286.4097927562</v>
      </c>
      <c r="AE278" s="31">
        <f t="shared" ca="1" si="32"/>
        <v>150286.4097927562</v>
      </c>
      <c r="AF278" s="4" t="s">
        <v>859</v>
      </c>
      <c r="AG278" s="31">
        <f t="shared" ref="AG278:BJ278" ca="1" si="33">PowerFactor*SUM(AG254:AG277)</f>
        <v>139690.29207041365</v>
      </c>
      <c r="AH278" s="31">
        <f t="shared" ca="1" si="33"/>
        <v>189343.60090405581</v>
      </c>
      <c r="AI278" s="31">
        <f t="shared" ca="1" si="33"/>
        <v>202909.35985834658</v>
      </c>
      <c r="AJ278" s="31">
        <f t="shared" ca="1" si="33"/>
        <v>128834.61727739834</v>
      </c>
      <c r="AK278" s="31">
        <f t="shared" ca="1" si="33"/>
        <v>130151.59316139511</v>
      </c>
      <c r="AL278" s="31">
        <f t="shared" ca="1" si="33"/>
        <v>133067.49125925812</v>
      </c>
      <c r="AM278" s="31">
        <f t="shared" ca="1" si="33"/>
        <v>139970.33786090004</v>
      </c>
      <c r="AN278" s="31">
        <f t="shared" ca="1" si="33"/>
        <v>143727.99095538902</v>
      </c>
      <c r="AO278" s="31">
        <f t="shared" ca="1" si="33"/>
        <v>150907.94375620625</v>
      </c>
      <c r="AP278" s="31">
        <f t="shared" ca="1" si="33"/>
        <v>172756.81749410636</v>
      </c>
      <c r="AQ278" s="31">
        <f t="shared" ca="1" si="33"/>
        <v>154717.51435667629</v>
      </c>
      <c r="AR278" s="31">
        <f t="shared" ca="1" si="33"/>
        <v>151180.75965288293</v>
      </c>
      <c r="AS278" s="31">
        <f t="shared" ca="1" si="33"/>
        <v>155927.49074171387</v>
      </c>
      <c r="AT278" s="31">
        <f t="shared" ca="1" si="33"/>
        <v>166322.32161624922</v>
      </c>
      <c r="AU278" s="31">
        <f t="shared" ca="1" si="33"/>
        <v>159266.6312544313</v>
      </c>
      <c r="AV278" s="31">
        <f t="shared" ca="1" si="33"/>
        <v>159266.6312544313</v>
      </c>
      <c r="AW278" s="31">
        <f t="shared" ca="1" si="33"/>
        <v>159266.6312544313</v>
      </c>
      <c r="AX278" s="31">
        <f t="shared" ca="1" si="33"/>
        <v>159266.6312544313</v>
      </c>
      <c r="AY278" s="31">
        <f t="shared" ca="1" si="33"/>
        <v>159266.6312544313</v>
      </c>
      <c r="AZ278" s="31">
        <f t="shared" ca="1" si="33"/>
        <v>159266.6312544313</v>
      </c>
      <c r="BA278" s="31">
        <f t="shared" ca="1" si="33"/>
        <v>159266.6312544313</v>
      </c>
      <c r="BB278" s="31">
        <f t="shared" ca="1" si="33"/>
        <v>159266.6312544313</v>
      </c>
      <c r="BC278" s="31">
        <f t="shared" ca="1" si="33"/>
        <v>159266.6312544313</v>
      </c>
      <c r="BD278" s="31">
        <f t="shared" ca="1" si="33"/>
        <v>159266.6312544313</v>
      </c>
      <c r="BE278" s="31">
        <f t="shared" ca="1" si="33"/>
        <v>159266.6312544313</v>
      </c>
      <c r="BF278" s="31">
        <f t="shared" ca="1" si="33"/>
        <v>159266.6312544313</v>
      </c>
      <c r="BG278" s="31">
        <f t="shared" ca="1" si="33"/>
        <v>159266.6312544313</v>
      </c>
      <c r="BH278" s="31">
        <f t="shared" ca="1" si="33"/>
        <v>159266.6312544313</v>
      </c>
      <c r="BI278" s="31">
        <f t="shared" ca="1" si="33"/>
        <v>159266.6312544313</v>
      </c>
      <c r="BJ278" s="31">
        <f t="shared" ca="1" si="33"/>
        <v>159266.6312544313</v>
      </c>
    </row>
    <row r="279" spans="1:62">
      <c r="A279" s="4" t="s">
        <v>940</v>
      </c>
      <c r="B279" s="31">
        <f t="shared" ref="B279:AD279" ca="1" si="34">B278*Probability_Weighting_for_50__POE_MDs</f>
        <v>91379.234545069863</v>
      </c>
      <c r="C279" s="31">
        <f t="shared" ca="1" si="34"/>
        <v>126580.51078963888</v>
      </c>
      <c r="D279" s="31">
        <f t="shared" ca="1" si="34"/>
        <v>135719.34587650598</v>
      </c>
      <c r="E279" s="31">
        <f t="shared" ca="1" si="34"/>
        <v>83955.709202022408</v>
      </c>
      <c r="F279" s="31">
        <f t="shared" ca="1" si="34"/>
        <v>85160.050870671286</v>
      </c>
      <c r="G279" s="31">
        <f t="shared" ca="1" si="34"/>
        <v>87246.598539309969</v>
      </c>
      <c r="H279" s="31">
        <f t="shared" ca="1" si="34"/>
        <v>92004.109770745868</v>
      </c>
      <c r="I279" s="31">
        <f t="shared" ca="1" si="34"/>
        <v>95181.936205955848</v>
      </c>
      <c r="J279" s="31">
        <f t="shared" ca="1" si="34"/>
        <v>99215.052587507496</v>
      </c>
      <c r="K279" s="31">
        <f t="shared" ca="1" si="34"/>
        <v>101304.54808153174</v>
      </c>
      <c r="L279" s="31">
        <f t="shared" ca="1" si="34"/>
        <v>103137.7265954184</v>
      </c>
      <c r="M279" s="31">
        <f t="shared" ca="1" si="34"/>
        <v>99729.290238618312</v>
      </c>
      <c r="N279" s="31">
        <f t="shared" ca="1" si="34"/>
        <v>103706.12177921143</v>
      </c>
      <c r="O279" s="31">
        <f t="shared" ca="1" si="34"/>
        <v>109962.83692835907</v>
      </c>
      <c r="P279" s="31">
        <f t="shared" ca="1" si="34"/>
        <v>105200.48685492933</v>
      </c>
      <c r="Q279" s="31">
        <f t="shared" ca="1" si="34"/>
        <v>105200.48685492933</v>
      </c>
      <c r="R279" s="31">
        <f t="shared" ca="1" si="34"/>
        <v>105200.48685492933</v>
      </c>
      <c r="S279" s="31">
        <f t="shared" ca="1" si="34"/>
        <v>105200.48685492933</v>
      </c>
      <c r="T279" s="31">
        <f t="shared" ca="1" si="34"/>
        <v>105200.48685492933</v>
      </c>
      <c r="U279" s="31">
        <f t="shared" ca="1" si="34"/>
        <v>105200.48685492933</v>
      </c>
      <c r="V279" s="31">
        <f t="shared" ca="1" si="34"/>
        <v>105200.48685492933</v>
      </c>
      <c r="W279" s="31">
        <f t="shared" ca="1" si="34"/>
        <v>105200.48685492933</v>
      </c>
      <c r="X279" s="31">
        <f t="shared" ca="1" si="34"/>
        <v>105200.48685492933</v>
      </c>
      <c r="Y279" s="31">
        <f t="shared" ca="1" si="34"/>
        <v>105200.48685492933</v>
      </c>
      <c r="Z279" s="31">
        <f t="shared" ca="1" si="34"/>
        <v>105200.48685492933</v>
      </c>
      <c r="AA279" s="31">
        <f t="shared" ca="1" si="34"/>
        <v>105200.48685492933</v>
      </c>
      <c r="AB279" s="31">
        <f t="shared" ca="1" si="34"/>
        <v>105200.48685492933</v>
      </c>
      <c r="AC279" s="31">
        <f t="shared" ca="1" si="34"/>
        <v>105200.48685492933</v>
      </c>
      <c r="AD279" s="31">
        <f t="shared" ca="1" si="34"/>
        <v>105200.48685492933</v>
      </c>
      <c r="AE279" s="31">
        <f ca="1">AE278*Probability_Weighting_for_50__POE_MDs</f>
        <v>105200.48685492933</v>
      </c>
      <c r="AF279" s="4" t="s">
        <v>941</v>
      </c>
      <c r="AG279" s="31">
        <f t="shared" ref="AG279:BJ279" ca="1" si="35">AG278*Probability_Weighting_for_10__POE_MDs</f>
        <v>41907.08762112409</v>
      </c>
      <c r="AH279" s="31">
        <f t="shared" ca="1" si="35"/>
        <v>56803.080271216742</v>
      </c>
      <c r="AI279" s="31">
        <f t="shared" ca="1" si="35"/>
        <v>60872.807957503974</v>
      </c>
      <c r="AJ279" s="31">
        <f t="shared" ca="1" si="35"/>
        <v>38650.3851832195</v>
      </c>
      <c r="AK279" s="31">
        <f t="shared" ca="1" si="35"/>
        <v>39045.477948418535</v>
      </c>
      <c r="AL279" s="31">
        <f t="shared" ca="1" si="35"/>
        <v>39920.247377777436</v>
      </c>
      <c r="AM279" s="31">
        <f t="shared" ca="1" si="35"/>
        <v>41991.101358270011</v>
      </c>
      <c r="AN279" s="31">
        <f t="shared" ca="1" si="35"/>
        <v>43118.397286616702</v>
      </c>
      <c r="AO279" s="31">
        <f t="shared" ca="1" si="35"/>
        <v>45272.383126861874</v>
      </c>
      <c r="AP279" s="31">
        <f t="shared" ca="1" si="35"/>
        <v>51827.045248231909</v>
      </c>
      <c r="AQ279" s="31">
        <f t="shared" ca="1" si="35"/>
        <v>46415.254307002884</v>
      </c>
      <c r="AR279" s="31">
        <f t="shared" ca="1" si="35"/>
        <v>45354.227895864875</v>
      </c>
      <c r="AS279" s="31">
        <f t="shared" ca="1" si="35"/>
        <v>46778.247222514161</v>
      </c>
      <c r="AT279" s="31">
        <f t="shared" ca="1" si="35"/>
        <v>49896.696484874767</v>
      </c>
      <c r="AU279" s="31">
        <f t="shared" ca="1" si="35"/>
        <v>47779.989376329388</v>
      </c>
      <c r="AV279" s="31">
        <f t="shared" ca="1" si="35"/>
        <v>47779.989376329388</v>
      </c>
      <c r="AW279" s="31">
        <f t="shared" ca="1" si="35"/>
        <v>47779.989376329388</v>
      </c>
      <c r="AX279" s="31">
        <f t="shared" ca="1" si="35"/>
        <v>47779.989376329388</v>
      </c>
      <c r="AY279" s="31">
        <f t="shared" ca="1" si="35"/>
        <v>47779.989376329388</v>
      </c>
      <c r="AZ279" s="31">
        <f t="shared" ca="1" si="35"/>
        <v>47779.989376329388</v>
      </c>
      <c r="BA279" s="31">
        <f t="shared" ca="1" si="35"/>
        <v>47779.989376329388</v>
      </c>
      <c r="BB279" s="31">
        <f t="shared" ca="1" si="35"/>
        <v>47779.989376329388</v>
      </c>
      <c r="BC279" s="31">
        <f t="shared" ca="1" si="35"/>
        <v>47779.989376329388</v>
      </c>
      <c r="BD279" s="31">
        <f t="shared" ca="1" si="35"/>
        <v>47779.989376329388</v>
      </c>
      <c r="BE279" s="31">
        <f t="shared" ca="1" si="35"/>
        <v>47779.989376329388</v>
      </c>
      <c r="BF279" s="31">
        <f t="shared" ca="1" si="35"/>
        <v>47779.989376329388</v>
      </c>
      <c r="BG279" s="31">
        <f t="shared" ca="1" si="35"/>
        <v>47779.989376329388</v>
      </c>
      <c r="BH279" s="31">
        <f t="shared" ca="1" si="35"/>
        <v>47779.989376329388</v>
      </c>
      <c r="BI279" s="31">
        <f t="shared" ca="1" si="35"/>
        <v>47779.989376329388</v>
      </c>
      <c r="BJ279" s="31">
        <f t="shared" ca="1" si="35"/>
        <v>47779.989376329388</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94.671887520731943</v>
      </c>
      <c r="AH285" s="4">
        <f ca="1"/>
        <v>122.47365280615492</v>
      </c>
      <c r="AI285" s="4">
        <f ca="1"/>
        <v>129.74360298082442</v>
      </c>
      <c r="AJ285" s="4">
        <f ca="1"/>
        <v>85.656230677978556</v>
      </c>
      <c r="AK285" s="4">
        <f ca="1"/>
        <v>85.682544322097996</v>
      </c>
      <c r="AL285" s="4">
        <f ca="1"/>
        <v>86.425351505951355</v>
      </c>
      <c r="AM285" s="4">
        <f ca="1"/>
        <v>88.39180818128699</v>
      </c>
      <c r="AN285" s="4">
        <f ca="1"/>
        <v>89.704743540904659</v>
      </c>
      <c r="AO285" s="4">
        <f ca="1"/>
        <v>90.992078556695475</v>
      </c>
      <c r="AP285" s="4">
        <f ca="1"/>
        <v>92.498361306902112</v>
      </c>
      <c r="AQ285" s="4">
        <f ca="1"/>
        <v>93.891695641375435</v>
      </c>
      <c r="AR285" s="4">
        <f ca="1"/>
        <v>95.246363258174455</v>
      </c>
      <c r="AS285" s="4">
        <f ca="1"/>
        <v>95.397387456549538</v>
      </c>
      <c r="AT285" s="4">
        <f ca="1"/>
        <v>96.979171513690702</v>
      </c>
      <c r="AU285" s="4">
        <f ca="1"/>
        <v>95.772836179020871</v>
      </c>
      <c r="AV285" s="4">
        <f ca="1"/>
        <v>95.772836179020871</v>
      </c>
      <c r="AW285" s="4">
        <f ca="1"/>
        <v>95.772836179020871</v>
      </c>
      <c r="AX285" s="4">
        <f ca="1"/>
        <v>95.772836179020871</v>
      </c>
      <c r="AY285" s="4">
        <f ca="1"/>
        <v>95.772836179020871</v>
      </c>
      <c r="AZ285" s="4">
        <f ca="1"/>
        <v>95.772836179020871</v>
      </c>
      <c r="BA285" s="4">
        <f ca="1"/>
        <v>95.772836179020871</v>
      </c>
      <c r="BB285" s="4">
        <f ca="1"/>
        <v>95.772836179020871</v>
      </c>
      <c r="BC285" s="4">
        <f ca="1"/>
        <v>95.772836179020871</v>
      </c>
      <c r="BD285" s="4">
        <f ca="1"/>
        <v>95.772836179020871</v>
      </c>
      <c r="BE285" s="4">
        <f ca="1"/>
        <v>95.772836179020871</v>
      </c>
      <c r="BF285" s="4">
        <f ca="1"/>
        <v>95.772836179020871</v>
      </c>
      <c r="BG285" s="4">
        <f ca="1"/>
        <v>95.772836179020871</v>
      </c>
      <c r="BH285" s="4">
        <f ca="1"/>
        <v>95.772836179020871</v>
      </c>
      <c r="BI285" s="4">
        <f ca="1"/>
        <v>95.772836179020871</v>
      </c>
      <c r="BJ285" s="4">
        <f ca="1"/>
        <v>95.772836179020871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46.860205632121101</v>
      </c>
      <c r="AH286" s="23">
        <f ca="1"/>
        <v>60.621380911589263</v>
      </c>
      <c r="AI286" s="23">
        <f ca="1"/>
        <v>64.219823585985978</v>
      </c>
      <c r="AJ286" s="23">
        <f ca="1"/>
        <v>42.39768201899944</v>
      </c>
      <c r="AK286" s="23">
        <f ca="1"/>
        <v>42.410706611691737</v>
      </c>
      <c r="AL286" s="23">
        <f ca="1"/>
        <v>42.778377504202062</v>
      </c>
      <c r="AM286" s="23">
        <f ca="1"/>
        <v>43.751724150034029</v>
      </c>
      <c r="AN286" s="23">
        <f ca="1"/>
        <v>44.401594164719157</v>
      </c>
      <c r="AO286" s="23">
        <f ca="1"/>
        <v>45.038792652434708</v>
      </c>
      <c r="AP286" s="23">
        <f ca="1"/>
        <v>45.784364767486743</v>
      </c>
      <c r="AQ286" s="23">
        <f ca="1"/>
        <v>46.474030254650671</v>
      </c>
      <c r="AR286" s="23">
        <f ca="1"/>
        <v>47.144556688091384</v>
      </c>
      <c r="AS286" s="23">
        <f ca="1"/>
        <v>47.2193098717092</v>
      </c>
      <c r="AT286" s="23">
        <f ca="1"/>
        <v>48.002253236676061</v>
      </c>
      <c r="AU286" s="23">
        <f ca="1"/>
        <v>47.405147555947536</v>
      </c>
      <c r="AV286" s="23">
        <f ca="1"/>
        <v>47.405147555947536</v>
      </c>
      <c r="AW286" s="23">
        <f ca="1"/>
        <v>47.405147555947536</v>
      </c>
      <c r="AX286" s="23">
        <f ca="1"/>
        <v>47.405147555947536</v>
      </c>
      <c r="AY286" s="23">
        <f ca="1"/>
        <v>47.405147555947536</v>
      </c>
      <c r="AZ286" s="23">
        <f ca="1"/>
        <v>47.405147555947536</v>
      </c>
      <c r="BA286" s="23">
        <f ca="1"/>
        <v>47.405147555947536</v>
      </c>
      <c r="BB286" s="23">
        <f ca="1"/>
        <v>47.405147555947536</v>
      </c>
      <c r="BC286" s="23">
        <f ca="1"/>
        <v>47.405147555947536</v>
      </c>
      <c r="BD286" s="23">
        <f ca="1"/>
        <v>47.405147555947536</v>
      </c>
      <c r="BE286" s="23">
        <f ca="1"/>
        <v>47.405147555947536</v>
      </c>
      <c r="BF286" s="23">
        <f ca="1"/>
        <v>47.405147555947536</v>
      </c>
      <c r="BG286" s="23">
        <f ca="1"/>
        <v>47.405147555947536</v>
      </c>
      <c r="BH286" s="23">
        <f ca="1"/>
        <v>47.405147555947536</v>
      </c>
      <c r="BI286" s="23">
        <f ca="1"/>
        <v>47.405147555947536</v>
      </c>
      <c r="BJ286" s="23">
        <f ca="1"/>
        <v>47.405147555947536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20.813066157561011</v>
      </c>
      <c r="C287" s="23">
        <f ca="1"/>
        <v>27.610161020817731</v>
      </c>
      <c r="D287" s="23">
        <f ca="1"/>
        <v>29.459194581265127</v>
      </c>
      <c r="E287" s="23">
        <f ca="1"/>
        <v>18.711979312566513</v>
      </c>
      <c r="F287" s="23">
        <f ca="1"/>
        <v>18.708887338574161</v>
      </c>
      <c r="G287" s="23">
        <f ca="1"/>
        <v>18.919008651010984</v>
      </c>
      <c r="H287" s="23">
        <f ca="1"/>
        <v>19.149656430861597</v>
      </c>
      <c r="I287" s="23">
        <f ca="1"/>
        <v>19.623590923220771</v>
      </c>
      <c r="J287" s="23">
        <f ca="1"/>
        <v>19.964210194140392</v>
      </c>
      <c r="K287" s="23">
        <f ca="1"/>
        <v>20.148646862985579</v>
      </c>
      <c r="L287" s="23">
        <f ca="1"/>
        <v>20.35003102964447</v>
      </c>
      <c r="M287" s="23">
        <f ca="1"/>
        <v>20.53466301001874</v>
      </c>
      <c r="N287" s="23">
        <f ca="1"/>
        <v>20.868887900641518</v>
      </c>
      <c r="O287" s="23">
        <f ca="1"/>
        <v>21.283896062603983</v>
      </c>
      <c r="P287" s="23">
        <f ca="1"/>
        <v>21.254098732772334</v>
      </c>
      <c r="Q287" s="23">
        <f ca="1"/>
        <v>21.254098732772334</v>
      </c>
      <c r="R287" s="23">
        <f ca="1"/>
        <v>21.254098732772334</v>
      </c>
      <c r="S287" s="23">
        <f ca="1"/>
        <v>21.254098732772334</v>
      </c>
      <c r="T287" s="23">
        <f ca="1"/>
        <v>21.254098732772334</v>
      </c>
      <c r="U287" s="23">
        <f ca="1"/>
        <v>21.254098732772334</v>
      </c>
      <c r="V287" s="23">
        <f ca="1"/>
        <v>21.254098732772334</v>
      </c>
      <c r="W287" s="23">
        <f ca="1"/>
        <v>21.254098732772334</v>
      </c>
      <c r="X287" s="23">
        <f ca="1"/>
        <v>21.254098732772334</v>
      </c>
      <c r="Y287" s="23">
        <f ca="1"/>
        <v>21.254098732772334</v>
      </c>
      <c r="Z287" s="23">
        <f ca="1"/>
        <v>21.254098732772334</v>
      </c>
      <c r="AA287" s="23">
        <f ca="1"/>
        <v>21.254098732772334</v>
      </c>
      <c r="AB287" s="23">
        <f ca="1"/>
        <v>21.254098732772334</v>
      </c>
      <c r="AC287" s="23">
        <f ca="1"/>
        <v>21.254098732772334</v>
      </c>
      <c r="AD287" s="23">
        <f ca="1"/>
        <v>21.254098732772334</v>
      </c>
      <c r="AE287" s="23">
        <f ca="1"/>
        <v>21.254098732772334</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92.768935007752461</v>
      </c>
      <c r="AH287" s="23">
        <f ca="1"/>
        <v>120.01187084020212</v>
      </c>
      <c r="AI287" s="23">
        <f ca="1"/>
        <v>127.13569136311948</v>
      </c>
      <c r="AJ287" s="23">
        <f ca="1"/>
        <v>83.934497398019232</v>
      </c>
      <c r="AK287" s="23">
        <f ca="1"/>
        <v>83.960282124668936</v>
      </c>
      <c r="AL287" s="23">
        <f ca="1"/>
        <v>84.688158510856894</v>
      </c>
      <c r="AM287" s="23">
        <f ca="1"/>
        <v>86.615088418849112</v>
      </c>
      <c r="AN287" s="23">
        <f ca="1"/>
        <v>87.901633117971969</v>
      </c>
      <c r="AO287" s="23">
        <f ca="1"/>
        <v>89.163092053043357</v>
      </c>
      <c r="AP287" s="23">
        <f ca="1"/>
        <v>90.63909776304483</v>
      </c>
      <c r="AQ287" s="23">
        <f ca="1"/>
        <v>92.004425377227236</v>
      </c>
      <c r="AR287" s="23">
        <f ca="1"/>
        <v>93.331863494191097</v>
      </c>
      <c r="AS287" s="23">
        <f ca="1"/>
        <v>93.479852030287276</v>
      </c>
      <c r="AT287" s="23">
        <f ca="1"/>
        <v>95.029841433013559</v>
      </c>
      <c r="AU287" s="23">
        <f ca="1"/>
        <v>93.847754044769246</v>
      </c>
      <c r="AV287" s="23">
        <f ca="1"/>
        <v>93.847754044769246</v>
      </c>
      <c r="AW287" s="23">
        <f ca="1"/>
        <v>93.847754044769246</v>
      </c>
      <c r="AX287" s="23">
        <f ca="1"/>
        <v>93.847754044769246</v>
      </c>
      <c r="AY287" s="23">
        <f ca="1"/>
        <v>93.847754044769246</v>
      </c>
      <c r="AZ287" s="23">
        <f ca="1"/>
        <v>93.847754044769246</v>
      </c>
      <c r="BA287" s="23">
        <f ca="1"/>
        <v>93.847754044769246</v>
      </c>
      <c r="BB287" s="23">
        <f ca="1"/>
        <v>93.847754044769246</v>
      </c>
      <c r="BC287" s="23">
        <f ca="1"/>
        <v>93.847754044769246</v>
      </c>
      <c r="BD287" s="23">
        <f ca="1"/>
        <v>93.847754044769246</v>
      </c>
      <c r="BE287" s="23">
        <f ca="1"/>
        <v>93.847754044769246</v>
      </c>
      <c r="BF287" s="23">
        <f ca="1"/>
        <v>93.847754044769246</v>
      </c>
      <c r="BG287" s="23">
        <f ca="1"/>
        <v>93.847754044769246</v>
      </c>
      <c r="BH287" s="23">
        <f ca="1"/>
        <v>93.847754044769246</v>
      </c>
      <c r="BI287" s="23">
        <f ca="1"/>
        <v>93.847754044769246</v>
      </c>
      <c r="BJ287" s="23">
        <f ca="1"/>
        <v>93.847754044769246</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102.46432569876191</v>
      </c>
      <c r="C288" s="23">
        <f ca="1"/>
        <v>135.92694656402574</v>
      </c>
      <c r="D288" s="23">
        <f ca="1"/>
        <v>145.02988101545913</v>
      </c>
      <c r="E288" s="23">
        <f ca="1"/>
        <v>92.120513538788984</v>
      </c>
      <c r="F288" s="23">
        <f ca="1"/>
        <v>92.105291512980486</v>
      </c>
      <c r="G288" s="23">
        <f ca="1"/>
        <v>93.139734897284868</v>
      </c>
      <c r="H288" s="23">
        <f ca="1"/>
        <v>94.275231659626314</v>
      </c>
      <c r="I288" s="23">
        <f ca="1"/>
        <v>96.608447622009962</v>
      </c>
      <c r="J288" s="23">
        <f ca="1"/>
        <v>98.285342494229639</v>
      </c>
      <c r="K288" s="23">
        <f ca="1"/>
        <v>99.193338402390552</v>
      </c>
      <c r="L288" s="23">
        <f ca="1"/>
        <v>100.18476814594202</v>
      </c>
      <c r="M288" s="23">
        <f ca="1"/>
        <v>101.09372558778458</v>
      </c>
      <c r="N288" s="23">
        <f ca="1"/>
        <v>102.73914043392746</v>
      </c>
      <c r="O288" s="23">
        <f ca="1"/>
        <v>104.78225753897344</v>
      </c>
      <c r="P288" s="23">
        <f ca="1"/>
        <v>104.63556299210995</v>
      </c>
      <c r="Q288" s="23">
        <f ca="1"/>
        <v>104.63556299210995</v>
      </c>
      <c r="R288" s="23">
        <f ca="1"/>
        <v>104.63556299210995</v>
      </c>
      <c r="S288" s="23">
        <f ca="1"/>
        <v>104.63556299210995</v>
      </c>
      <c r="T288" s="23">
        <f ca="1"/>
        <v>104.63556299210995</v>
      </c>
      <c r="U288" s="23">
        <f ca="1"/>
        <v>104.63556299210995</v>
      </c>
      <c r="V288" s="23">
        <f ca="1"/>
        <v>104.63556299210995</v>
      </c>
      <c r="W288" s="23">
        <f ca="1"/>
        <v>104.63556299210995</v>
      </c>
      <c r="X288" s="23">
        <f ca="1"/>
        <v>104.63556299210995</v>
      </c>
      <c r="Y288" s="23">
        <f ca="1"/>
        <v>104.63556299210995</v>
      </c>
      <c r="Z288" s="23">
        <f ca="1"/>
        <v>104.63556299210995</v>
      </c>
      <c r="AA288" s="23">
        <f ca="1"/>
        <v>104.63556299210995</v>
      </c>
      <c r="AB288" s="23">
        <f ca="1"/>
        <v>104.63556299210995</v>
      </c>
      <c r="AC288" s="23">
        <f ca="1"/>
        <v>104.63556299210995</v>
      </c>
      <c r="AD288" s="23">
        <f ca="1"/>
        <v>104.63556299210995</v>
      </c>
      <c r="AE288" s="23">
        <f ca="1"/>
        <v>104.63556299210995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137.01258093452657</v>
      </c>
      <c r="AH288" s="23">
        <f ca="1"/>
        <v>177.24830154860601</v>
      </c>
      <c r="AI288" s="23">
        <f ca="1"/>
        <v>187.76963647476086</v>
      </c>
      <c r="AJ288" s="23">
        <f ca="1"/>
        <v>123.96479615707443</v>
      </c>
      <c r="AK288" s="23">
        <f ca="1"/>
        <v>124.00287821489553</v>
      </c>
      <c r="AL288" s="23">
        <f ca="1"/>
        <v>125.0778956468039</v>
      </c>
      <c r="AM288" s="23">
        <f ca="1"/>
        <v>127.92382289553088</v>
      </c>
      <c r="AN288" s="23">
        <f ca="1"/>
        <v>129.82395045115845</v>
      </c>
      <c r="AO288" s="23">
        <f ca="1"/>
        <v>131.6870282629562</v>
      </c>
      <c r="AP288" s="23">
        <f ca="1"/>
        <v>133.86697515772761</v>
      </c>
      <c r="AQ288" s="23">
        <f ca="1"/>
        <v>135.88345901867393</v>
      </c>
      <c r="AR288" s="23">
        <f ca="1"/>
        <v>137.84398300680516</v>
      </c>
      <c r="AS288" s="23">
        <f ca="1"/>
        <v>138.06255069088567</v>
      </c>
      <c r="AT288" s="23">
        <f ca="1"/>
        <v>140.35176580875833</v>
      </c>
      <c r="AU288" s="23">
        <f ca="1"/>
        <v>138.60591366612059</v>
      </c>
      <c r="AV288" s="23">
        <f ca="1"/>
        <v>138.60591366612059</v>
      </c>
      <c r="AW288" s="23">
        <f ca="1"/>
        <v>138.60591366612059</v>
      </c>
      <c r="AX288" s="23">
        <f ca="1"/>
        <v>138.60591366612059</v>
      </c>
      <c r="AY288" s="23">
        <f ca="1"/>
        <v>138.60591366612059</v>
      </c>
      <c r="AZ288" s="23">
        <f ca="1"/>
        <v>138.60591366612059</v>
      </c>
      <c r="BA288" s="23">
        <f ca="1"/>
        <v>138.60591366612059</v>
      </c>
      <c r="BB288" s="23">
        <f ca="1"/>
        <v>138.60591366612059</v>
      </c>
      <c r="BC288" s="23">
        <f ca="1"/>
        <v>138.60591366612059</v>
      </c>
      <c r="BD288" s="23">
        <f ca="1"/>
        <v>138.60591366612059</v>
      </c>
      <c r="BE288" s="23">
        <f ca="1"/>
        <v>138.60591366612059</v>
      </c>
      <c r="BF288" s="23">
        <f ca="1"/>
        <v>138.60591366612059</v>
      </c>
      <c r="BG288" s="23">
        <f ca="1"/>
        <v>138.60591366612059</v>
      </c>
      <c r="BH288" s="23">
        <f ca="1"/>
        <v>138.60591366612059</v>
      </c>
      <c r="BI288" s="23">
        <f ca="1"/>
        <v>138.60591366612059</v>
      </c>
      <c r="BJ288" s="23">
        <f ca="1"/>
        <v>138.60591366612059</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177.7115648837902</v>
      </c>
      <c r="C289" s="23">
        <f ca="1"/>
        <v>235.74829794698215</v>
      </c>
      <c r="D289" s="23">
        <f ca="1"/>
        <v>251.53619988618689</v>
      </c>
      <c r="E289" s="23">
        <f ca="1"/>
        <v>159.77151566883717</v>
      </c>
      <c r="F289" s="23">
        <f ca="1"/>
        <v>159.74511496782554</v>
      </c>
      <c r="G289" s="23">
        <f ca="1"/>
        <v>161.53922771247846</v>
      </c>
      <c r="H289" s="23">
        <f ca="1"/>
        <v>163.50860490966443</v>
      </c>
      <c r="I289" s="23">
        <f ca="1"/>
        <v>167.55527634442353</v>
      </c>
      <c r="J289" s="23">
        <f ca="1"/>
        <v>170.46364088842955</v>
      </c>
      <c r="K289" s="23">
        <f ca="1"/>
        <v>172.03844629164612</v>
      </c>
      <c r="L289" s="23">
        <f ca="1"/>
        <v>173.75795725311821</v>
      </c>
      <c r="M289" s="23">
        <f ca="1"/>
        <v>175.33443031631387</v>
      </c>
      <c r="N289" s="23">
        <f ca="1"/>
        <v>178.18819669009298</v>
      </c>
      <c r="O289" s="23">
        <f ca="1"/>
        <v>181.73172791915709</v>
      </c>
      <c r="P289" s="23">
        <f ca="1"/>
        <v>181.47730456444071</v>
      </c>
      <c r="Q289" s="23">
        <f ca="1"/>
        <v>181.47730456444071</v>
      </c>
      <c r="R289" s="23">
        <f ca="1"/>
        <v>181.47730456444071</v>
      </c>
      <c r="S289" s="23">
        <f ca="1"/>
        <v>181.47730456444071</v>
      </c>
      <c r="T289" s="23">
        <f ca="1"/>
        <v>181.47730456444071</v>
      </c>
      <c r="U289" s="23">
        <f ca="1"/>
        <v>181.47730456444071</v>
      </c>
      <c r="V289" s="23">
        <f ca="1"/>
        <v>181.47730456444071</v>
      </c>
      <c r="W289" s="23">
        <f ca="1"/>
        <v>181.47730456444071</v>
      </c>
      <c r="X289" s="23">
        <f ca="1"/>
        <v>181.47730456444071</v>
      </c>
      <c r="Y289" s="23">
        <f ca="1"/>
        <v>181.47730456444071</v>
      </c>
      <c r="Z289" s="23">
        <f ca="1"/>
        <v>181.47730456444071</v>
      </c>
      <c r="AA289" s="23">
        <f ca="1"/>
        <v>181.47730456444071</v>
      </c>
      <c r="AB289" s="23">
        <f ca="1"/>
        <v>181.47730456444071</v>
      </c>
      <c r="AC289" s="23">
        <f ca="1"/>
        <v>181.47730456444071</v>
      </c>
      <c r="AD289" s="23">
        <f ca="1"/>
        <v>181.47730456444071</v>
      </c>
      <c r="AE289" s="23">
        <f ca="1"/>
        <v>181.47730456444071</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594.07798764579877</v>
      </c>
      <c r="AH289" s="23">
        <f ca="1"/>
        <v>768.53755749590903</v>
      </c>
      <c r="AI289" s="23">
        <f ca="1"/>
        <v>814.15740815228344</v>
      </c>
      <c r="AJ289" s="23">
        <f ca="1"/>
        <v>537.50360833731486</v>
      </c>
      <c r="AK289" s="23">
        <f ca="1"/>
        <v>537.6687297598985</v>
      </c>
      <c r="AL289" s="23">
        <f ca="1"/>
        <v>542.3299381560638</v>
      </c>
      <c r="AM289" s="23">
        <f ca="1"/>
        <v>554.6697008360909</v>
      </c>
      <c r="AN289" s="23">
        <f ca="1"/>
        <v>562.90853515931985</v>
      </c>
      <c r="AO289" s="23">
        <f ca="1"/>
        <v>570.98672410891163</v>
      </c>
      <c r="AP289" s="23">
        <f ca="1"/>
        <v>580.4388375979596</v>
      </c>
      <c r="AQ289" s="23">
        <f ca="1"/>
        <v>589.18218558878141</v>
      </c>
      <c r="AR289" s="23">
        <f ca="1"/>
        <v>597.68289506856934</v>
      </c>
      <c r="AS289" s="23">
        <f ca="1"/>
        <v>598.6305908862621</v>
      </c>
      <c r="AT289" s="23">
        <f ca="1"/>
        <v>608.55648456141307</v>
      </c>
      <c r="AU289" s="23">
        <f ca="1"/>
        <v>600.98657878669485</v>
      </c>
      <c r="AV289" s="23">
        <f ca="1"/>
        <v>600.98657878669485</v>
      </c>
      <c r="AW289" s="23">
        <f ca="1"/>
        <v>600.98657878669485</v>
      </c>
      <c r="AX289" s="23">
        <f ca="1"/>
        <v>600.98657878669485</v>
      </c>
      <c r="AY289" s="23">
        <f ca="1"/>
        <v>600.98657878669485</v>
      </c>
      <c r="AZ289" s="23">
        <f ca="1"/>
        <v>600.98657878669485</v>
      </c>
      <c r="BA289" s="23">
        <f ca="1"/>
        <v>600.98657878669485</v>
      </c>
      <c r="BB289" s="23">
        <f ca="1"/>
        <v>600.98657878669485</v>
      </c>
      <c r="BC289" s="23">
        <f ca="1"/>
        <v>600.98657878669485</v>
      </c>
      <c r="BD289" s="23">
        <f ca="1"/>
        <v>600.98657878669485</v>
      </c>
      <c r="BE289" s="23">
        <f ca="1"/>
        <v>600.98657878669485</v>
      </c>
      <c r="BF289" s="23">
        <f ca="1"/>
        <v>600.98657878669485</v>
      </c>
      <c r="BG289" s="23">
        <f ca="1"/>
        <v>600.98657878669485</v>
      </c>
      <c r="BH289" s="23">
        <f ca="1"/>
        <v>600.98657878669485</v>
      </c>
      <c r="BI289" s="23">
        <f ca="1"/>
        <v>600.98657878669485</v>
      </c>
      <c r="BJ289" s="23">
        <f ca="1"/>
        <v>600.98657878669485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504.31660304859344</v>
      </c>
      <c r="C290" s="23">
        <f ca="1"/>
        <v>669.01544011981389</v>
      </c>
      <c r="D290" s="23">
        <f ca="1"/>
        <v>713.81894562296225</v>
      </c>
      <c r="E290" s="23">
        <f ca="1"/>
        <v>453.40565257372668</v>
      </c>
      <c r="F290" s="23">
        <f ca="1"/>
        <v>453.33073166545051</v>
      </c>
      <c r="G290" s="23">
        <f ca="1"/>
        <v>458.4221326975736</v>
      </c>
      <c r="H290" s="23">
        <f ca="1"/>
        <v>464.01090582472295</v>
      </c>
      <c r="I290" s="23">
        <f ca="1"/>
        <v>475.49470313957994</v>
      </c>
      <c r="J290" s="23">
        <f ca="1"/>
        <v>483.74817008878614</v>
      </c>
      <c r="K290" s="23">
        <f ca="1"/>
        <v>488.21721244926562</v>
      </c>
      <c r="L290" s="23">
        <f ca="1"/>
        <v>493.09690571830805</v>
      </c>
      <c r="M290" s="23">
        <f ca="1"/>
        <v>497.57068062737687</v>
      </c>
      <c r="N290" s="23">
        <f ca="1"/>
        <v>505.66920682323644</v>
      </c>
      <c r="O290" s="23">
        <f ca="1"/>
        <v>515.72517382463457</v>
      </c>
      <c r="P290" s="23">
        <f ca="1"/>
        <v>515.00316160179079</v>
      </c>
      <c r="Q290" s="23">
        <f ca="1"/>
        <v>515.00316160179079</v>
      </c>
      <c r="R290" s="23">
        <f ca="1"/>
        <v>515.00316160179079</v>
      </c>
      <c r="S290" s="23">
        <f ca="1"/>
        <v>515.00316160179079</v>
      </c>
      <c r="T290" s="23">
        <f ca="1"/>
        <v>515.00316160179079</v>
      </c>
      <c r="U290" s="23">
        <f ca="1"/>
        <v>515.00316160179079</v>
      </c>
      <c r="V290" s="23">
        <f ca="1"/>
        <v>515.00316160179079</v>
      </c>
      <c r="W290" s="23">
        <f ca="1"/>
        <v>515.00316160179079</v>
      </c>
      <c r="X290" s="23">
        <f ca="1"/>
        <v>515.00316160179079</v>
      </c>
      <c r="Y290" s="23">
        <f ca="1"/>
        <v>515.00316160179079</v>
      </c>
      <c r="Z290" s="23">
        <f ca="1"/>
        <v>515.00316160179079</v>
      </c>
      <c r="AA290" s="23">
        <f ca="1"/>
        <v>515.00316160179079</v>
      </c>
      <c r="AB290" s="23">
        <f ca="1"/>
        <v>515.00316160179079</v>
      </c>
      <c r="AC290" s="23">
        <f ca="1"/>
        <v>515.00316160179079</v>
      </c>
      <c r="AD290" s="23">
        <f ca="1"/>
        <v>515.00316160179079</v>
      </c>
      <c r="AE290" s="23">
        <f ca="1"/>
        <v>515.00316160179079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561.96566398926905</v>
      </c>
      <c r="AH290" s="23">
        <f ca="1"/>
        <v>726.9949868204543</v>
      </c>
      <c r="AI290" s="23">
        <f ca="1"/>
        <v>770.14889960351127</v>
      </c>
      <c r="AJ290" s="23">
        <f ca="1"/>
        <v>508.44935923800051</v>
      </c>
      <c r="AK290" s="23">
        <f ca="1"/>
        <v>508.60555517828237</v>
      </c>
      <c r="AL290" s="23">
        <f ca="1"/>
        <v>513.01480636384406</v>
      </c>
      <c r="AM290" s="23">
        <f ca="1"/>
        <v>524.68755484495068</v>
      </c>
      <c r="AN290" s="23">
        <f ca="1"/>
        <v>532.48104677232948</v>
      </c>
      <c r="AO290" s="23">
        <f ca="1"/>
        <v>540.12257685978125</v>
      </c>
      <c r="AP290" s="23">
        <f ca="1"/>
        <v>549.06376529536715</v>
      </c>
      <c r="AQ290" s="23">
        <f ca="1"/>
        <v>557.33449988127973</v>
      </c>
      <c r="AR290" s="23">
        <f ca="1"/>
        <v>565.37571155134924</v>
      </c>
      <c r="AS290" s="23">
        <f ca="1"/>
        <v>566.27218056808567</v>
      </c>
      <c r="AT290" s="23">
        <f ca="1"/>
        <v>575.6615394499853</v>
      </c>
      <c r="AU290" s="23">
        <f ca="1"/>
        <v>568.5008177711976</v>
      </c>
      <c r="AV290" s="23">
        <f ca="1"/>
        <v>568.5008177711976</v>
      </c>
      <c r="AW290" s="23">
        <f ca="1"/>
        <v>568.5008177711976</v>
      </c>
      <c r="AX290" s="23">
        <f ca="1"/>
        <v>568.5008177711976</v>
      </c>
      <c r="AY290" s="23">
        <f ca="1"/>
        <v>568.5008177711976</v>
      </c>
      <c r="AZ290" s="23">
        <f ca="1"/>
        <v>568.5008177711976</v>
      </c>
      <c r="BA290" s="23">
        <f ca="1"/>
        <v>568.5008177711976</v>
      </c>
      <c r="BB290" s="23">
        <f ca="1"/>
        <v>568.5008177711976</v>
      </c>
      <c r="BC290" s="23">
        <f ca="1"/>
        <v>568.5008177711976</v>
      </c>
      <c r="BD290" s="23">
        <f ca="1"/>
        <v>568.5008177711976</v>
      </c>
      <c r="BE290" s="23">
        <f ca="1"/>
        <v>568.5008177711976</v>
      </c>
      <c r="BF290" s="23">
        <f ca="1"/>
        <v>568.5008177711976</v>
      </c>
      <c r="BG290" s="23">
        <f ca="1"/>
        <v>568.5008177711976</v>
      </c>
      <c r="BH290" s="23">
        <f ca="1"/>
        <v>568.5008177711976</v>
      </c>
      <c r="BI290" s="23">
        <f ca="1"/>
        <v>568.5008177711976</v>
      </c>
      <c r="BJ290" s="23">
        <f ca="1"/>
        <v>568.5008177711976</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704.44223917898773</v>
      </c>
      <c r="C291" s="23">
        <f ca="1"/>
        <v>934.49775762767661</v>
      </c>
      <c r="D291" s="23">
        <f ca="1"/>
        <v>997.08043198128087</v>
      </c>
      <c r="E291" s="23">
        <f ca="1"/>
        <v>633.32853057917396</v>
      </c>
      <c r="F291" s="23">
        <f ca="1"/>
        <v>633.22387915174056</v>
      </c>
      <c r="G291" s="23">
        <f ca="1"/>
        <v>640.33567741883303</v>
      </c>
      <c r="H291" s="23">
        <f ca="1"/>
        <v>648.14221765993057</v>
      </c>
      <c r="I291" s="23">
        <f ca="1"/>
        <v>664.18307740131809</v>
      </c>
      <c r="J291" s="23">
        <f ca="1"/>
        <v>675.71172964782829</v>
      </c>
      <c r="K291" s="23">
        <f ca="1"/>
        <v>681.95420151643464</v>
      </c>
      <c r="L291" s="23">
        <f ca="1"/>
        <v>688.77028100335087</v>
      </c>
      <c r="M291" s="23">
        <f ca="1"/>
        <v>695.01936341601856</v>
      </c>
      <c r="N291" s="23">
        <f ca="1"/>
        <v>706.33159048325092</v>
      </c>
      <c r="O291" s="23">
        <f ca="1"/>
        <v>720.37802058044201</v>
      </c>
      <c r="P291" s="23">
        <f ca="1"/>
        <v>719.36949557075548</v>
      </c>
      <c r="Q291" s="23">
        <f ca="1"/>
        <v>719.36949557075548</v>
      </c>
      <c r="R291" s="23">
        <f ca="1"/>
        <v>719.36949557075548</v>
      </c>
      <c r="S291" s="23">
        <f ca="1"/>
        <v>719.36949557075548</v>
      </c>
      <c r="T291" s="23">
        <f ca="1"/>
        <v>719.36949557075548</v>
      </c>
      <c r="U291" s="23">
        <f ca="1"/>
        <v>719.36949557075548</v>
      </c>
      <c r="V291" s="23">
        <f ca="1"/>
        <v>719.36949557075548</v>
      </c>
      <c r="W291" s="23">
        <f ca="1"/>
        <v>719.36949557075548</v>
      </c>
      <c r="X291" s="23">
        <f ca="1"/>
        <v>719.36949557075548</v>
      </c>
      <c r="Y291" s="23">
        <f ca="1"/>
        <v>719.36949557075548</v>
      </c>
      <c r="Z291" s="23">
        <f ca="1"/>
        <v>719.36949557075548</v>
      </c>
      <c r="AA291" s="23">
        <f ca="1"/>
        <v>719.36949557075548</v>
      </c>
      <c r="AB291" s="23">
        <f ca="1"/>
        <v>719.36949557075548</v>
      </c>
      <c r="AC291" s="23">
        <f ca="1"/>
        <v>719.36949557075548</v>
      </c>
      <c r="AD291" s="23">
        <f ca="1"/>
        <v>719.36949557075548</v>
      </c>
      <c r="AE291" s="23">
        <f ca="1"/>
        <v>719.36949557075548</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392.48395580202902</v>
      </c>
      <c r="AH291" s="23">
        <f ca="1"/>
        <v>507.74253047777739</v>
      </c>
      <c r="AI291" s="23">
        <f ca="1"/>
        <v>537.88177115165843</v>
      </c>
      <c r="AJ291" s="23">
        <f ca="1"/>
        <v>355.10748899161928</v>
      </c>
      <c r="AK291" s="23">
        <f ca="1"/>
        <v>355.21657821975265</v>
      </c>
      <c r="AL291" s="23">
        <f ca="1"/>
        <v>358.29605523824017</v>
      </c>
      <c r="AM291" s="23">
        <f ca="1"/>
        <v>366.44845100282259</v>
      </c>
      <c r="AN291" s="23">
        <f ca="1"/>
        <v>371.89152472988076</v>
      </c>
      <c r="AO291" s="23">
        <f ca="1"/>
        <v>377.22846637825978</v>
      </c>
      <c r="AP291" s="23">
        <f ca="1"/>
        <v>383.47310592057363</v>
      </c>
      <c r="AQ291" s="23">
        <f ca="1"/>
        <v>389.24949198057612</v>
      </c>
      <c r="AR291" s="23">
        <f ca="1"/>
        <v>394.86557632157707</v>
      </c>
      <c r="AS291" s="23">
        <f ca="1"/>
        <v>395.49168166659939</v>
      </c>
      <c r="AT291" s="23">
        <f ca="1"/>
        <v>402.04932913967207</v>
      </c>
      <c r="AU291" s="23">
        <f ca="1"/>
        <v>397.04819018940765</v>
      </c>
      <c r="AV291" s="23">
        <f ca="1"/>
        <v>397.04819018940765</v>
      </c>
      <c r="AW291" s="23">
        <f ca="1"/>
        <v>397.04819018940765</v>
      </c>
      <c r="AX291" s="23">
        <f ca="1"/>
        <v>397.04819018940765</v>
      </c>
      <c r="AY291" s="23">
        <f ca="1"/>
        <v>397.04819018940765</v>
      </c>
      <c r="AZ291" s="23">
        <f ca="1"/>
        <v>397.04819018940765</v>
      </c>
      <c r="BA291" s="23">
        <f ca="1"/>
        <v>397.04819018940765</v>
      </c>
      <c r="BB291" s="23">
        <f ca="1"/>
        <v>397.04819018940765</v>
      </c>
      <c r="BC291" s="23">
        <f ca="1"/>
        <v>397.04819018940765</v>
      </c>
      <c r="BD291" s="23">
        <f ca="1"/>
        <v>397.04819018940765</v>
      </c>
      <c r="BE291" s="23">
        <f ca="1"/>
        <v>397.04819018940765</v>
      </c>
      <c r="BF291" s="23">
        <f ca="1"/>
        <v>397.04819018940765</v>
      </c>
      <c r="BG291" s="23">
        <f ca="1"/>
        <v>397.04819018940765</v>
      </c>
      <c r="BH291" s="23">
        <f ca="1"/>
        <v>397.04819018940765</v>
      </c>
      <c r="BI291" s="23">
        <f ca="1"/>
        <v>397.04819018940765</v>
      </c>
      <c r="BJ291" s="23">
        <f ca="1"/>
        <v>397.04819018940765</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1836.3528371325108</v>
      </c>
      <c r="C292" s="23">
        <f ca="1"/>
        <v>2436.0657454521652</v>
      </c>
      <c r="D292" s="23">
        <f ca="1"/>
        <v>2599.2073988239481</v>
      </c>
      <c r="E292" s="23">
        <f ca="1"/>
        <v>1650.9723285779946</v>
      </c>
      <c r="F292" s="23">
        <f ca="1"/>
        <v>1650.6995213342079</v>
      </c>
      <c r="G292" s="23">
        <f ca="1"/>
        <v>1669.2386863622883</v>
      </c>
      <c r="H292" s="23">
        <f ca="1"/>
        <v>1689.5889173998767</v>
      </c>
      <c r="I292" s="23">
        <f ca="1"/>
        <v>1731.4045222257212</v>
      </c>
      <c r="J292" s="23">
        <f ca="1"/>
        <v>1761.4576225137835</v>
      </c>
      <c r="K292" s="23">
        <f ca="1"/>
        <v>1777.7306116803547</v>
      </c>
      <c r="L292" s="23">
        <f ca="1"/>
        <v>1795.4988916155664</v>
      </c>
      <c r="M292" s="23">
        <f ca="1"/>
        <v>1811.7891132685886</v>
      </c>
      <c r="N292" s="23">
        <f ca="1"/>
        <v>1841.2780324643056</v>
      </c>
      <c r="O292" s="23">
        <f ca="1"/>
        <v>1877.894521831302</v>
      </c>
      <c r="P292" s="23">
        <f ca="1"/>
        <v>1875.2654804992328</v>
      </c>
      <c r="Q292" s="23">
        <f ca="1"/>
        <v>1875.2654804992328</v>
      </c>
      <c r="R292" s="23">
        <f ca="1"/>
        <v>1875.2654804992328</v>
      </c>
      <c r="S292" s="23">
        <f ca="1"/>
        <v>1875.2654804992328</v>
      </c>
      <c r="T292" s="23">
        <f ca="1"/>
        <v>1875.2654804992328</v>
      </c>
      <c r="U292" s="23">
        <f ca="1"/>
        <v>1875.2654804992328</v>
      </c>
      <c r="V292" s="23">
        <f ca="1"/>
        <v>1875.2654804992328</v>
      </c>
      <c r="W292" s="23">
        <f ca="1"/>
        <v>1875.2654804992328</v>
      </c>
      <c r="X292" s="23">
        <f ca="1"/>
        <v>1875.2654804992328</v>
      </c>
      <c r="Y292" s="23">
        <f ca="1"/>
        <v>1875.2654804992328</v>
      </c>
      <c r="Z292" s="23">
        <f ca="1"/>
        <v>1875.2654804992328</v>
      </c>
      <c r="AA292" s="23">
        <f ca="1"/>
        <v>1875.2654804992328</v>
      </c>
      <c r="AB292" s="23">
        <f ca="1"/>
        <v>1875.2654804992328</v>
      </c>
      <c r="AC292" s="23">
        <f ca="1"/>
        <v>1875.2654804992328</v>
      </c>
      <c r="AD292" s="23">
        <f ca="1"/>
        <v>1875.2654804992328</v>
      </c>
      <c r="AE292" s="23">
        <f ca="1"/>
        <v>1875.2654804992328</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700.52439384059892</v>
      </c>
      <c r="AH292" s="23">
        <f ca="1"/>
        <v>906.2434862164065</v>
      </c>
      <c r="AI292" s="23">
        <f ca="1"/>
        <v>960.03746426766759</v>
      </c>
      <c r="AJ292" s="23">
        <f ca="1"/>
        <v>633.81306368504852</v>
      </c>
      <c r="AK292" s="23">
        <f ca="1"/>
        <v>634.00777142859567</v>
      </c>
      <c r="AL292" s="23">
        <f ca="1"/>
        <v>639.50417131916902</v>
      </c>
      <c r="AM292" s="23">
        <f ca="1"/>
        <v>654.05496254746924</v>
      </c>
      <c r="AN292" s="23">
        <f ca="1"/>
        <v>663.77002444212769</v>
      </c>
      <c r="AO292" s="23">
        <f ca="1"/>
        <v>673.29565665696191</v>
      </c>
      <c r="AP292" s="23">
        <f ca="1"/>
        <v>684.441392082486</v>
      </c>
      <c r="AQ292" s="23">
        <f ca="1"/>
        <v>694.75136598958136</v>
      </c>
      <c r="AR292" s="23">
        <f ca="1"/>
        <v>704.7752256163983</v>
      </c>
      <c r="AS292" s="23">
        <f ca="1"/>
        <v>705.89272879281691</v>
      </c>
      <c r="AT292" s="23">
        <f ca="1"/>
        <v>717.59713594930133</v>
      </c>
      <c r="AU292" s="23">
        <f ca="1"/>
        <v>708.67086067140508</v>
      </c>
      <c r="AV292" s="23">
        <f ca="1"/>
        <v>708.67086067140508</v>
      </c>
      <c r="AW292" s="23">
        <f ca="1"/>
        <v>708.67086067140508</v>
      </c>
      <c r="AX292" s="23">
        <f ca="1"/>
        <v>708.67086067140508</v>
      </c>
      <c r="AY292" s="23">
        <f ca="1"/>
        <v>708.67086067140508</v>
      </c>
      <c r="AZ292" s="23">
        <f ca="1"/>
        <v>708.67086067140508</v>
      </c>
      <c r="BA292" s="23">
        <f ca="1"/>
        <v>708.67086067140508</v>
      </c>
      <c r="BB292" s="23">
        <f ca="1"/>
        <v>708.67086067140508</v>
      </c>
      <c r="BC292" s="23">
        <f ca="1"/>
        <v>708.67086067140508</v>
      </c>
      <c r="BD292" s="23">
        <f ca="1"/>
        <v>708.67086067140508</v>
      </c>
      <c r="BE292" s="23">
        <f ca="1"/>
        <v>708.67086067140508</v>
      </c>
      <c r="BF292" s="23">
        <f ca="1"/>
        <v>708.67086067140508</v>
      </c>
      <c r="BG292" s="23">
        <f ca="1"/>
        <v>708.67086067140508</v>
      </c>
      <c r="BH292" s="23">
        <f ca="1"/>
        <v>708.67086067140508</v>
      </c>
      <c r="BI292" s="23">
        <f ca="1"/>
        <v>708.67086067140508</v>
      </c>
      <c r="BJ292" s="23">
        <f ca="1"/>
        <v>708.67086067140508</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3172.6584181205071</v>
      </c>
      <c r="C293" s="23">
        <f ca="1"/>
        <v>4208.7796735579686</v>
      </c>
      <c r="D293" s="23">
        <f ca="1"/>
        <v>4490.6387637338603</v>
      </c>
      <c r="E293" s="23">
        <f ca="1"/>
        <v>2852.3773593130127</v>
      </c>
      <c r="F293" s="23">
        <f ca="1"/>
        <v>2851.9060314826402</v>
      </c>
      <c r="G293" s="23">
        <f ca="1"/>
        <v>2883.9360623143561</v>
      </c>
      <c r="H293" s="23">
        <f ca="1"/>
        <v>2919.0950636274806</v>
      </c>
      <c r="I293" s="23">
        <f ca="1"/>
        <v>2991.3396932960782</v>
      </c>
      <c r="J293" s="23">
        <f ca="1"/>
        <v>3043.2622975426716</v>
      </c>
      <c r="K293" s="23">
        <f ca="1"/>
        <v>3071.3770666781752</v>
      </c>
      <c r="L293" s="23">
        <f ca="1"/>
        <v>3102.0752428522032</v>
      </c>
      <c r="M293" s="23">
        <f ca="1"/>
        <v>3130.2197844759221</v>
      </c>
      <c r="N293" s="23">
        <f ca="1"/>
        <v>3181.1676556234193</v>
      </c>
      <c r="O293" s="23">
        <f ca="1"/>
        <v>3244.4297972353902</v>
      </c>
      <c r="P293" s="23">
        <f ca="1"/>
        <v>3239.8876145213089</v>
      </c>
      <c r="Q293" s="23">
        <f ca="1"/>
        <v>3239.8876145213089</v>
      </c>
      <c r="R293" s="23">
        <f ca="1"/>
        <v>3239.8876145213089</v>
      </c>
      <c r="S293" s="23">
        <f ca="1"/>
        <v>3239.8876145213089</v>
      </c>
      <c r="T293" s="23">
        <f ca="1"/>
        <v>3239.8876145213089</v>
      </c>
      <c r="U293" s="23">
        <f ca="1"/>
        <v>3239.8876145213089</v>
      </c>
      <c r="V293" s="23">
        <f ca="1"/>
        <v>3239.8876145213089</v>
      </c>
      <c r="W293" s="23">
        <f ca="1"/>
        <v>3239.8876145213089</v>
      </c>
      <c r="X293" s="23">
        <f ca="1"/>
        <v>3239.8876145213089</v>
      </c>
      <c r="Y293" s="23">
        <f ca="1"/>
        <v>3239.8876145213089</v>
      </c>
      <c r="Z293" s="23">
        <f ca="1"/>
        <v>3239.8876145213089</v>
      </c>
      <c r="AA293" s="23">
        <f ca="1"/>
        <v>3239.8876145213089</v>
      </c>
      <c r="AB293" s="23">
        <f ca="1"/>
        <v>3239.8876145213089</v>
      </c>
      <c r="AC293" s="23">
        <f ca="1"/>
        <v>3239.8876145213089</v>
      </c>
      <c r="AD293" s="23">
        <f ca="1"/>
        <v>3239.8876145213089</v>
      </c>
      <c r="AE293" s="23">
        <f ca="1"/>
        <v>3239.8876145213089</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1276.1675290169064</v>
      </c>
      <c r="AH293" s="23">
        <f ca="1"/>
        <v>1650.9325309171447</v>
      </c>
      <c r="AI293" s="23">
        <f ca="1"/>
        <v>1748.9307286234314</v>
      </c>
      <c r="AJ293" s="23">
        <f ca="1"/>
        <v>1154.6373808727556</v>
      </c>
      <c r="AK293" s="23">
        <f ca="1"/>
        <v>1154.9920861508981</v>
      </c>
      <c r="AL293" s="23">
        <f ca="1"/>
        <v>1165.0050523352531</v>
      </c>
      <c r="AM293" s="23">
        <f ca="1"/>
        <v>1191.5126906849409</v>
      </c>
      <c r="AN293" s="23">
        <f ca="1"/>
        <v>1209.2109273792848</v>
      </c>
      <c r="AO293" s="23">
        <f ca="1"/>
        <v>1226.5640740117415</v>
      </c>
      <c r="AP293" s="23">
        <f ca="1"/>
        <v>1246.8686140993259</v>
      </c>
      <c r="AQ293" s="23">
        <f ca="1"/>
        <v>1265.6506208944247</v>
      </c>
      <c r="AR293" s="23">
        <f ca="1"/>
        <v>1283.9114042213766</v>
      </c>
      <c r="AS293" s="23">
        <f ca="1"/>
        <v>1285.9471952371612</v>
      </c>
      <c r="AT293" s="23">
        <f ca="1"/>
        <v>1307.2694853541523</v>
      </c>
      <c r="AU293" s="23">
        <f ca="1"/>
        <v>1291.0082062825352</v>
      </c>
      <c r="AV293" s="23">
        <f ca="1"/>
        <v>1291.0082062825352</v>
      </c>
      <c r="AW293" s="23">
        <f ca="1"/>
        <v>1291.0082062825352</v>
      </c>
      <c r="AX293" s="23">
        <f ca="1"/>
        <v>1291.0082062825352</v>
      </c>
      <c r="AY293" s="23">
        <f ca="1"/>
        <v>1291.0082062825352</v>
      </c>
      <c r="AZ293" s="23">
        <f ca="1"/>
        <v>1291.0082062825352</v>
      </c>
      <c r="BA293" s="23">
        <f ca="1"/>
        <v>1291.0082062825352</v>
      </c>
      <c r="BB293" s="23">
        <f ca="1"/>
        <v>1291.0082062825352</v>
      </c>
      <c r="BC293" s="23">
        <f ca="1"/>
        <v>1291.0082062825352</v>
      </c>
      <c r="BD293" s="23">
        <f ca="1"/>
        <v>1291.0082062825352</v>
      </c>
      <c r="BE293" s="23">
        <f ca="1"/>
        <v>1291.0082062825352</v>
      </c>
      <c r="BF293" s="23">
        <f ca="1"/>
        <v>1291.0082062825352</v>
      </c>
      <c r="BG293" s="23">
        <f ca="1"/>
        <v>1291.0082062825352</v>
      </c>
      <c r="BH293" s="23">
        <f ca="1"/>
        <v>1291.0082062825352</v>
      </c>
      <c r="BI293" s="23">
        <f ca="1"/>
        <v>1291.0082062825352</v>
      </c>
      <c r="BJ293" s="23">
        <f ca="1"/>
        <v>1291.0082062825352</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7968.2023281677521</v>
      </c>
      <c r="C294" s="23">
        <f ca="1"/>
        <v>10570.443953893026</v>
      </c>
      <c r="D294" s="23">
        <f ca="1"/>
        <v>11278.339340842771</v>
      </c>
      <c r="E294" s="23">
        <f ca="1"/>
        <v>7163.8093106648603</v>
      </c>
      <c r="F294" s="23">
        <f ca="1"/>
        <v>7162.625560314098</v>
      </c>
      <c r="G294" s="23">
        <f ca="1"/>
        <v>7243.0696966216419</v>
      </c>
      <c r="H294" s="23">
        <f ca="1"/>
        <v>7331.3723120306013</v>
      </c>
      <c r="I294" s="23">
        <f ca="1"/>
        <v>7512.8163096053395</v>
      </c>
      <c r="J294" s="23">
        <f ca="1"/>
        <v>7643.2210874027987</v>
      </c>
      <c r="K294" s="23">
        <f ca="1"/>
        <v>7713.8319566983737</v>
      </c>
      <c r="L294" s="23">
        <f ca="1"/>
        <v>7790.9311103492428</v>
      </c>
      <c r="M294" s="23">
        <f ca="1"/>
        <v>7861.6167539125308</v>
      </c>
      <c r="N294" s="23">
        <f ca="1"/>
        <v>7989.5734678071112</v>
      </c>
      <c r="O294" s="23">
        <f ca="1"/>
        <v>8148.4577464292024</v>
      </c>
      <c r="P294" s="23">
        <f ca="1"/>
        <v>8137.0499533082721</v>
      </c>
      <c r="Q294" s="23">
        <f ca="1"/>
        <v>8137.0499533082721</v>
      </c>
      <c r="R294" s="23">
        <f ca="1"/>
        <v>8137.0499533082721</v>
      </c>
      <c r="S294" s="23">
        <f ca="1"/>
        <v>8137.0499533082721</v>
      </c>
      <c r="T294" s="23">
        <f ca="1"/>
        <v>8137.0499533082721</v>
      </c>
      <c r="U294" s="23">
        <f ca="1"/>
        <v>8137.0499533082721</v>
      </c>
      <c r="V294" s="23">
        <f ca="1"/>
        <v>8137.0499533082721</v>
      </c>
      <c r="W294" s="23">
        <f ca="1"/>
        <v>8137.0499533082721</v>
      </c>
      <c r="X294" s="23">
        <f ca="1"/>
        <v>8137.0499533082721</v>
      </c>
      <c r="Y294" s="23">
        <f ca="1"/>
        <v>8137.0499533082721</v>
      </c>
      <c r="Z294" s="23">
        <f ca="1"/>
        <v>8137.0499533082721</v>
      </c>
      <c r="AA294" s="23">
        <f ca="1"/>
        <v>8137.0499533082721</v>
      </c>
      <c r="AB294" s="23">
        <f ca="1"/>
        <v>8137.0499533082721</v>
      </c>
      <c r="AC294" s="23">
        <f ca="1"/>
        <v>8137.0499533082721</v>
      </c>
      <c r="AD294" s="23">
        <f ca="1"/>
        <v>8137.0499533082721</v>
      </c>
      <c r="AE294" s="23">
        <f ca="1"/>
        <v>8137.0499533082721</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1605.6161828264667</v>
      </c>
      <c r="AH294" s="23">
        <f ca="1"/>
        <v>2077.1285337727054</v>
      </c>
      <c r="AI294" s="23">
        <f ca="1"/>
        <v>2200.4254274385817</v>
      </c>
      <c r="AJ294" s="23">
        <f ca="1"/>
        <v>1452.712454965701</v>
      </c>
      <c r="AK294" s="23">
        <f ca="1"/>
        <v>1453.158729080792</v>
      </c>
      <c r="AL294" s="23">
        <f ca="1"/>
        <v>1465.7565896109684</v>
      </c>
      <c r="AM294" s="23">
        <f ca="1"/>
        <v>1499.1072995569871</v>
      </c>
      <c r="AN294" s="23">
        <f ca="1"/>
        <v>1521.3744193494974</v>
      </c>
      <c r="AO294" s="23">
        <f ca="1"/>
        <v>1543.2073624565021</v>
      </c>
      <c r="AP294" s="23">
        <f ca="1"/>
        <v>1568.7536151296044</v>
      </c>
      <c r="AQ294" s="23">
        <f ca="1"/>
        <v>1592.3842853750691</v>
      </c>
      <c r="AR294" s="23">
        <f ca="1"/>
        <v>1615.3591758609814</v>
      </c>
      <c r="AS294" s="23">
        <f ca="1"/>
        <v>1617.9205159088001</v>
      </c>
      <c r="AT294" s="23">
        <f ca="1"/>
        <v>1644.74725557137</v>
      </c>
      <c r="AU294" s="23">
        <f ca="1"/>
        <v>1624.2880507748341</v>
      </c>
      <c r="AV294" s="23">
        <f ca="1"/>
        <v>1624.2880507748341</v>
      </c>
      <c r="AW294" s="23">
        <f ca="1"/>
        <v>1624.2880507748341</v>
      </c>
      <c r="AX294" s="23">
        <f ca="1"/>
        <v>1624.2880507748341</v>
      </c>
      <c r="AY294" s="23">
        <f ca="1"/>
        <v>1624.2880507748341</v>
      </c>
      <c r="AZ294" s="23">
        <f ca="1"/>
        <v>1624.2880507748341</v>
      </c>
      <c r="BA294" s="23">
        <f ca="1"/>
        <v>1624.2880507748341</v>
      </c>
      <c r="BB294" s="23">
        <f ca="1"/>
        <v>1624.2880507748341</v>
      </c>
      <c r="BC294" s="23">
        <f ca="1"/>
        <v>1624.2880507748341</v>
      </c>
      <c r="BD294" s="23">
        <f ca="1"/>
        <v>1624.2880507748341</v>
      </c>
      <c r="BE294" s="23">
        <f ca="1"/>
        <v>1624.2880507748341</v>
      </c>
      <c r="BF294" s="23">
        <f ca="1"/>
        <v>1624.2880507748341</v>
      </c>
      <c r="BG294" s="23">
        <f ca="1"/>
        <v>1624.2880507748341</v>
      </c>
      <c r="BH294" s="23">
        <f ca="1"/>
        <v>1624.2880507748341</v>
      </c>
      <c r="BI294" s="23">
        <f ca="1"/>
        <v>1624.2880507748341</v>
      </c>
      <c r="BJ294" s="23">
        <f ca="1"/>
        <v>1624.2880507748341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11647.312022789158</v>
      </c>
      <c r="C295" s="23">
        <f ca="1"/>
        <v>15451.070878957889</v>
      </c>
      <c r="D295" s="23">
        <f ca="1"/>
        <v>16485.818506054435</v>
      </c>
      <c r="E295" s="23">
        <f ca="1"/>
        <v>10471.511499917213</v>
      </c>
      <c r="F295" s="23">
        <f ca="1"/>
        <v>10469.781183702265</v>
      </c>
      <c r="G295" s="23">
        <f ca="1"/>
        <v>10587.36830277749</v>
      </c>
      <c r="H295" s="23">
        <f ca="1"/>
        <v>10716.442348809276</v>
      </c>
      <c r="I295" s="23">
        <f ca="1"/>
        <v>10981.663382033357</v>
      </c>
      <c r="J295" s="23">
        <f ca="1"/>
        <v>11172.279166336457</v>
      </c>
      <c r="K295" s="23">
        <f ca="1"/>
        <v>11275.492763709437</v>
      </c>
      <c r="L295" s="23">
        <f ca="1"/>
        <v>11388.190441589702</v>
      </c>
      <c r="M295" s="23">
        <f ca="1"/>
        <v>11491.513338299152</v>
      </c>
      <c r="N295" s="23">
        <f ca="1"/>
        <v>11678.550729013055</v>
      </c>
      <c r="O295" s="23">
        <f ca="1"/>
        <v>11910.795681188207</v>
      </c>
      <c r="P295" s="23">
        <f ca="1"/>
        <v>11894.120636993961</v>
      </c>
      <c r="Q295" s="23">
        <f ca="1"/>
        <v>11894.120636993961</v>
      </c>
      <c r="R295" s="23">
        <f ca="1"/>
        <v>11894.120636993961</v>
      </c>
      <c r="S295" s="23">
        <f ca="1"/>
        <v>11894.120636993961</v>
      </c>
      <c r="T295" s="23">
        <f ca="1"/>
        <v>11894.120636993961</v>
      </c>
      <c r="U295" s="23">
        <f ca="1"/>
        <v>11894.120636993961</v>
      </c>
      <c r="V295" s="23">
        <f ca="1"/>
        <v>11894.120636993961</v>
      </c>
      <c r="W295" s="23">
        <f ca="1"/>
        <v>11894.120636993961</v>
      </c>
      <c r="X295" s="23">
        <f ca="1"/>
        <v>11894.120636993961</v>
      </c>
      <c r="Y295" s="23">
        <f ca="1"/>
        <v>11894.120636993961</v>
      </c>
      <c r="Z295" s="23">
        <f ca="1"/>
        <v>11894.120636993961</v>
      </c>
      <c r="AA295" s="23">
        <f ca="1"/>
        <v>11894.120636993961</v>
      </c>
      <c r="AB295" s="23">
        <f ca="1"/>
        <v>11894.120636993961</v>
      </c>
      <c r="AC295" s="23">
        <f ca="1"/>
        <v>11894.120636993961</v>
      </c>
      <c r="AD295" s="23">
        <f ca="1"/>
        <v>11894.120636993961</v>
      </c>
      <c r="AE295" s="23">
        <f ca="1"/>
        <v>11894.120636993961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2512.4919897933323</v>
      </c>
      <c r="AH295" s="23">
        <f ca="1"/>
        <v>3250.321501922188</v>
      </c>
      <c r="AI295" s="23">
        <f ca="1"/>
        <v>3443.2583077512022</v>
      </c>
      <c r="AJ295" s="23">
        <f ca="1"/>
        <v>2273.225971196387</v>
      </c>
      <c r="AK295" s="23">
        <f ca="1"/>
        <v>2273.92430754315</v>
      </c>
      <c r="AL295" s="23">
        <f ca="1"/>
        <v>2293.6376263357406</v>
      </c>
      <c r="AM295" s="23">
        <f ca="1"/>
        <v>2345.8253113438641</v>
      </c>
      <c r="AN295" s="23">
        <f ca="1"/>
        <v>2380.6692302784413</v>
      </c>
      <c r="AO295" s="23">
        <f ca="1"/>
        <v>2414.8337431032924</v>
      </c>
      <c r="AP295" s="23">
        <f ca="1"/>
        <v>2454.8088977491666</v>
      </c>
      <c r="AQ295" s="23">
        <f ca="1"/>
        <v>2491.786520633274</v>
      </c>
      <c r="AR295" s="23">
        <f ca="1"/>
        <v>2527.7379696343787</v>
      </c>
      <c r="AS295" s="23">
        <f ca="1"/>
        <v>2531.7459924869836</v>
      </c>
      <c r="AT295" s="23">
        <f ca="1"/>
        <v>2573.7248721441547</v>
      </c>
      <c r="AU295" s="23">
        <f ca="1"/>
        <v>2541.7100053792042</v>
      </c>
      <c r="AV295" s="23">
        <f ca="1"/>
        <v>2541.7100053792042</v>
      </c>
      <c r="AW295" s="23">
        <f ca="1"/>
        <v>2541.7100053792042</v>
      </c>
      <c r="AX295" s="23">
        <f ca="1"/>
        <v>2541.7100053792042</v>
      </c>
      <c r="AY295" s="23">
        <f ca="1"/>
        <v>2541.7100053792042</v>
      </c>
      <c r="AZ295" s="23">
        <f ca="1"/>
        <v>2541.7100053792042</v>
      </c>
      <c r="BA295" s="23">
        <f ca="1"/>
        <v>2541.7100053792042</v>
      </c>
      <c r="BB295" s="23">
        <f ca="1"/>
        <v>2541.7100053792042</v>
      </c>
      <c r="BC295" s="23">
        <f ca="1"/>
        <v>2541.7100053792042</v>
      </c>
      <c r="BD295" s="23">
        <f ca="1"/>
        <v>2541.7100053792042</v>
      </c>
      <c r="BE295" s="23">
        <f ca="1"/>
        <v>2541.7100053792042</v>
      </c>
      <c r="BF295" s="23">
        <f ca="1"/>
        <v>2541.7100053792042</v>
      </c>
      <c r="BG295" s="23">
        <f ca="1"/>
        <v>2541.7100053792042</v>
      </c>
      <c r="BH295" s="23">
        <f ca="1"/>
        <v>2541.7100053792042</v>
      </c>
      <c r="BI295" s="23">
        <f ca="1"/>
        <v>2541.7100053792042</v>
      </c>
      <c r="BJ295" s="23">
        <f ca="1"/>
        <v>2541.7100053792042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13170.401530833471</v>
      </c>
      <c r="C296" s="23">
        <f ca="1"/>
        <v>17471.568303406064</v>
      </c>
      <c r="D296" s="23">
        <f ca="1"/>
        <v>18641.627258233919</v>
      </c>
      <c r="E296" s="23">
        <f ca="1"/>
        <v>11840.844550125135</v>
      </c>
      <c r="F296" s="23">
        <f ca="1"/>
        <v>11838.887964839052</v>
      </c>
      <c r="G296" s="23">
        <f ca="1"/>
        <v>11971.851653803898</v>
      </c>
      <c r="H296" s="23">
        <f ca="1"/>
        <v>12117.804386084252</v>
      </c>
      <c r="I296" s="23">
        <f ca="1"/>
        <v>12417.707702415877</v>
      </c>
      <c r="J296" s="23">
        <f ca="1"/>
        <v>12633.249830288347</v>
      </c>
      <c r="K296" s="23">
        <f ca="1"/>
        <v>12749.960408504521</v>
      </c>
      <c r="L296" s="23">
        <f ca="1"/>
        <v>12877.395276426967</v>
      </c>
      <c r="M296" s="23">
        <f ca="1"/>
        <v>12994.22944677715</v>
      </c>
      <c r="N296" s="23">
        <f ca="1"/>
        <v>13205.725243589466</v>
      </c>
      <c r="O296" s="23">
        <f ca="1"/>
        <v>13468.34028023236</v>
      </c>
      <c r="P296" s="23">
        <f ca="1"/>
        <v>13449.484682721712</v>
      </c>
      <c r="Q296" s="23">
        <f ca="1"/>
        <v>13449.484682721712</v>
      </c>
      <c r="R296" s="23">
        <f ca="1"/>
        <v>13449.484682721712</v>
      </c>
      <c r="S296" s="23">
        <f ca="1"/>
        <v>13449.484682721712</v>
      </c>
      <c r="T296" s="23">
        <f ca="1"/>
        <v>13449.484682721712</v>
      </c>
      <c r="U296" s="23">
        <f ca="1"/>
        <v>13449.484682721712</v>
      </c>
      <c r="V296" s="23">
        <f ca="1"/>
        <v>13449.484682721712</v>
      </c>
      <c r="W296" s="23">
        <f ca="1"/>
        <v>13449.484682721712</v>
      </c>
      <c r="X296" s="23">
        <f ca="1"/>
        <v>13449.484682721712</v>
      </c>
      <c r="Y296" s="23">
        <f ca="1"/>
        <v>13449.484682721712</v>
      </c>
      <c r="Z296" s="23">
        <f ca="1"/>
        <v>13449.484682721712</v>
      </c>
      <c r="AA296" s="23">
        <f ca="1"/>
        <v>13449.484682721712</v>
      </c>
      <c r="AB296" s="23">
        <f ca="1"/>
        <v>13449.484682721712</v>
      </c>
      <c r="AC296" s="23">
        <f ca="1"/>
        <v>13449.484682721712</v>
      </c>
      <c r="AD296" s="23">
        <f ca="1"/>
        <v>13449.484682721712</v>
      </c>
      <c r="AE296" s="23">
        <f ca="1"/>
        <v>13449.484682721712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4828.1473290253052</v>
      </c>
      <c r="AH296" s="23">
        <f ca="1"/>
        <v>6246.0024317410771</v>
      </c>
      <c r="AI296" s="23">
        <f ca="1"/>
        <v>6616.7607575459897</v>
      </c>
      <c r="AJ296" s="23">
        <f ca="1"/>
        <v>4368.360156246943</v>
      </c>
      <c r="AK296" s="23">
        <f ca="1"/>
        <v>4369.7021190396927</v>
      </c>
      <c r="AL296" s="23">
        <f ca="1"/>
        <v>4407.5843522413588</v>
      </c>
      <c r="AM296" s="23">
        <f ca="1"/>
        <v>4507.8711722605194</v>
      </c>
      <c r="AN296" s="23">
        <f ca="1"/>
        <v>4574.8292261847391</v>
      </c>
      <c r="AO296" s="23">
        <f ca="1"/>
        <v>4640.4816947350264</v>
      </c>
      <c r="AP296" s="23">
        <f ca="1"/>
        <v>4717.3002226805529</v>
      </c>
      <c r="AQ296" s="23">
        <f ca="1"/>
        <v>4788.358523318675</v>
      </c>
      <c r="AR296" s="23">
        <f ca="1"/>
        <v>4857.4448699316854</v>
      </c>
      <c r="AS296" s="23">
        <f ca="1"/>
        <v>4865.146914319922</v>
      </c>
      <c r="AT296" s="23">
        <f ca="1"/>
        <v>4945.815914068221</v>
      </c>
      <c r="AU296" s="23">
        <f ca="1"/>
        <v>4884.294327496712</v>
      </c>
      <c r="AV296" s="23">
        <f ca="1"/>
        <v>4884.294327496712</v>
      </c>
      <c r="AW296" s="23">
        <f ca="1"/>
        <v>4884.294327496712</v>
      </c>
      <c r="AX296" s="23">
        <f ca="1"/>
        <v>4884.294327496712</v>
      </c>
      <c r="AY296" s="23">
        <f ca="1"/>
        <v>4884.294327496712</v>
      </c>
      <c r="AZ296" s="23">
        <f ca="1"/>
        <v>4884.294327496712</v>
      </c>
      <c r="BA296" s="23">
        <f ca="1"/>
        <v>4884.294327496712</v>
      </c>
      <c r="BB296" s="23">
        <f ca="1"/>
        <v>4884.294327496712</v>
      </c>
      <c r="BC296" s="23">
        <f ca="1"/>
        <v>4884.294327496712</v>
      </c>
      <c r="BD296" s="23">
        <f ca="1"/>
        <v>4884.294327496712</v>
      </c>
      <c r="BE296" s="23">
        <f ca="1"/>
        <v>4884.294327496712</v>
      </c>
      <c r="BF296" s="23">
        <f ca="1"/>
        <v>4884.294327496712</v>
      </c>
      <c r="BG296" s="23">
        <f ca="1"/>
        <v>4884.294327496712</v>
      </c>
      <c r="BH296" s="23">
        <f ca="1"/>
        <v>4884.294327496712</v>
      </c>
      <c r="BI296" s="23">
        <f ca="1"/>
        <v>4884.294327496712</v>
      </c>
      <c r="BJ296" s="23">
        <f ca="1"/>
        <v>4884.294327496712</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16911.416755559312</v>
      </c>
      <c r="C297" s="23">
        <f ca="1"/>
        <v>22434.317758679754</v>
      </c>
      <c r="D297" s="23">
        <f ca="1"/>
        <v>23936.72864321835</v>
      </c>
      <c r="E297" s="23">
        <f ca="1"/>
        <v>15204.202882969133</v>
      </c>
      <c r="F297" s="23">
        <f ca="1"/>
        <v>15201.690535178273</v>
      </c>
      <c r="G297" s="23">
        <f ca="1"/>
        <v>15372.4221831221</v>
      </c>
      <c r="H297" s="23">
        <f ca="1"/>
        <v>15559.832375319136</v>
      </c>
      <c r="I297" s="23">
        <f ca="1"/>
        <v>15944.92237861059</v>
      </c>
      <c r="J297" s="23">
        <f ca="1"/>
        <v>16221.688636973915</v>
      </c>
      <c r="K297" s="23">
        <f ca="1"/>
        <v>16371.55052412863</v>
      </c>
      <c r="L297" s="23">
        <f ca="1"/>
        <v>16535.182905083817</v>
      </c>
      <c r="M297" s="23">
        <f ca="1"/>
        <v>16685.203490367894</v>
      </c>
      <c r="N297" s="23">
        <f ca="1"/>
        <v>16956.774068802326</v>
      </c>
      <c r="O297" s="23">
        <f ca="1"/>
        <v>17293.984162249144</v>
      </c>
      <c r="P297" s="23">
        <f ca="1"/>
        <v>17269.772685709788</v>
      </c>
      <c r="Q297" s="23">
        <f ca="1"/>
        <v>17269.772685709788</v>
      </c>
      <c r="R297" s="23">
        <f ca="1"/>
        <v>17269.772685709788</v>
      </c>
      <c r="S297" s="23">
        <f ca="1"/>
        <v>17269.772685709788</v>
      </c>
      <c r="T297" s="23">
        <f ca="1"/>
        <v>17269.772685709788</v>
      </c>
      <c r="U297" s="23">
        <f ca="1"/>
        <v>17269.772685709788</v>
      </c>
      <c r="V297" s="23">
        <f ca="1"/>
        <v>17269.772685709788</v>
      </c>
      <c r="W297" s="23">
        <f ca="1"/>
        <v>17269.772685709788</v>
      </c>
      <c r="X297" s="23">
        <f ca="1"/>
        <v>17269.772685709788</v>
      </c>
      <c r="Y297" s="23">
        <f ca="1"/>
        <v>17269.772685709788</v>
      </c>
      <c r="Z297" s="23">
        <f ca="1"/>
        <v>17269.772685709788</v>
      </c>
      <c r="AA297" s="23">
        <f ca="1"/>
        <v>17269.772685709788</v>
      </c>
      <c r="AB297" s="23">
        <f ca="1"/>
        <v>17269.772685709788</v>
      </c>
      <c r="AC297" s="23">
        <f ca="1"/>
        <v>17269.772685709788</v>
      </c>
      <c r="AD297" s="23">
        <f ca="1"/>
        <v>17269.772685709788</v>
      </c>
      <c r="AE297" s="23">
        <f ca="1"/>
        <v>17269.772685709788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10714.811993395342</v>
      </c>
      <c r="AH297" s="23">
        <f ca="1"/>
        <v>13861.371082043261</v>
      </c>
      <c r="AI297" s="23">
        <f ca="1"/>
        <v>14684.172352440208</v>
      </c>
      <c r="AJ297" s="23">
        <f ca="1"/>
        <v>9694.4344494711622</v>
      </c>
      <c r="AK297" s="23">
        <f ca="1"/>
        <v>9697.4125853992027</v>
      </c>
      <c r="AL297" s="23">
        <f ca="1"/>
        <v>9781.4823080039114</v>
      </c>
      <c r="AM297" s="23">
        <f ca="1"/>
        <v>10004.042712377011</v>
      </c>
      <c r="AN297" s="23">
        <f ca="1"/>
        <v>10152.638625125699</v>
      </c>
      <c r="AO297" s="23">
        <f ca="1"/>
        <v>10298.337132126444</v>
      </c>
      <c r="AP297" s="23">
        <f ca="1"/>
        <v>10468.815791631612</v>
      </c>
      <c r="AQ297" s="23">
        <f ca="1"/>
        <v>10626.511131069681</v>
      </c>
      <c r="AR297" s="23">
        <f ca="1"/>
        <v>10779.830233579005</v>
      </c>
      <c r="AS297" s="23">
        <f ca="1"/>
        <v>10796.922909498116</v>
      </c>
      <c r="AT297" s="23">
        <f ca="1"/>
        <v>10975.946685512998</v>
      </c>
      <c r="AU297" s="23">
        <f ca="1"/>
        <v>10839.415592170782</v>
      </c>
      <c r="AV297" s="23">
        <f ca="1"/>
        <v>10839.415592170782</v>
      </c>
      <c r="AW297" s="23">
        <f ca="1"/>
        <v>10839.415592170782</v>
      </c>
      <c r="AX297" s="23">
        <f ca="1"/>
        <v>10839.415592170782</v>
      </c>
      <c r="AY297" s="23">
        <f ca="1"/>
        <v>10839.415592170782</v>
      </c>
      <c r="AZ297" s="23">
        <f ca="1"/>
        <v>10839.415592170782</v>
      </c>
      <c r="BA297" s="23">
        <f ca="1"/>
        <v>10839.415592170782</v>
      </c>
      <c r="BB297" s="23">
        <f ca="1"/>
        <v>10839.415592170782</v>
      </c>
      <c r="BC297" s="23">
        <f ca="1"/>
        <v>10839.415592170782</v>
      </c>
      <c r="BD297" s="23">
        <f ca="1"/>
        <v>10839.415592170782</v>
      </c>
      <c r="BE297" s="23">
        <f ca="1"/>
        <v>10839.415592170782</v>
      </c>
      <c r="BF297" s="23">
        <f ca="1"/>
        <v>10839.415592170782</v>
      </c>
      <c r="BG297" s="23">
        <f ca="1"/>
        <v>10839.415592170782</v>
      </c>
      <c r="BH297" s="23">
        <f ca="1"/>
        <v>10839.415592170782</v>
      </c>
      <c r="BI297" s="23">
        <f ca="1"/>
        <v>10839.415592170782</v>
      </c>
      <c r="BJ297" s="23">
        <f ca="1"/>
        <v>10839.415592170782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22520.271250844664</v>
      </c>
      <c r="C298" s="23">
        <f ca="1"/>
        <v>29874.902177372307</v>
      </c>
      <c r="D298" s="23">
        <f ca="1"/>
        <v>31875.603900893384</v>
      </c>
      <c r="E298" s="23">
        <f ca="1"/>
        <v>20246.84141053888</v>
      </c>
      <c r="F298" s="23">
        <f ca="1"/>
        <v>20243.495815397771</v>
      </c>
      <c r="G298" s="23">
        <f ca="1"/>
        <v>20470.852463180385</v>
      </c>
      <c r="H298" s="23">
        <f ca="1"/>
        <v>20720.419275024386</v>
      </c>
      <c r="I298" s="23">
        <f ca="1"/>
        <v>21233.228547923503</v>
      </c>
      <c r="J298" s="23">
        <f ca="1"/>
        <v>21601.787332886001</v>
      </c>
      <c r="K298" s="23">
        <f ca="1"/>
        <v>21801.35253772185</v>
      </c>
      <c r="L298" s="23">
        <f ca="1"/>
        <v>22019.255369743361</v>
      </c>
      <c r="M298" s="23">
        <f ca="1"/>
        <v>22219.031906661668</v>
      </c>
      <c r="N298" s="23">
        <f ca="1"/>
        <v>22580.671808184514</v>
      </c>
      <c r="O298" s="23">
        <f ca="1"/>
        <v>23029.721280662834</v>
      </c>
      <c r="P298" s="23">
        <f ca="1"/>
        <v>22997.479805750892</v>
      </c>
      <c r="Q298" s="23">
        <f ca="1"/>
        <v>22997.479805750892</v>
      </c>
      <c r="R298" s="23">
        <f ca="1"/>
        <v>22997.479805750892</v>
      </c>
      <c r="S298" s="23">
        <f ca="1"/>
        <v>22997.479805750892</v>
      </c>
      <c r="T298" s="23">
        <f ca="1"/>
        <v>22997.479805750892</v>
      </c>
      <c r="U298" s="23">
        <f ca="1"/>
        <v>22997.479805750892</v>
      </c>
      <c r="V298" s="23">
        <f ca="1"/>
        <v>22997.479805750892</v>
      </c>
      <c r="W298" s="23">
        <f ca="1"/>
        <v>22997.479805750892</v>
      </c>
      <c r="X298" s="23">
        <f ca="1"/>
        <v>22997.479805750892</v>
      </c>
      <c r="Y298" s="23">
        <f ca="1"/>
        <v>22997.479805750892</v>
      </c>
      <c r="Z298" s="23">
        <f ca="1"/>
        <v>22997.479805750892</v>
      </c>
      <c r="AA298" s="23">
        <f ca="1"/>
        <v>22997.479805750892</v>
      </c>
      <c r="AB298" s="23">
        <f ca="1"/>
        <v>22997.479805750892</v>
      </c>
      <c r="AC298" s="23">
        <f ca="1"/>
        <v>22997.479805750892</v>
      </c>
      <c r="AD298" s="23">
        <f ca="1"/>
        <v>22997.479805750892</v>
      </c>
      <c r="AE298" s="23">
        <f ca="1"/>
        <v>22997.479805750892</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16236.347644338623</v>
      </c>
      <c r="AH298" s="23">
        <f ca="1"/>
        <v>21004.385317629774</v>
      </c>
      <c r="AI298" s="23">
        <f ca="1"/>
        <v>22251.190905688905</v>
      </c>
      <c r="AJ298" s="23">
        <f ca="1"/>
        <v>14690.151169604253</v>
      </c>
      <c r="AK298" s="23">
        <f ca="1"/>
        <v>14694.663992628077</v>
      </c>
      <c r="AL298" s="23">
        <f ca="1"/>
        <v>14822.05635783379</v>
      </c>
      <c r="AM298" s="23">
        <f ca="1"/>
        <v>15159.306148076836</v>
      </c>
      <c r="AN298" s="23">
        <f ca="1"/>
        <v>15384.476211667561</v>
      </c>
      <c r="AO298" s="23">
        <f ca="1"/>
        <v>15605.255784130744</v>
      </c>
      <c r="AP298" s="23">
        <f ca="1"/>
        <v>15863.585168106212</v>
      </c>
      <c r="AQ298" s="23">
        <f ca="1"/>
        <v>16102.543756888419</v>
      </c>
      <c r="AR298" s="23">
        <f ca="1"/>
        <v>16334.870955013206</v>
      </c>
      <c r="AS298" s="23">
        <f ca="1"/>
        <v>16360.771794763426</v>
      </c>
      <c r="AT298" s="23">
        <f ca="1"/>
        <v>16632.049747729056</v>
      </c>
      <c r="AU298" s="23">
        <f ca="1"/>
        <v>16425.161722336514</v>
      </c>
      <c r="AV298" s="23">
        <f ca="1"/>
        <v>16425.161722336514</v>
      </c>
      <c r="AW298" s="23">
        <f ca="1"/>
        <v>16425.161722336514</v>
      </c>
      <c r="AX298" s="23">
        <f ca="1"/>
        <v>16425.161722336514</v>
      </c>
      <c r="AY298" s="23">
        <f ca="1"/>
        <v>16425.161722336514</v>
      </c>
      <c r="AZ298" s="23">
        <f ca="1"/>
        <v>16425.161722336514</v>
      </c>
      <c r="BA298" s="23">
        <f ca="1"/>
        <v>16425.161722336514</v>
      </c>
      <c r="BB298" s="23">
        <f ca="1"/>
        <v>16425.161722336514</v>
      </c>
      <c r="BC298" s="23">
        <f ca="1"/>
        <v>16425.161722336514</v>
      </c>
      <c r="BD298" s="23">
        <f ca="1"/>
        <v>16425.161722336514</v>
      </c>
      <c r="BE298" s="23">
        <f ca="1"/>
        <v>16425.161722336514</v>
      </c>
      <c r="BF298" s="23">
        <f ca="1"/>
        <v>16425.161722336514</v>
      </c>
      <c r="BG298" s="23">
        <f ca="1"/>
        <v>16425.161722336514</v>
      </c>
      <c r="BH298" s="23">
        <f ca="1"/>
        <v>16425.161722336514</v>
      </c>
      <c r="BI298" s="23">
        <f ca="1"/>
        <v>16425.161722336514</v>
      </c>
      <c r="BJ298" s="23">
        <f ca="1"/>
        <v>16425.161722336514</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15794.982540143614</v>
      </c>
      <c r="C299" s="23">
        <f ca="1"/>
        <v>20953.280403423014</v>
      </c>
      <c r="D299" s="23">
        <f ca="1"/>
        <v>22356.507231335461</v>
      </c>
      <c r="E299" s="23">
        <f ca="1"/>
        <v>14200.47312087876</v>
      </c>
      <c r="F299" s="23">
        <f ca="1"/>
        <v>14198.126629744103</v>
      </c>
      <c r="G299" s="23">
        <f ca="1"/>
        <v>14357.587154979883</v>
      </c>
      <c r="H299" s="23">
        <f ca="1"/>
        <v>14532.625163704026</v>
      </c>
      <c r="I299" s="23">
        <f ca="1"/>
        <v>14892.29283473891</v>
      </c>
      <c r="J299" s="23">
        <f ca="1"/>
        <v>15150.787926057179</v>
      </c>
      <c r="K299" s="23">
        <f ca="1"/>
        <v>15290.756441129315</v>
      </c>
      <c r="L299" s="23">
        <f ca="1"/>
        <v>15443.586368837157</v>
      </c>
      <c r="M299" s="23">
        <f ca="1"/>
        <v>15583.703105327917</v>
      </c>
      <c r="N299" s="23">
        <f ca="1"/>
        <v>15837.345517834752</v>
      </c>
      <c r="O299" s="23">
        <f ca="1"/>
        <v>16152.29414782471</v>
      </c>
      <c r="P299" s="23">
        <f ca="1"/>
        <v>16129.681030618875</v>
      </c>
      <c r="Q299" s="23">
        <f ca="1"/>
        <v>16129.681030618875</v>
      </c>
      <c r="R299" s="23">
        <f ca="1"/>
        <v>16129.681030618875</v>
      </c>
      <c r="S299" s="23">
        <f ca="1"/>
        <v>16129.681030618875</v>
      </c>
      <c r="T299" s="23">
        <f ca="1"/>
        <v>16129.681030618875</v>
      </c>
      <c r="U299" s="23">
        <f ca="1"/>
        <v>16129.681030618875</v>
      </c>
      <c r="V299" s="23">
        <f ca="1"/>
        <v>16129.681030618875</v>
      </c>
      <c r="W299" s="23">
        <f ca="1"/>
        <v>16129.681030618875</v>
      </c>
      <c r="X299" s="23">
        <f ca="1"/>
        <v>16129.681030618875</v>
      </c>
      <c r="Y299" s="23">
        <f ca="1"/>
        <v>16129.681030618875</v>
      </c>
      <c r="Z299" s="23">
        <f ca="1"/>
        <v>16129.681030618875</v>
      </c>
      <c r="AA299" s="23">
        <f ca="1"/>
        <v>16129.681030618875</v>
      </c>
      <c r="AB299" s="23">
        <f ca="1"/>
        <v>16129.681030618875</v>
      </c>
      <c r="AC299" s="23">
        <f ca="1"/>
        <v>16129.681030618875</v>
      </c>
      <c r="AD299" s="23">
        <f ca="1"/>
        <v>16129.681030618875</v>
      </c>
      <c r="AE299" s="23">
        <f ca="1"/>
        <v>16129.681030618875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16811.990779510372</v>
      </c>
      <c r="AH299" s="23">
        <f ca="1"/>
        <v>21749.07436232462</v>
      </c>
      <c r="AI299" s="23">
        <f ca="1"/>
        <v>23040.084170038434</v>
      </c>
      <c r="AJ299" s="23">
        <f ca="1"/>
        <v>15210.97548678784</v>
      </c>
      <c r="AK299" s="23">
        <f ca="1"/>
        <v>15215.64830734626</v>
      </c>
      <c r="AL299" s="23">
        <f ca="1"/>
        <v>15347.557238845719</v>
      </c>
      <c r="AM299" s="23">
        <f ca="1"/>
        <v>15696.763876210056</v>
      </c>
      <c r="AN299" s="23">
        <f ca="1"/>
        <v>15929.917114600403</v>
      </c>
      <c r="AO299" s="23">
        <f ca="1"/>
        <v>16158.524201481145</v>
      </c>
      <c r="AP299" s="23">
        <f ca="1"/>
        <v>16426.012390118602</v>
      </c>
      <c r="AQ299" s="23">
        <f ca="1"/>
        <v>16673.443011788746</v>
      </c>
      <c r="AR299" s="23">
        <f ca="1"/>
        <v>16914.007133613602</v>
      </c>
      <c r="AS299" s="23">
        <f ca="1"/>
        <v>16940.826261203179</v>
      </c>
      <c r="AT299" s="23">
        <f ca="1"/>
        <v>17221.722097129237</v>
      </c>
      <c r="AU299" s="23">
        <f ca="1"/>
        <v>17007.499067943038</v>
      </c>
      <c r="AV299" s="23">
        <f ca="1"/>
        <v>17007.499067943038</v>
      </c>
      <c r="AW299" s="23">
        <f ca="1"/>
        <v>17007.499067943038</v>
      </c>
      <c r="AX299" s="23">
        <f ca="1"/>
        <v>17007.499067943038</v>
      </c>
      <c r="AY299" s="23">
        <f ca="1"/>
        <v>17007.499067943038</v>
      </c>
      <c r="AZ299" s="23">
        <f ca="1"/>
        <v>17007.499067943038</v>
      </c>
      <c r="BA299" s="23">
        <f ca="1"/>
        <v>17007.499067943038</v>
      </c>
      <c r="BB299" s="23">
        <f ca="1"/>
        <v>17007.499067943038</v>
      </c>
      <c r="BC299" s="23">
        <f ca="1"/>
        <v>17007.499067943038</v>
      </c>
      <c r="BD299" s="23">
        <f ca="1"/>
        <v>17007.499067943038</v>
      </c>
      <c r="BE299" s="23">
        <f ca="1"/>
        <v>17007.499067943038</v>
      </c>
      <c r="BF299" s="23">
        <f ca="1"/>
        <v>17007.499067943038</v>
      </c>
      <c r="BG299" s="23">
        <f ca="1"/>
        <v>17007.499067943038</v>
      </c>
      <c r="BH299" s="23">
        <f ca="1"/>
        <v>17007.499067943038</v>
      </c>
      <c r="BI299" s="23">
        <f ca="1"/>
        <v>17007.499067943038</v>
      </c>
      <c r="BJ299" s="23">
        <f ca="1"/>
        <v>17007.499067943038</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8189.1410304593046</v>
      </c>
      <c r="C300" s="23">
        <f ca="1"/>
        <v>10863.536432426477</v>
      </c>
      <c r="D300" s="23">
        <f ca="1"/>
        <v>11591.060021787443</v>
      </c>
      <c r="E300" s="23">
        <f ca="1"/>
        <v>7362.4441679861075</v>
      </c>
      <c r="F300" s="23">
        <f ca="1"/>
        <v>7361.2275951421943</v>
      </c>
      <c r="G300" s="23">
        <f ca="1"/>
        <v>7443.9022499971798</v>
      </c>
      <c r="H300" s="23">
        <f ca="1"/>
        <v>7534.65328029998</v>
      </c>
      <c r="I300" s="23">
        <f ca="1"/>
        <v>7721.1282747936893</v>
      </c>
      <c r="J300" s="23">
        <f ca="1"/>
        <v>7855.14885715943</v>
      </c>
      <c r="K300" s="23">
        <f ca="1"/>
        <v>7927.7175926320087</v>
      </c>
      <c r="L300" s="23">
        <f ca="1"/>
        <v>8006.954516667447</v>
      </c>
      <c r="M300" s="23">
        <f ca="1"/>
        <v>8079.6000997147385</v>
      </c>
      <c r="N300" s="23">
        <f ca="1"/>
        <v>8211.1047393713725</v>
      </c>
      <c r="O300" s="23">
        <f ca="1"/>
        <v>8374.3944892512918</v>
      </c>
      <c r="P300" s="23">
        <f ca="1"/>
        <v>8362.6703860136804</v>
      </c>
      <c r="Q300" s="23">
        <f ca="1"/>
        <v>8362.6703860136804</v>
      </c>
      <c r="R300" s="23">
        <f ca="1"/>
        <v>8362.6703860136804</v>
      </c>
      <c r="S300" s="23">
        <f ca="1"/>
        <v>8362.6703860136804</v>
      </c>
      <c r="T300" s="23">
        <f ca="1"/>
        <v>8362.6703860136804</v>
      </c>
      <c r="U300" s="23">
        <f ca="1"/>
        <v>8362.6703860136804</v>
      </c>
      <c r="V300" s="23">
        <f ca="1"/>
        <v>8362.6703860136804</v>
      </c>
      <c r="W300" s="23">
        <f ca="1"/>
        <v>8362.6703860136804</v>
      </c>
      <c r="X300" s="23">
        <f ca="1"/>
        <v>8362.6703860136804</v>
      </c>
      <c r="Y300" s="23">
        <f ca="1"/>
        <v>8362.6703860136804</v>
      </c>
      <c r="Z300" s="23">
        <f ca="1"/>
        <v>8362.6703860136804</v>
      </c>
      <c r="AA300" s="23">
        <f ca="1"/>
        <v>8362.6703860136804</v>
      </c>
      <c r="AB300" s="23">
        <f ca="1"/>
        <v>8362.6703860136804</v>
      </c>
      <c r="AC300" s="23">
        <f ca="1"/>
        <v>8362.6703860136804</v>
      </c>
      <c r="AD300" s="23">
        <f ca="1"/>
        <v>8362.6703860136804</v>
      </c>
      <c r="AE300" s="23">
        <f ca="1"/>
        <v>8362.6703860136804</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22897.870785090647</v>
      </c>
      <c r="AH300" s="23">
        <f ca="1"/>
        <v>29622.160812197439</v>
      </c>
      <c r="AI300" s="23">
        <f ca="1"/>
        <v>31380.511512421683</v>
      </c>
      <c r="AJ300" s="23">
        <f ca="1"/>
        <v>20717.29373276476</v>
      </c>
      <c r="AK300" s="23">
        <f ca="1"/>
        <v>20723.658097506086</v>
      </c>
      <c r="AL300" s="23">
        <f ca="1"/>
        <v>20903.317586289246</v>
      </c>
      <c r="AM300" s="23">
        <f ca="1"/>
        <v>21378.935766463946</v>
      </c>
      <c r="AN300" s="23">
        <f ca="1"/>
        <v>21696.48963594942</v>
      </c>
      <c r="AO300" s="23">
        <f ca="1"/>
        <v>22007.851663481037</v>
      </c>
      <c r="AP300" s="23">
        <f ca="1"/>
        <v>22372.169611324734</v>
      </c>
      <c r="AQ300" s="23">
        <f ca="1"/>
        <v>22709.169225325397</v>
      </c>
      <c r="AR300" s="23">
        <f ca="1"/>
        <v>23036.816691310672</v>
      </c>
      <c r="AS300" s="23">
        <f ca="1"/>
        <v>23073.344246325953</v>
      </c>
      <c r="AT300" s="23">
        <f ca="1"/>
        <v>23455.923361402787</v>
      </c>
      <c r="AU300" s="23">
        <f ca="1"/>
        <v>23164.152368554354</v>
      </c>
      <c r="AV300" s="23">
        <f ca="1"/>
        <v>23164.152368554354</v>
      </c>
      <c r="AW300" s="23">
        <f ca="1"/>
        <v>23164.152368554354</v>
      </c>
      <c r="AX300" s="23">
        <f ca="1"/>
        <v>23164.152368554354</v>
      </c>
      <c r="AY300" s="23">
        <f ca="1"/>
        <v>23164.152368554354</v>
      </c>
      <c r="AZ300" s="23">
        <f ca="1"/>
        <v>23164.152368554354</v>
      </c>
      <c r="BA300" s="23">
        <f ca="1"/>
        <v>23164.152368554354</v>
      </c>
      <c r="BB300" s="23">
        <f ca="1"/>
        <v>23164.152368554354</v>
      </c>
      <c r="BC300" s="23">
        <f ca="1"/>
        <v>23164.152368554354</v>
      </c>
      <c r="BD300" s="23">
        <f ca="1"/>
        <v>23164.152368554354</v>
      </c>
      <c r="BE300" s="23">
        <f ca="1"/>
        <v>23164.152368554354</v>
      </c>
      <c r="BF300" s="23">
        <f ca="1"/>
        <v>23164.152368554354</v>
      </c>
      <c r="BG300" s="23">
        <f ca="1"/>
        <v>23164.152368554354</v>
      </c>
      <c r="BH300" s="23">
        <f ca="1"/>
        <v>23164.152368554354</v>
      </c>
      <c r="BI300" s="23">
        <f ca="1"/>
        <v>23164.152368554354</v>
      </c>
      <c r="BJ300" s="23">
        <f ca="1"/>
        <v>23164.152368554354</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3808.7911068353196</v>
      </c>
      <c r="C301" s="23">
        <f ca="1"/>
        <v>5052.6594668118396</v>
      </c>
      <c r="D301" s="23">
        <f ca="1"/>
        <v>5391.0326083738601</v>
      </c>
      <c r="E301" s="23">
        <f ca="1"/>
        <v>3424.2922142011589</v>
      </c>
      <c r="F301" s="23">
        <f ca="1"/>
        <v>3423.726382960559</v>
      </c>
      <c r="G301" s="23">
        <f ca="1"/>
        <v>3462.1785831365137</v>
      </c>
      <c r="H301" s="23">
        <f ca="1"/>
        <v>3504.3871268491939</v>
      </c>
      <c r="I301" s="23">
        <f ca="1"/>
        <v>3591.1171389509614</v>
      </c>
      <c r="J301" s="23">
        <f ca="1"/>
        <v>3653.4504655292794</v>
      </c>
      <c r="K301" s="23">
        <f ca="1"/>
        <v>3687.2023759279618</v>
      </c>
      <c r="L301" s="23">
        <f ca="1"/>
        <v>3724.0556784265555</v>
      </c>
      <c r="M301" s="23">
        <f ca="1"/>
        <v>3757.8433308350618</v>
      </c>
      <c r="N301" s="23">
        <f ca="1"/>
        <v>3819.0064858190563</v>
      </c>
      <c r="O301" s="23">
        <f ca="1"/>
        <v>3894.9529794582199</v>
      </c>
      <c r="P301" s="23">
        <f ca="1"/>
        <v>3889.500068099027</v>
      </c>
      <c r="Q301" s="23">
        <f ca="1"/>
        <v>3889.500068099027</v>
      </c>
      <c r="R301" s="23">
        <f ca="1"/>
        <v>3889.500068099027</v>
      </c>
      <c r="S301" s="23">
        <f ca="1"/>
        <v>3889.500068099027</v>
      </c>
      <c r="T301" s="23">
        <f ca="1"/>
        <v>3889.500068099027</v>
      </c>
      <c r="U301" s="23">
        <f ca="1"/>
        <v>3889.500068099027</v>
      </c>
      <c r="V301" s="23">
        <f ca="1"/>
        <v>3889.500068099027</v>
      </c>
      <c r="W301" s="23">
        <f ca="1"/>
        <v>3889.500068099027</v>
      </c>
      <c r="X301" s="23">
        <f ca="1"/>
        <v>3889.500068099027</v>
      </c>
      <c r="Y301" s="23">
        <f ca="1"/>
        <v>3889.500068099027</v>
      </c>
      <c r="Z301" s="23">
        <f ca="1"/>
        <v>3889.500068099027</v>
      </c>
      <c r="AA301" s="23">
        <f ca="1"/>
        <v>3889.500068099027</v>
      </c>
      <c r="AB301" s="23">
        <f ca="1"/>
        <v>3889.500068099027</v>
      </c>
      <c r="AC301" s="23">
        <f ca="1"/>
        <v>3889.500068099027</v>
      </c>
      <c r="AD301" s="23">
        <f ca="1"/>
        <v>3889.500068099027</v>
      </c>
      <c r="AE301" s="23">
        <f ca="1"/>
        <v>3889.500068099027</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21159.047926360745</v>
      </c>
      <c r="AH301" s="23">
        <f ca="1"/>
        <v>27372.707540814681</v>
      </c>
      <c r="AI301" s="23">
        <f ca="1"/>
        <v>28997.532271750784</v>
      </c>
      <c r="AJ301" s="23">
        <f ca="1"/>
        <v>19144.059948206548</v>
      </c>
      <c r="AK301" s="23">
        <f ca="1"/>
        <v>19149.941014609904</v>
      </c>
      <c r="AL301" s="23">
        <f ca="1"/>
        <v>19315.95748702635</v>
      </c>
      <c r="AM301" s="23">
        <f ca="1"/>
        <v>19755.4580835411</v>
      </c>
      <c r="AN301" s="23">
        <f ca="1"/>
        <v>20048.897486999496</v>
      </c>
      <c r="AO301" s="23">
        <f ca="1"/>
        <v>20336.615245773817</v>
      </c>
      <c r="AP301" s="23">
        <f ca="1"/>
        <v>20673.267548130138</v>
      </c>
      <c r="AQ301" s="23">
        <f ca="1"/>
        <v>20984.676021465042</v>
      </c>
      <c r="AR301" s="23">
        <f ca="1"/>
        <v>21287.442531976016</v>
      </c>
      <c r="AS301" s="23">
        <f ca="1"/>
        <v>21321.196250583969</v>
      </c>
      <c r="AT301" s="23">
        <f ca="1"/>
        <v>21674.723000189275</v>
      </c>
      <c r="AU301" s="23">
        <f ca="1"/>
        <v>21405.108568387102</v>
      </c>
      <c r="AV301" s="23">
        <f ca="1"/>
        <v>21405.108568387102</v>
      </c>
      <c r="AW301" s="23">
        <f ca="1"/>
        <v>21405.108568387102</v>
      </c>
      <c r="AX301" s="23">
        <f ca="1"/>
        <v>21405.108568387102</v>
      </c>
      <c r="AY301" s="23">
        <f ca="1"/>
        <v>21405.108568387102</v>
      </c>
      <c r="AZ301" s="23">
        <f ca="1"/>
        <v>21405.108568387102</v>
      </c>
      <c r="BA301" s="23">
        <f ca="1"/>
        <v>21405.108568387102</v>
      </c>
      <c r="BB301" s="23">
        <f ca="1"/>
        <v>21405.108568387102</v>
      </c>
      <c r="BC301" s="23">
        <f ca="1"/>
        <v>21405.108568387102</v>
      </c>
      <c r="BD301" s="23">
        <f ca="1"/>
        <v>21405.108568387102</v>
      </c>
      <c r="BE301" s="23">
        <f ca="1"/>
        <v>21405.108568387102</v>
      </c>
      <c r="BF301" s="23">
        <f ca="1"/>
        <v>21405.108568387102</v>
      </c>
      <c r="BG301" s="23">
        <f ca="1"/>
        <v>21405.108568387102</v>
      </c>
      <c r="BH301" s="23">
        <f ca="1"/>
        <v>21405.108568387102</v>
      </c>
      <c r="BI301" s="23">
        <f ca="1"/>
        <v>21405.108568387102</v>
      </c>
      <c r="BJ301" s="23">
        <f ca="1"/>
        <v>21405.108568387102</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2600.565932970233</v>
      </c>
      <c r="C302" s="23">
        <f ca="1"/>
        <v>3449.854221910346</v>
      </c>
      <c r="D302" s="23">
        <f ca="1"/>
        <v>3680.888594732503</v>
      </c>
      <c r="E302" s="23">
        <f ca="1"/>
        <v>2338.0378253891386</v>
      </c>
      <c r="F302" s="23">
        <f ca="1"/>
        <v>2337.6514872028633</v>
      </c>
      <c r="G302" s="23">
        <f ca="1"/>
        <v>2363.905875805558</v>
      </c>
      <c r="H302" s="23">
        <f ca="1"/>
        <v>2392.7250201956222</v>
      </c>
      <c r="I302" s="23">
        <f ca="1"/>
        <v>2451.9425274076034</v>
      </c>
      <c r="J302" s="23">
        <f ca="1"/>
        <v>2494.5024686176562</v>
      </c>
      <c r="K302" s="23">
        <f ca="1"/>
        <v>2517.5475939326038</v>
      </c>
      <c r="L302" s="23">
        <f ca="1"/>
        <v>2542.710287371815</v>
      </c>
      <c r="M302" s="23">
        <f ca="1"/>
        <v>2565.7798166119228</v>
      </c>
      <c r="N302" s="23">
        <f ca="1"/>
        <v>2607.5407882018071</v>
      </c>
      <c r="O302" s="23">
        <f ca="1"/>
        <v>2659.3955259772933</v>
      </c>
      <c r="P302" s="23">
        <f ca="1"/>
        <v>2655.6723878165326</v>
      </c>
      <c r="Q302" s="23">
        <f ca="1"/>
        <v>2655.6723878165326</v>
      </c>
      <c r="R302" s="23">
        <f ca="1"/>
        <v>2655.6723878165326</v>
      </c>
      <c r="S302" s="23">
        <f ca="1"/>
        <v>2655.6723878165326</v>
      </c>
      <c r="T302" s="23">
        <f ca="1"/>
        <v>2655.6723878165326</v>
      </c>
      <c r="U302" s="23">
        <f ca="1"/>
        <v>2655.6723878165326</v>
      </c>
      <c r="V302" s="23">
        <f ca="1"/>
        <v>2655.6723878165326</v>
      </c>
      <c r="W302" s="23">
        <f ca="1"/>
        <v>2655.6723878165326</v>
      </c>
      <c r="X302" s="23">
        <f ca="1"/>
        <v>2655.6723878165326</v>
      </c>
      <c r="Y302" s="23">
        <f ca="1"/>
        <v>2655.6723878165326</v>
      </c>
      <c r="Z302" s="23">
        <f ca="1"/>
        <v>2655.6723878165326</v>
      </c>
      <c r="AA302" s="23">
        <f ca="1"/>
        <v>2655.6723878165326</v>
      </c>
      <c r="AB302" s="23">
        <f ca="1"/>
        <v>2655.6723878165326</v>
      </c>
      <c r="AC302" s="23">
        <f ca="1"/>
        <v>2655.6723878165326</v>
      </c>
      <c r="AD302" s="23">
        <f ca="1"/>
        <v>2655.6723878165326</v>
      </c>
      <c r="AE302" s="23">
        <f ca="1"/>
        <v>2655.6723878165326</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6103.1255127242093</v>
      </c>
      <c r="AH302" s="23">
        <f ca="1"/>
        <v>7895.3963489328762</v>
      </c>
      <c r="AI302" s="23">
        <f ca="1"/>
        <v>8364.0615414119311</v>
      </c>
      <c r="AJ302" s="23">
        <f ca="1"/>
        <v>5521.921453822084</v>
      </c>
      <c r="AK302" s="23">
        <f ca="1"/>
        <v>5523.6177913195588</v>
      </c>
      <c r="AL302" s="23">
        <f ca="1"/>
        <v>5571.50365895706</v>
      </c>
      <c r="AM302" s="23">
        <f ca="1"/>
        <v>5698.2734130963736</v>
      </c>
      <c r="AN302" s="23">
        <f ca="1"/>
        <v>5782.9132095521636</v>
      </c>
      <c r="AO302" s="23">
        <f ca="1"/>
        <v>5865.9026521844935</v>
      </c>
      <c r="AP302" s="23">
        <f ca="1"/>
        <v>5963.0067970675182</v>
      </c>
      <c r="AQ302" s="23">
        <f ca="1"/>
        <v>6052.8296003005953</v>
      </c>
      <c r="AR302" s="23">
        <f ca="1"/>
        <v>6140.1597118031978</v>
      </c>
      <c r="AS302" s="23">
        <f ca="1"/>
        <v>6149.8956499182987</v>
      </c>
      <c r="AT302" s="23">
        <f ca="1"/>
        <v>6251.8670681246231</v>
      </c>
      <c r="AU302" s="23">
        <f ca="1"/>
        <v>6174.0993574479789</v>
      </c>
      <c r="AV302" s="23">
        <f ca="1"/>
        <v>6174.0993574479789</v>
      </c>
      <c r="AW302" s="23">
        <f ca="1"/>
        <v>6174.0993574479789</v>
      </c>
      <c r="AX302" s="23">
        <f ca="1"/>
        <v>6174.0993574479789</v>
      </c>
      <c r="AY302" s="23">
        <f ca="1"/>
        <v>6174.0993574479789</v>
      </c>
      <c r="AZ302" s="23">
        <f ca="1"/>
        <v>6174.0993574479789</v>
      </c>
      <c r="BA302" s="23">
        <f ca="1"/>
        <v>6174.0993574479789</v>
      </c>
      <c r="BB302" s="23">
        <f ca="1"/>
        <v>6174.0993574479789</v>
      </c>
      <c r="BC302" s="23">
        <f ca="1"/>
        <v>6174.0993574479789</v>
      </c>
      <c r="BD302" s="23">
        <f ca="1"/>
        <v>6174.0993574479789</v>
      </c>
      <c r="BE302" s="23">
        <f ca="1"/>
        <v>6174.0993574479789</v>
      </c>
      <c r="BF302" s="23">
        <f ca="1"/>
        <v>6174.0993574479789</v>
      </c>
      <c r="BG302" s="23">
        <f ca="1"/>
        <v>6174.0993574479789</v>
      </c>
      <c r="BH302" s="23">
        <f ca="1"/>
        <v>6174.0993574479789</v>
      </c>
      <c r="BI302" s="23">
        <f ca="1"/>
        <v>6174.0993574479789</v>
      </c>
      <c r="BJ302" s="23">
        <f ca="1"/>
        <v>6174.0993574479789</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1575.389007619154</v>
      </c>
      <c r="C303" s="23">
        <f ca="1"/>
        <v>2089.876803422811</v>
      </c>
      <c r="D303" s="23">
        <f ca="1"/>
        <v>2229.8344206136599</v>
      </c>
      <c r="E303" s="23">
        <f ca="1"/>
        <v>1416.3528956595007</v>
      </c>
      <c r="F303" s="23">
        <f ca="1"/>
        <v>1416.1188570126949</v>
      </c>
      <c r="G303" s="23">
        <f ca="1"/>
        <v>1432.0234240463817</v>
      </c>
      <c r="H303" s="23">
        <f ca="1"/>
        <v>1449.4816867673892</v>
      </c>
      <c r="I303" s="23">
        <f ca="1"/>
        <v>1485.3548821890533</v>
      </c>
      <c r="J303" s="23">
        <f ca="1"/>
        <v>1511.1371408494422</v>
      </c>
      <c r="K303" s="23">
        <f ca="1"/>
        <v>1525.0975779374223</v>
      </c>
      <c r="L303" s="23">
        <f ca="1"/>
        <v>1540.3408102445326</v>
      </c>
      <c r="M303" s="23">
        <f ca="1"/>
        <v>1554.316030912868</v>
      </c>
      <c r="N303" s="23">
        <f ca="1"/>
        <v>1579.6142841723265</v>
      </c>
      <c r="O303" s="23">
        <f ca="1"/>
        <v>1611.0272096624219</v>
      </c>
      <c r="P303" s="23">
        <f ca="1"/>
        <v>1608.7717810043948</v>
      </c>
      <c r="Q303" s="23">
        <f ca="1"/>
        <v>1608.7717810043948</v>
      </c>
      <c r="R303" s="23">
        <f ca="1"/>
        <v>1608.7717810043948</v>
      </c>
      <c r="S303" s="23">
        <f ca="1"/>
        <v>1608.7717810043948</v>
      </c>
      <c r="T303" s="23">
        <f ca="1"/>
        <v>1608.7717810043948</v>
      </c>
      <c r="U303" s="23">
        <f ca="1"/>
        <v>1608.7717810043948</v>
      </c>
      <c r="V303" s="23">
        <f ca="1"/>
        <v>1608.7717810043948</v>
      </c>
      <c r="W303" s="23">
        <f ca="1"/>
        <v>1608.7717810043948</v>
      </c>
      <c r="X303" s="23">
        <f ca="1"/>
        <v>1608.7717810043948</v>
      </c>
      <c r="Y303" s="23">
        <f ca="1"/>
        <v>1608.7717810043948</v>
      </c>
      <c r="Z303" s="23">
        <f ca="1"/>
        <v>1608.7717810043948</v>
      </c>
      <c r="AA303" s="23">
        <f ca="1"/>
        <v>1608.7717810043948</v>
      </c>
      <c r="AB303" s="23">
        <f ca="1"/>
        <v>1608.7717810043948</v>
      </c>
      <c r="AC303" s="23">
        <f ca="1"/>
        <v>1608.7717810043948</v>
      </c>
      <c r="AD303" s="23">
        <f ca="1"/>
        <v>1608.7717810043948</v>
      </c>
      <c r="AE303" s="23">
        <f ca="1"/>
        <v>1608.7717810043948</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1637.7285064837411</v>
      </c>
      <c r="AH303" s="23">
        <f ca="1"/>
        <v>2118.671104449124</v>
      </c>
      <c r="AI303" s="23">
        <f ca="1"/>
        <v>2244.4339359883743</v>
      </c>
      <c r="AJ303" s="23">
        <f ca="1"/>
        <v>1481.7667040656893</v>
      </c>
      <c r="AK303" s="23">
        <f ca="1"/>
        <v>1482.2219036630822</v>
      </c>
      <c r="AL303" s="23">
        <f ca="1"/>
        <v>1495.0717214038677</v>
      </c>
      <c r="AM303" s="23">
        <f ca="1"/>
        <v>1529.0894455488224</v>
      </c>
      <c r="AN303" s="23">
        <f ca="1"/>
        <v>1551.8019077371935</v>
      </c>
      <c r="AO303" s="23">
        <f ca="1"/>
        <v>1574.0715097063485</v>
      </c>
      <c r="AP303" s="23">
        <f ca="1"/>
        <v>1600.1286874329246</v>
      </c>
      <c r="AQ303" s="23">
        <f ca="1"/>
        <v>1624.2319710833092</v>
      </c>
      <c r="AR303" s="23">
        <f ca="1"/>
        <v>1647.666359378951</v>
      </c>
      <c r="AS303" s="23">
        <f ca="1"/>
        <v>1650.278926227727</v>
      </c>
      <c r="AT303" s="23">
        <f ca="1"/>
        <v>1677.6422006835605</v>
      </c>
      <c r="AU303" s="23">
        <f ca="1"/>
        <v>1656.7738117910847</v>
      </c>
      <c r="AV303" s="23">
        <f ca="1"/>
        <v>1656.7738117910847</v>
      </c>
      <c r="AW303" s="23">
        <f ca="1"/>
        <v>1656.7738117910847</v>
      </c>
      <c r="AX303" s="23">
        <f ca="1"/>
        <v>1656.7738117910847</v>
      </c>
      <c r="AY303" s="23">
        <f ca="1"/>
        <v>1656.7738117910847</v>
      </c>
      <c r="AZ303" s="23">
        <f ca="1"/>
        <v>1656.7738117910847</v>
      </c>
      <c r="BA303" s="23">
        <f ca="1"/>
        <v>1656.7738117910847</v>
      </c>
      <c r="BB303" s="23">
        <f ca="1"/>
        <v>1656.7738117910847</v>
      </c>
      <c r="BC303" s="23">
        <f ca="1"/>
        <v>1656.7738117910847</v>
      </c>
      <c r="BD303" s="23">
        <f ca="1"/>
        <v>1656.7738117910847</v>
      </c>
      <c r="BE303" s="23">
        <f ca="1"/>
        <v>1656.7738117910847</v>
      </c>
      <c r="BF303" s="23">
        <f ca="1"/>
        <v>1656.7738117910847</v>
      </c>
      <c r="BG303" s="23">
        <f ca="1"/>
        <v>1656.7738117910847</v>
      </c>
      <c r="BH303" s="23">
        <f ca="1"/>
        <v>1656.7738117910847</v>
      </c>
      <c r="BI303" s="23">
        <f ca="1"/>
        <v>1656.7738117910847</v>
      </c>
      <c r="BJ303" s="23">
        <f ca="1"/>
        <v>1656.7738117910847</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1008.6332060976297</v>
      </c>
      <c r="C304" s="23">
        <f ca="1"/>
        <v>1338.0308802402149</v>
      </c>
      <c r="D304" s="23">
        <f ca="1"/>
        <v>1427.6378912465511</v>
      </c>
      <c r="E304" s="23">
        <f ca="1"/>
        <v>906.81130514785127</v>
      </c>
      <c r="F304" s="23">
        <f ca="1"/>
        <v>906.66146333129905</v>
      </c>
      <c r="G304" s="23">
        <f ca="1"/>
        <v>916.84426539554954</v>
      </c>
      <c r="H304" s="23">
        <f ca="1"/>
        <v>928.02181164985325</v>
      </c>
      <c r="I304" s="23">
        <f ca="1"/>
        <v>950.98940627957711</v>
      </c>
      <c r="J304" s="23">
        <f ca="1"/>
        <v>967.4963401779969</v>
      </c>
      <c r="K304" s="23">
        <f ca="1"/>
        <v>976.43442489895972</v>
      </c>
      <c r="L304" s="23">
        <f ca="1"/>
        <v>986.19381143704879</v>
      </c>
      <c r="M304" s="23">
        <f ca="1"/>
        <v>995.14136125519042</v>
      </c>
      <c r="N304" s="23">
        <f ca="1"/>
        <v>1011.3384136469166</v>
      </c>
      <c r="O304" s="23">
        <f ca="1"/>
        <v>1031.4503476497218</v>
      </c>
      <c r="P304" s="23">
        <f ca="1"/>
        <v>1030.0063232040338</v>
      </c>
      <c r="Q304" s="23">
        <f ca="1"/>
        <v>1030.0063232040338</v>
      </c>
      <c r="R304" s="23">
        <f ca="1"/>
        <v>1030.0063232040338</v>
      </c>
      <c r="S304" s="23">
        <f ca="1"/>
        <v>1030.0063232040338</v>
      </c>
      <c r="T304" s="23">
        <f ca="1"/>
        <v>1030.0063232040338</v>
      </c>
      <c r="U304" s="23">
        <f ca="1"/>
        <v>1030.0063232040338</v>
      </c>
      <c r="V304" s="23">
        <f ca="1"/>
        <v>1030.0063232040338</v>
      </c>
      <c r="W304" s="23">
        <f ca="1"/>
        <v>1030.0063232040338</v>
      </c>
      <c r="X304" s="23">
        <f ca="1"/>
        <v>1030.0063232040338</v>
      </c>
      <c r="Y304" s="23">
        <f ca="1"/>
        <v>1030.0063232040338</v>
      </c>
      <c r="Z304" s="23">
        <f ca="1"/>
        <v>1030.0063232040338</v>
      </c>
      <c r="AA304" s="23">
        <f ca="1"/>
        <v>1030.0063232040338</v>
      </c>
      <c r="AB304" s="23">
        <f ca="1"/>
        <v>1030.0063232040338</v>
      </c>
      <c r="AC304" s="23">
        <f ca="1"/>
        <v>1030.0063232040338</v>
      </c>
      <c r="AD304" s="23">
        <f ca="1"/>
        <v>1030.0063232040338</v>
      </c>
      <c r="AE304" s="23">
        <f ca="1"/>
        <v>1030.0063232040338</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903.30777100536363</v>
      </c>
      <c r="AH304" s="23">
        <f ca="1"/>
        <v>1168.5771269637537</v>
      </c>
      <c r="AI304" s="23">
        <f ca="1"/>
        <v>1237.9430460298827</v>
      </c>
      <c r="AJ304" s="23">
        <f ca="1"/>
        <v>817.28526633106515</v>
      </c>
      <c r="AK304" s="23">
        <f ca="1"/>
        <v>817.53633684248121</v>
      </c>
      <c r="AL304" s="23">
        <f ca="1"/>
        <v>824.62379985927612</v>
      </c>
      <c r="AM304" s="23">
        <f ca="1"/>
        <v>843.38666223261862</v>
      </c>
      <c r="AN304" s="23">
        <f ca="1"/>
        <v>855.91397888626261</v>
      </c>
      <c r="AO304" s="23">
        <f ca="1"/>
        <v>868.19703095276429</v>
      </c>
      <c r="AP304" s="23">
        <f ca="1"/>
        <v>882.56916347515676</v>
      </c>
      <c r="AQ304" s="23">
        <f ca="1"/>
        <v>895.86360351325902</v>
      </c>
      <c r="AR304" s="23">
        <f ca="1"/>
        <v>908.78910671626545</v>
      </c>
      <c r="AS304" s="23">
        <f ca="1"/>
        <v>910.23009765427935</v>
      </c>
      <c r="AT304" s="23">
        <f ca="1"/>
        <v>925.32262267185774</v>
      </c>
      <c r="AU304" s="23">
        <f ca="1"/>
        <v>913.81242560298676</v>
      </c>
      <c r="AV304" s="23">
        <f ca="1"/>
        <v>913.81242560298676</v>
      </c>
      <c r="AW304" s="23">
        <f ca="1"/>
        <v>913.81242560298676</v>
      </c>
      <c r="AX304" s="23">
        <f ca="1"/>
        <v>913.81242560298676</v>
      </c>
      <c r="AY304" s="23">
        <f ca="1"/>
        <v>913.81242560298676</v>
      </c>
      <c r="AZ304" s="23">
        <f ca="1"/>
        <v>913.81242560298676</v>
      </c>
      <c r="BA304" s="23">
        <f ca="1"/>
        <v>913.81242560298676</v>
      </c>
      <c r="BB304" s="23">
        <f ca="1"/>
        <v>913.81242560298676</v>
      </c>
      <c r="BC304" s="23">
        <f ca="1"/>
        <v>913.81242560298676</v>
      </c>
      <c r="BD304" s="23">
        <f ca="1"/>
        <v>913.81242560298676</v>
      </c>
      <c r="BE304" s="23">
        <f ca="1"/>
        <v>913.81242560298676</v>
      </c>
      <c r="BF304" s="23">
        <f ca="1"/>
        <v>913.81242560298676</v>
      </c>
      <c r="BG304" s="23">
        <f ca="1"/>
        <v>913.81242560298676</v>
      </c>
      <c r="BH304" s="23">
        <f ca="1"/>
        <v>913.81242560298676</v>
      </c>
      <c r="BI304" s="23">
        <f ca="1"/>
        <v>913.81242560298676</v>
      </c>
      <c r="BJ304" s="23">
        <f ca="1"/>
        <v>913.81242560298676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675.09047921349656</v>
      </c>
      <c r="C305" s="23">
        <f ca="1"/>
        <v>895.56035106025445</v>
      </c>
      <c r="D305" s="23">
        <f ca="1"/>
        <v>955.53541398248524</v>
      </c>
      <c r="E305" s="23">
        <f ca="1"/>
        <v>606.9398418053114</v>
      </c>
      <c r="F305" s="23">
        <f ca="1"/>
        <v>606.8395508540209</v>
      </c>
      <c r="G305" s="23">
        <f ca="1"/>
        <v>613.65502419332097</v>
      </c>
      <c r="H305" s="23">
        <f ca="1"/>
        <v>621.136291924376</v>
      </c>
      <c r="I305" s="23">
        <f ca="1"/>
        <v>636.50878250987921</v>
      </c>
      <c r="J305" s="23">
        <f ca="1"/>
        <v>647.55707424612319</v>
      </c>
      <c r="K305" s="23">
        <f ca="1"/>
        <v>653.5394431202069</v>
      </c>
      <c r="L305" s="23">
        <f ca="1"/>
        <v>660.07151929517124</v>
      </c>
      <c r="M305" s="23">
        <f ca="1"/>
        <v>666.06022327398023</v>
      </c>
      <c r="N305" s="23">
        <f ca="1"/>
        <v>676.90110754674947</v>
      </c>
      <c r="O305" s="23">
        <f ca="1"/>
        <v>690.36226972323016</v>
      </c>
      <c r="P305" s="23">
        <f ca="1"/>
        <v>689.39576658894691</v>
      </c>
      <c r="Q305" s="23">
        <f ca="1"/>
        <v>689.39576658894691</v>
      </c>
      <c r="R305" s="23">
        <f ca="1"/>
        <v>689.39576658894691</v>
      </c>
      <c r="S305" s="23">
        <f ca="1"/>
        <v>689.39576658894691</v>
      </c>
      <c r="T305" s="23">
        <f ca="1"/>
        <v>689.39576658894691</v>
      </c>
      <c r="U305" s="23">
        <f ca="1"/>
        <v>689.39576658894691</v>
      </c>
      <c r="V305" s="23">
        <f ca="1"/>
        <v>689.39576658894691</v>
      </c>
      <c r="W305" s="23">
        <f ca="1"/>
        <v>689.39576658894691</v>
      </c>
      <c r="X305" s="23">
        <f ca="1"/>
        <v>689.39576658894691</v>
      </c>
      <c r="Y305" s="23">
        <f ca="1"/>
        <v>689.39576658894691</v>
      </c>
      <c r="Z305" s="23">
        <f ca="1"/>
        <v>689.39576658894691</v>
      </c>
      <c r="AA305" s="23">
        <f ca="1"/>
        <v>689.39576658894691</v>
      </c>
      <c r="AB305" s="23">
        <f ca="1"/>
        <v>689.39576658894691</v>
      </c>
      <c r="AC305" s="23">
        <f ca="1"/>
        <v>689.39576658894691</v>
      </c>
      <c r="AD305" s="23">
        <f ca="1"/>
        <v>689.39576658894691</v>
      </c>
      <c r="AE305" s="23">
        <f ca="1"/>
        <v>689.39576658894691</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211.10879440876079</v>
      </c>
      <c r="AH305" s="23">
        <f ca="1"/>
        <v>273.10393684801659</v>
      </c>
      <c r="AI305" s="23">
        <f ca="1"/>
        <v>289.31519508927795</v>
      </c>
      <c r="AJ305" s="23">
        <f ca="1"/>
        <v>191.00478574557692</v>
      </c>
      <c r="AK305" s="23">
        <f ca="1"/>
        <v>191.06346252737595</v>
      </c>
      <c r="AL305" s="23">
        <f ca="1"/>
        <v>192.71984789338134</v>
      </c>
      <c r="AM305" s="23">
        <f ca="1"/>
        <v>197.10484864554505</v>
      </c>
      <c r="AN305" s="23">
        <f ca="1"/>
        <v>200.03256254419131</v>
      </c>
      <c r="AO305" s="23">
        <f ca="1"/>
        <v>202.90319024900245</v>
      </c>
      <c r="AP305" s="23">
        <f ca="1"/>
        <v>206.26204939676373</v>
      </c>
      <c r="AQ305" s="23">
        <f ca="1"/>
        <v>209.36904492903915</v>
      </c>
      <c r="AR305" s="23">
        <f ca="1"/>
        <v>212.38981756700312</v>
      </c>
      <c r="AS305" s="23">
        <f ca="1"/>
        <v>212.72658635106831</v>
      </c>
      <c r="AT305" s="23">
        <f ca="1"/>
        <v>216.25380582522257</v>
      </c>
      <c r="AU305" s="23">
        <f ca="1"/>
        <v>213.56379926863983</v>
      </c>
      <c r="AV305" s="23">
        <f ca="1"/>
        <v>213.56379926863983</v>
      </c>
      <c r="AW305" s="23">
        <f ca="1"/>
        <v>213.56379926863983</v>
      </c>
      <c r="AX305" s="23">
        <f ca="1"/>
        <v>213.56379926863983</v>
      </c>
      <c r="AY305" s="23">
        <f ca="1"/>
        <v>213.56379926863983</v>
      </c>
      <c r="AZ305" s="23">
        <f ca="1"/>
        <v>213.56379926863983</v>
      </c>
      <c r="BA305" s="23">
        <f ca="1"/>
        <v>213.56379926863983</v>
      </c>
      <c r="BB305" s="23">
        <f ca="1"/>
        <v>213.56379926863983</v>
      </c>
      <c r="BC305" s="23">
        <f ca="1"/>
        <v>213.56379926863983</v>
      </c>
      <c r="BD305" s="23">
        <f ca="1"/>
        <v>213.56379926863983</v>
      </c>
      <c r="BE305" s="23">
        <f ca="1"/>
        <v>213.56379926863983</v>
      </c>
      <c r="BF305" s="23">
        <f ca="1"/>
        <v>213.56379926863983</v>
      </c>
      <c r="BG305" s="23">
        <f ca="1"/>
        <v>213.56379926863983</v>
      </c>
      <c r="BH305" s="23">
        <f ca="1"/>
        <v>213.56379926863983</v>
      </c>
      <c r="BI305" s="23">
        <f ca="1"/>
        <v>213.56379926863983</v>
      </c>
      <c r="BJ305" s="23">
        <f ca="1"/>
        <v>213.56379926863983</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480.30152671316108</v>
      </c>
      <c r="C306" s="23">
        <f ca="1"/>
        <v>637.15756201915531</v>
      </c>
      <c r="D306" s="23">
        <f ca="1"/>
        <v>679.82756726026821</v>
      </c>
      <c r="E306" s="23">
        <f ca="1"/>
        <v>431.81490721326628</v>
      </c>
      <c r="F306" s="23">
        <f ca="1"/>
        <v>431.74355396728885</v>
      </c>
      <c r="G306" s="23">
        <f ca="1"/>
        <v>436.59250733121786</v>
      </c>
      <c r="H306" s="23">
        <f ca="1"/>
        <v>441.9151484046958</v>
      </c>
      <c r="I306" s="23">
        <f ca="1"/>
        <v>452.85209822837396</v>
      </c>
      <c r="J306" s="23">
        <f ca="1"/>
        <v>460.71254294190726</v>
      </c>
      <c r="K306" s="23">
        <f ca="1"/>
        <v>464.96877376141339</v>
      </c>
      <c r="L306" s="23">
        <f ca="1"/>
        <v>469.61610068431298</v>
      </c>
      <c r="M306" s="23">
        <f ca="1"/>
        <v>473.87683869295188</v>
      </c>
      <c r="N306" s="23">
        <f ca="1"/>
        <v>481.58972078425018</v>
      </c>
      <c r="O306" s="23">
        <f ca="1"/>
        <v>491.16683221415741</v>
      </c>
      <c r="P306" s="23">
        <f ca="1"/>
        <v>490.47920152573454</v>
      </c>
      <c r="Q306" s="23">
        <f ca="1"/>
        <v>490.47920152573454</v>
      </c>
      <c r="R306" s="23">
        <f ca="1"/>
        <v>490.47920152573454</v>
      </c>
      <c r="S306" s="23">
        <f ca="1"/>
        <v>490.47920152573454</v>
      </c>
      <c r="T306" s="23">
        <f ca="1"/>
        <v>490.47920152573454</v>
      </c>
      <c r="U306" s="23">
        <f ca="1"/>
        <v>490.47920152573454</v>
      </c>
      <c r="V306" s="23">
        <f ca="1"/>
        <v>490.47920152573454</v>
      </c>
      <c r="W306" s="23">
        <f ca="1"/>
        <v>490.47920152573454</v>
      </c>
      <c r="X306" s="23">
        <f ca="1"/>
        <v>490.47920152573454</v>
      </c>
      <c r="Y306" s="23">
        <f ca="1"/>
        <v>490.47920152573454</v>
      </c>
      <c r="Z306" s="23">
        <f ca="1"/>
        <v>490.47920152573454</v>
      </c>
      <c r="AA306" s="23">
        <f ca="1"/>
        <v>490.47920152573454</v>
      </c>
      <c r="AB306" s="23">
        <f ca="1"/>
        <v>490.47920152573454</v>
      </c>
      <c r="AC306" s="23">
        <f ca="1"/>
        <v>490.47920152573454</v>
      </c>
      <c r="AD306" s="23">
        <f ca="1"/>
        <v>490.47920152573454</v>
      </c>
      <c r="AE306" s="23">
        <f ca="1"/>
        <v>490.47920152573454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42.159800678155676</v>
      </c>
      <c r="C307" s="23">
        <f ca="1"/>
        <v>55.928274888348653</v>
      </c>
      <c r="D307" s="23">
        <f ca="1"/>
        <v>59.673753126179712</v>
      </c>
      <c r="E307" s="23">
        <f ca="1"/>
        <v>37.90375296649821</v>
      </c>
      <c r="F307" s="23">
        <f ca="1"/>
        <v>37.897489737129078</v>
      </c>
      <c r="G307" s="23">
        <f ca="1"/>
        <v>38.323120087962849</v>
      </c>
      <c r="H307" s="23">
        <f ca="1"/>
        <v>38.79032969330148</v>
      </c>
      <c r="I307" s="23">
        <f ca="1"/>
        <v>39.750350844491017</v>
      </c>
      <c r="J307" s="23">
        <f ca="1"/>
        <v>40.440323213790052</v>
      </c>
      <c r="K307" s="23">
        <f ca="1"/>
        <v>40.813925696835597</v>
      </c>
      <c r="L307" s="23">
        <f ca="1"/>
        <v>41.221857726734562</v>
      </c>
      <c r="M307" s="23">
        <f ca="1"/>
        <v>41.595855840826204</v>
      </c>
      <c r="N307" s="23">
        <f ca="1"/>
        <v>42.272875491062393</v>
      </c>
      <c r="O307" s="23">
        <f ca="1"/>
        <v>43.113533049909819</v>
      </c>
      <c r="P307" s="23">
        <f ca="1"/>
        <v>43.053174356148254</v>
      </c>
      <c r="Q307" s="23">
        <f ca="1"/>
        <v>43.053174356148254</v>
      </c>
      <c r="R307" s="23">
        <f ca="1"/>
        <v>43.053174356148254</v>
      </c>
      <c r="S307" s="23">
        <f ca="1"/>
        <v>43.053174356148254</v>
      </c>
      <c r="T307" s="23">
        <f ca="1"/>
        <v>43.053174356148254</v>
      </c>
      <c r="U307" s="23">
        <f ca="1"/>
        <v>43.053174356148254</v>
      </c>
      <c r="V307" s="23">
        <f ca="1"/>
        <v>43.053174356148254</v>
      </c>
      <c r="W307" s="23">
        <f ca="1"/>
        <v>43.053174356148254</v>
      </c>
      <c r="X307" s="23">
        <f ca="1"/>
        <v>43.053174356148254</v>
      </c>
      <c r="Y307" s="23">
        <f ca="1"/>
        <v>43.053174356148254</v>
      </c>
      <c r="Z307" s="23">
        <f ca="1"/>
        <v>43.053174356148254</v>
      </c>
      <c r="AA307" s="23">
        <f ca="1"/>
        <v>43.053174356148254</v>
      </c>
      <c r="AB307" s="23">
        <f ca="1"/>
        <v>43.053174356148254</v>
      </c>
      <c r="AC307" s="23">
        <f ca="1"/>
        <v>43.053174356148254</v>
      </c>
      <c r="AD307" s="23">
        <f ca="1"/>
        <v>43.053174356148254</v>
      </c>
      <c r="AE307" s="23">
        <f ca="1"/>
        <v>43.053174356148254</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859</v>
      </c>
      <c r="B308" s="31">
        <f t="shared" ref="B308:AE308" ca="1" si="36">PowerFactor*SUM(B284:B307)</f>
        <v>112911.41757314511</v>
      </c>
      <c r="C308" s="31">
        <f t="shared" ca="1" si="36"/>
        <v>149785.83149080098</v>
      </c>
      <c r="D308" s="31">
        <f t="shared" ca="1" si="36"/>
        <v>159816.88596734623</v>
      </c>
      <c r="E308" s="31">
        <f t="shared" ca="1" si="36"/>
        <v>101512.96756502691</v>
      </c>
      <c r="F308" s="31">
        <f t="shared" ca="1" si="36"/>
        <v>101496.19352683704</v>
      </c>
      <c r="G308" s="31">
        <f t="shared" ca="1" si="36"/>
        <v>102636.10703453291</v>
      </c>
      <c r="H308" s="31">
        <f t="shared" ca="1" si="36"/>
        <v>103887.37715426825</v>
      </c>
      <c r="I308" s="31">
        <f t="shared" ca="1" si="36"/>
        <v>106458.48392748357</v>
      </c>
      <c r="J308" s="31">
        <f t="shared" ca="1" si="36"/>
        <v>108306.3522060502</v>
      </c>
      <c r="K308" s="31">
        <f t="shared" ca="1" si="36"/>
        <v>109306.92586368079</v>
      </c>
      <c r="L308" s="31">
        <f t="shared" ca="1" si="36"/>
        <v>110399.44013150201</v>
      </c>
      <c r="M308" s="31">
        <f t="shared" ca="1" si="36"/>
        <v>111401.07335918587</v>
      </c>
      <c r="N308" s="31">
        <f t="shared" ca="1" si="36"/>
        <v>113214.25196068361</v>
      </c>
      <c r="O308" s="31">
        <f t="shared" ca="1" si="36"/>
        <v>115465.68188056521</v>
      </c>
      <c r="P308" s="31">
        <f t="shared" ca="1" si="36"/>
        <v>115304.03060219443</v>
      </c>
      <c r="Q308" s="31">
        <f t="shared" ca="1" si="36"/>
        <v>115304.03060219443</v>
      </c>
      <c r="R308" s="31">
        <f t="shared" ca="1" si="36"/>
        <v>115304.03060219443</v>
      </c>
      <c r="S308" s="31">
        <f t="shared" ca="1" si="36"/>
        <v>115304.03060219443</v>
      </c>
      <c r="T308" s="31">
        <f t="shared" ca="1" si="36"/>
        <v>115304.03060219443</v>
      </c>
      <c r="U308" s="31">
        <f t="shared" ca="1" si="36"/>
        <v>115304.03060219443</v>
      </c>
      <c r="V308" s="31">
        <f t="shared" ca="1" si="36"/>
        <v>115304.03060219443</v>
      </c>
      <c r="W308" s="31">
        <f t="shared" ca="1" si="36"/>
        <v>115304.03060219443</v>
      </c>
      <c r="X308" s="31">
        <f t="shared" ca="1" si="36"/>
        <v>115304.03060219443</v>
      </c>
      <c r="Y308" s="31">
        <f t="shared" ca="1" si="36"/>
        <v>115304.03060219443</v>
      </c>
      <c r="Z308" s="31">
        <f t="shared" ca="1" si="36"/>
        <v>115304.03060219443</v>
      </c>
      <c r="AA308" s="31">
        <f t="shared" ca="1" si="36"/>
        <v>115304.03060219443</v>
      </c>
      <c r="AB308" s="31">
        <f t="shared" ca="1" si="36"/>
        <v>115304.03060219443</v>
      </c>
      <c r="AC308" s="31">
        <f t="shared" ca="1" si="36"/>
        <v>115304.03060219443</v>
      </c>
      <c r="AD308" s="31">
        <f t="shared" ca="1" si="36"/>
        <v>115304.03060219443</v>
      </c>
      <c r="AE308" s="31">
        <f t="shared" ca="1" si="36"/>
        <v>115304.03060219443</v>
      </c>
      <c r="AF308" s="4" t="s">
        <v>859</v>
      </c>
      <c r="AG308" s="31">
        <f t="shared" ref="AG308:BJ308" ca="1" si="37">PowerFactor*SUM(AG284:AG307)</f>
        <v>109518.12835435262</v>
      </c>
      <c r="AH308" s="31">
        <f t="shared" ca="1" si="37"/>
        <v>141679.70639767378</v>
      </c>
      <c r="AI308" s="31">
        <f t="shared" ca="1" si="37"/>
        <v>150089.71444979851</v>
      </c>
      <c r="AJ308" s="31">
        <f t="shared" ca="1" si="37"/>
        <v>99088.655686584825</v>
      </c>
      <c r="AK308" s="31">
        <f t="shared" ca="1" si="37"/>
        <v>99119.095779516458</v>
      </c>
      <c r="AL308" s="31">
        <f t="shared" ca="1" si="37"/>
        <v>99978.38838088105</v>
      </c>
      <c r="AM308" s="31">
        <f t="shared" ca="1" si="37"/>
        <v>102253.22054291566</v>
      </c>
      <c r="AN308" s="31">
        <f t="shared" ca="1" si="37"/>
        <v>103772.04758863276</v>
      </c>
      <c r="AO308" s="31">
        <f t="shared" ca="1" si="37"/>
        <v>105261.25969992141</v>
      </c>
      <c r="AP308" s="31">
        <f t="shared" ca="1" si="37"/>
        <v>107003.75445623386</v>
      </c>
      <c r="AQ308" s="31">
        <f t="shared" ca="1" si="37"/>
        <v>108615.58847031709</v>
      </c>
      <c r="AR308" s="31">
        <f t="shared" ca="1" si="37"/>
        <v>110182.69213561151</v>
      </c>
      <c r="AS308" s="31">
        <f t="shared" ca="1" si="37"/>
        <v>110357.39962244208</v>
      </c>
      <c r="AT308" s="31">
        <f t="shared" ca="1" si="37"/>
        <v>112187.23563749903</v>
      </c>
      <c r="AU308" s="31">
        <f t="shared" ca="1" si="37"/>
        <v>110791.72540230032</v>
      </c>
      <c r="AV308" s="31">
        <f t="shared" ca="1" si="37"/>
        <v>110791.72540230032</v>
      </c>
      <c r="AW308" s="31">
        <f t="shared" ca="1" si="37"/>
        <v>110791.72540230032</v>
      </c>
      <c r="AX308" s="31">
        <f t="shared" ca="1" si="37"/>
        <v>110791.72540230032</v>
      </c>
      <c r="AY308" s="31">
        <f t="shared" ca="1" si="37"/>
        <v>110791.72540230032</v>
      </c>
      <c r="AZ308" s="31">
        <f t="shared" ca="1" si="37"/>
        <v>110791.72540230032</v>
      </c>
      <c r="BA308" s="31">
        <f t="shared" ca="1" si="37"/>
        <v>110791.72540230032</v>
      </c>
      <c r="BB308" s="31">
        <f t="shared" ca="1" si="37"/>
        <v>110791.72540230032</v>
      </c>
      <c r="BC308" s="31">
        <f t="shared" ca="1" si="37"/>
        <v>110791.72540230032</v>
      </c>
      <c r="BD308" s="31">
        <f t="shared" ca="1" si="37"/>
        <v>110791.72540230032</v>
      </c>
      <c r="BE308" s="31">
        <f t="shared" ca="1" si="37"/>
        <v>110791.72540230032</v>
      </c>
      <c r="BF308" s="31">
        <f t="shared" ca="1" si="37"/>
        <v>110791.72540230032</v>
      </c>
      <c r="BG308" s="31">
        <f t="shared" ca="1" si="37"/>
        <v>110791.72540230032</v>
      </c>
      <c r="BH308" s="31">
        <f t="shared" ca="1" si="37"/>
        <v>110791.72540230032</v>
      </c>
      <c r="BI308" s="31">
        <f t="shared" ca="1" si="37"/>
        <v>110791.72540230032</v>
      </c>
      <c r="BJ308" s="31">
        <f t="shared" ca="1" si="37"/>
        <v>110791.72540230032</v>
      </c>
    </row>
    <row r="309" spans="1:62">
      <c r="A309" s="4" t="s">
        <v>942</v>
      </c>
      <c r="B309" s="31">
        <f t="shared" ref="B309:AE309" ca="1" si="38">B308*Probability_Weighting_for_50__POE_MDs</f>
        <v>79037.992301201579</v>
      </c>
      <c r="C309" s="31">
        <f t="shared" ca="1" si="38"/>
        <v>104850.08204356067</v>
      </c>
      <c r="D309" s="31">
        <f t="shared" ca="1" si="38"/>
        <v>111871.82017714235</v>
      </c>
      <c r="E309" s="31">
        <f t="shared" ca="1" si="38"/>
        <v>71059.077295518829</v>
      </c>
      <c r="F309" s="31">
        <f t="shared" ca="1" si="38"/>
        <v>71047.335468785925</v>
      </c>
      <c r="G309" s="31">
        <f t="shared" ca="1" si="38"/>
        <v>71845.274924173034</v>
      </c>
      <c r="H309" s="31">
        <f t="shared" ca="1" si="38"/>
        <v>72721.164007987769</v>
      </c>
      <c r="I309" s="31">
        <f t="shared" ca="1" si="38"/>
        <v>74520.938749238499</v>
      </c>
      <c r="J309" s="31">
        <f t="shared" ca="1" si="38"/>
        <v>75814.446544235136</v>
      </c>
      <c r="K309" s="31">
        <f t="shared" ca="1" si="38"/>
        <v>76514.848104576551</v>
      </c>
      <c r="L309" s="31">
        <f t="shared" ca="1" si="38"/>
        <v>77279.608092051407</v>
      </c>
      <c r="M309" s="31">
        <f t="shared" ca="1" si="38"/>
        <v>77980.75135143011</v>
      </c>
      <c r="N309" s="31">
        <f t="shared" ca="1" si="38"/>
        <v>79249.97637247853</v>
      </c>
      <c r="O309" s="31">
        <f t="shared" ca="1" si="38"/>
        <v>80825.977316395642</v>
      </c>
      <c r="P309" s="31">
        <f t="shared" ca="1" si="38"/>
        <v>80712.821421536093</v>
      </c>
      <c r="Q309" s="31">
        <f t="shared" ca="1" si="38"/>
        <v>80712.821421536093</v>
      </c>
      <c r="R309" s="31">
        <f t="shared" ca="1" si="38"/>
        <v>80712.821421536093</v>
      </c>
      <c r="S309" s="31">
        <f t="shared" ca="1" si="38"/>
        <v>80712.821421536093</v>
      </c>
      <c r="T309" s="31">
        <f t="shared" ca="1" si="38"/>
        <v>80712.821421536093</v>
      </c>
      <c r="U309" s="31">
        <f t="shared" ca="1" si="38"/>
        <v>80712.821421536093</v>
      </c>
      <c r="V309" s="31">
        <f t="shared" ca="1" si="38"/>
        <v>80712.821421536093</v>
      </c>
      <c r="W309" s="31">
        <f t="shared" ca="1" si="38"/>
        <v>80712.821421536093</v>
      </c>
      <c r="X309" s="31">
        <f t="shared" ca="1" si="38"/>
        <v>80712.821421536093</v>
      </c>
      <c r="Y309" s="31">
        <f t="shared" ca="1" si="38"/>
        <v>80712.821421536093</v>
      </c>
      <c r="Z309" s="31">
        <f t="shared" ca="1" si="38"/>
        <v>80712.821421536093</v>
      </c>
      <c r="AA309" s="31">
        <f t="shared" ca="1" si="38"/>
        <v>80712.821421536093</v>
      </c>
      <c r="AB309" s="31">
        <f t="shared" ca="1" si="38"/>
        <v>80712.821421536093</v>
      </c>
      <c r="AC309" s="31">
        <f t="shared" ca="1" si="38"/>
        <v>80712.821421536093</v>
      </c>
      <c r="AD309" s="31">
        <f t="shared" ca="1" si="38"/>
        <v>80712.821421536093</v>
      </c>
      <c r="AE309" s="31">
        <f t="shared" ca="1" si="38"/>
        <v>80712.821421536093</v>
      </c>
      <c r="AF309" s="31" t="s">
        <v>943</v>
      </c>
      <c r="AG309" s="31">
        <f t="shared" ref="AG309:BJ309" ca="1" si="39">AG308*Probability_Weighting_for_10__POE_MDs</f>
        <v>32855.438506305785</v>
      </c>
      <c r="AH309" s="31">
        <f t="shared" ca="1" si="39"/>
        <v>42503.911919302132</v>
      </c>
      <c r="AI309" s="31">
        <f t="shared" ca="1" si="39"/>
        <v>45026.914334939553</v>
      </c>
      <c r="AJ309" s="31">
        <f t="shared" ca="1" si="39"/>
        <v>29726.596705975448</v>
      </c>
      <c r="AK309" s="31">
        <f t="shared" ca="1" si="39"/>
        <v>29735.728733854936</v>
      </c>
      <c r="AL309" s="31">
        <f t="shared" ca="1" si="39"/>
        <v>29993.516514264313</v>
      </c>
      <c r="AM309" s="31">
        <f t="shared" ca="1" si="39"/>
        <v>30675.966162874698</v>
      </c>
      <c r="AN309" s="31">
        <f t="shared" ca="1" si="39"/>
        <v>31131.614276589826</v>
      </c>
      <c r="AO309" s="31">
        <f t="shared" ca="1" si="39"/>
        <v>31578.377909976422</v>
      </c>
      <c r="AP309" s="31">
        <f t="shared" ca="1" si="39"/>
        <v>32101.126336870155</v>
      </c>
      <c r="AQ309" s="31">
        <f t="shared" ca="1" si="39"/>
        <v>32584.676541095127</v>
      </c>
      <c r="AR309" s="31">
        <f t="shared" ca="1" si="39"/>
        <v>33054.807640683452</v>
      </c>
      <c r="AS309" s="31">
        <f t="shared" ca="1" si="39"/>
        <v>33107.219886732622</v>
      </c>
      <c r="AT309" s="31">
        <f t="shared" ca="1" si="39"/>
        <v>33656.17069124971</v>
      </c>
      <c r="AU309" s="31">
        <f t="shared" ca="1" si="39"/>
        <v>33237.517620690094</v>
      </c>
      <c r="AV309" s="31">
        <f t="shared" ca="1" si="39"/>
        <v>33237.517620690094</v>
      </c>
      <c r="AW309" s="31">
        <f t="shared" ca="1" si="39"/>
        <v>33237.517620690094</v>
      </c>
      <c r="AX309" s="31">
        <f t="shared" ca="1" si="39"/>
        <v>33237.517620690094</v>
      </c>
      <c r="AY309" s="31">
        <f t="shared" ca="1" si="39"/>
        <v>33237.517620690094</v>
      </c>
      <c r="AZ309" s="31">
        <f t="shared" ca="1" si="39"/>
        <v>33237.517620690094</v>
      </c>
      <c r="BA309" s="31">
        <f t="shared" ca="1" si="39"/>
        <v>33237.517620690094</v>
      </c>
      <c r="BB309" s="31">
        <f t="shared" ca="1" si="39"/>
        <v>33237.517620690094</v>
      </c>
      <c r="BC309" s="31">
        <f t="shared" ca="1" si="39"/>
        <v>33237.517620690094</v>
      </c>
      <c r="BD309" s="31">
        <f t="shared" ca="1" si="39"/>
        <v>33237.517620690094</v>
      </c>
      <c r="BE309" s="31">
        <f t="shared" ca="1" si="39"/>
        <v>33237.517620690094</v>
      </c>
      <c r="BF309" s="31">
        <f t="shared" ca="1" si="39"/>
        <v>33237.517620690094</v>
      </c>
      <c r="BG309" s="31">
        <f t="shared" ca="1" si="39"/>
        <v>33237.517620690094</v>
      </c>
      <c r="BH309" s="31">
        <f t="shared" ca="1" si="39"/>
        <v>33237.517620690094</v>
      </c>
      <c r="BI309" s="31">
        <f t="shared" ca="1" si="39"/>
        <v>33237.517620690094</v>
      </c>
      <c r="BJ309" s="31">
        <f t="shared" ca="1" si="39"/>
        <v>33237.517620690094</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62.038514486899047</v>
      </c>
      <c r="C317" s="23">
        <f ca="1"/>
        <v>87.074149441251194</v>
      </c>
      <c r="D317" s="23">
        <f ca="1"/>
        <v>93.572991200733227</v>
      </c>
      <c r="E317" s="23">
        <f ca="1"/>
        <v>94.876267147945228</v>
      </c>
      <c r="F317" s="23">
        <f ca="1"/>
        <v>95.847065532005502</v>
      </c>
      <c r="G317" s="23">
        <f ca="1"/>
        <v>97.441204090807091</v>
      </c>
      <c r="H317" s="23">
        <f ca="1"/>
        <v>101.03931014675996</v>
      </c>
      <c r="I317" s="23">
        <f ca="1"/>
        <v>103.44571869149699</v>
      </c>
      <c r="J317" s="23">
        <f ca="1"/>
        <v>106.54122794918857</v>
      </c>
      <c r="K317" s="23">
        <f ca="1"/>
        <v>108.04781132782219</v>
      </c>
      <c r="L317" s="23">
        <f ca="1"/>
        <v>109.36333080742627</v>
      </c>
      <c r="M317" s="23">
        <f ca="1"/>
        <v>106.46611696576188</v>
      </c>
      <c r="N317" s="23">
        <f ca="1"/>
        <v>109.65020004169864</v>
      </c>
      <c r="O317" s="23">
        <f ca="1"/>
        <v>114.49933409356822</v>
      </c>
      <c r="P317" s="23">
        <f ca="1"/>
        <v>110.81489668426761</v>
      </c>
      <c r="Q317" s="23">
        <f ca="1"/>
        <v>110.81489668426761</v>
      </c>
      <c r="R317" s="23">
        <f ca="1"/>
        <v>110.81489668426761</v>
      </c>
      <c r="S317" s="23">
        <f ca="1"/>
        <v>110.81489668426761</v>
      </c>
      <c r="T317" s="23">
        <f ca="1"/>
        <v>110.81489668426761</v>
      </c>
      <c r="U317" s="23">
        <f ca="1"/>
        <v>110.81489668426761</v>
      </c>
      <c r="V317" s="23">
        <f ca="1"/>
        <v>110.81489668426761</v>
      </c>
      <c r="W317" s="23">
        <f ca="1"/>
        <v>110.81489668426761</v>
      </c>
      <c r="X317" s="23">
        <f ca="1"/>
        <v>110.81489668426761</v>
      </c>
      <c r="Y317" s="23">
        <f ca="1"/>
        <v>110.81489668426761</v>
      </c>
      <c r="Z317" s="23">
        <f ca="1"/>
        <v>110.81489668426761</v>
      </c>
      <c r="AA317" s="23">
        <f ca="1"/>
        <v>110.81489668426761</v>
      </c>
      <c r="AB317" s="23">
        <f ca="1"/>
        <v>110.81489668426761</v>
      </c>
      <c r="AC317" s="23">
        <f ca="1"/>
        <v>110.81489668426761</v>
      </c>
      <c r="AD317" s="23">
        <f ca="1"/>
        <v>110.81489668426761</v>
      </c>
      <c r="AE317" s="23">
        <f ca="1"/>
        <v>110.81489668426761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67.18884148487048</v>
      </c>
      <c r="AH317" s="23">
        <f ca="1"/>
        <v>91.867426121609</v>
      </c>
      <c r="AI317" s="23">
        <f ca="1"/>
        <v>98.653539239762893</v>
      </c>
      <c r="AJ317" s="23">
        <f ca="1"/>
        <v>99.885492689092587</v>
      </c>
      <c r="AK317" s="23">
        <f ca="1"/>
        <v>100.62912668655144</v>
      </c>
      <c r="AL317" s="23">
        <f ca="1"/>
        <v>102.18673748115162</v>
      </c>
      <c r="AM317" s="23">
        <f ca="1"/>
        <v>105.84474442952357</v>
      </c>
      <c r="AN317" s="23">
        <f ca="1"/>
        <v>107.81085643957812</v>
      </c>
      <c r="AO317" s="23">
        <f ca="1"/>
        <v>111.70485557441778</v>
      </c>
      <c r="AP317" s="23">
        <f ca="1"/>
        <v>123.83119622290961</v>
      </c>
      <c r="AQ317" s="23">
        <f ca="1"/>
        <v>113.51685377508566</v>
      </c>
      <c r="AR317" s="23">
        <f ca="1"/>
        <v>111.36976081091399</v>
      </c>
      <c r="AS317" s="23">
        <f ca="1"/>
        <v>114.02777477580769</v>
      </c>
      <c r="AT317" s="23">
        <f ca="1"/>
        <v>119.69696510401839</v>
      </c>
      <c r="AU317" s="23">
        <f ca="1"/>
        <v>115.87047227464424</v>
      </c>
      <c r="AV317" s="23">
        <f ca="1"/>
        <v>115.87047227464424</v>
      </c>
      <c r="AW317" s="23">
        <f ca="1"/>
        <v>115.87047227464424</v>
      </c>
      <c r="AX317" s="23">
        <f ca="1"/>
        <v>115.87047227464424</v>
      </c>
      <c r="AY317" s="23">
        <f ca="1"/>
        <v>115.87047227464424</v>
      </c>
      <c r="AZ317" s="23">
        <f ca="1"/>
        <v>115.87047227464424</v>
      </c>
      <c r="BA317" s="23">
        <f ca="1"/>
        <v>115.87047227464424</v>
      </c>
      <c r="BB317" s="23">
        <f ca="1"/>
        <v>115.87047227464424</v>
      </c>
      <c r="BC317" s="23">
        <f ca="1"/>
        <v>115.87047227464424</v>
      </c>
      <c r="BD317" s="23">
        <f ca="1"/>
        <v>115.87047227464424</v>
      </c>
      <c r="BE317" s="23">
        <f ca="1"/>
        <v>115.87047227464424</v>
      </c>
      <c r="BF317" s="23">
        <f ca="1"/>
        <v>115.87047227464424</v>
      </c>
      <c r="BG317" s="23">
        <f ca="1"/>
        <v>115.87047227464424</v>
      </c>
      <c r="BH317" s="23">
        <f ca="1"/>
        <v>115.87047227464424</v>
      </c>
      <c r="BI317" s="23">
        <f ca="1"/>
        <v>115.87047227464424</v>
      </c>
      <c r="BJ317" s="23">
        <f ca="1"/>
        <v>115.87047227464424</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73.698014194487087</v>
      </c>
      <c r="C318" s="23">
        <f ca="1"/>
        <v>103.43883883372753</v>
      </c>
      <c r="D318" s="23">
        <f ca="1"/>
        <v>111.15907095403682</v>
      </c>
      <c r="E318" s="23">
        <f ca="1"/>
        <v>112.70728418982033</v>
      </c>
      <c r="F318" s="23">
        <f ca="1"/>
        <v>113.86053412947784</v>
      </c>
      <c r="G318" s="23">
        <f ca="1"/>
        <v>115.75427460837581</v>
      </c>
      <c r="H318" s="23">
        <f ca="1"/>
        <v>120.02860763162835</v>
      </c>
      <c r="I318" s="23">
        <f ca="1"/>
        <v>122.88727587271296</v>
      </c>
      <c r="J318" s="23">
        <f ca="1"/>
        <v>126.5645542069757</v>
      </c>
      <c r="K318" s="23">
        <f ca="1"/>
        <v>128.35428441154352</v>
      </c>
      <c r="L318" s="23">
        <f ca="1"/>
        <v>129.91704222550533</v>
      </c>
      <c r="M318" s="23">
        <f ca="1"/>
        <v>126.47532688797035</v>
      </c>
      <c r="N318" s="23">
        <f ca="1"/>
        <v>130.25782557717363</v>
      </c>
      <c r="O318" s="23">
        <f ca="1"/>
        <v>136.01830442070113</v>
      </c>
      <c r="P318" s="23">
        <f ca="1"/>
        <v>131.64141495558218</v>
      </c>
      <c r="Q318" s="23">
        <f ca="1"/>
        <v>131.64141495558218</v>
      </c>
      <c r="R318" s="23">
        <f ca="1"/>
        <v>131.64141495558218</v>
      </c>
      <c r="S318" s="23">
        <f ca="1"/>
        <v>131.64141495558218</v>
      </c>
      <c r="T318" s="23">
        <f ca="1"/>
        <v>131.64141495558218</v>
      </c>
      <c r="U318" s="23">
        <f ca="1"/>
        <v>131.64141495558218</v>
      </c>
      <c r="V318" s="23">
        <f ca="1"/>
        <v>131.64141495558218</v>
      </c>
      <c r="W318" s="23">
        <f ca="1"/>
        <v>131.64141495558218</v>
      </c>
      <c r="X318" s="23">
        <f ca="1"/>
        <v>131.64141495558218</v>
      </c>
      <c r="Y318" s="23">
        <f ca="1"/>
        <v>131.64141495558218</v>
      </c>
      <c r="Z318" s="23">
        <f ca="1"/>
        <v>131.64141495558218</v>
      </c>
      <c r="AA318" s="23">
        <f ca="1"/>
        <v>131.64141495558218</v>
      </c>
      <c r="AB318" s="23">
        <f ca="1"/>
        <v>131.64141495558218</v>
      </c>
      <c r="AC318" s="23">
        <f ca="1"/>
        <v>131.64141495558218</v>
      </c>
      <c r="AD318" s="23">
        <f ca="1"/>
        <v>131.64141495558218</v>
      </c>
      <c r="AE318" s="23">
        <f ca="1"/>
        <v>131.64141495558218</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79.816292095594847</v>
      </c>
      <c r="AH318" s="23">
        <f ca="1"/>
        <v>109.13296248818271</v>
      </c>
      <c r="AI318" s="23">
        <f ca="1"/>
        <v>117.19445565969819</v>
      </c>
      <c r="AJ318" s="23">
        <f ca="1"/>
        <v>118.65794206885165</v>
      </c>
      <c r="AK318" s="30">
        <f ca="1"/>
        <v>119.54133441558166</v>
      </c>
      <c r="AL318" s="23">
        <f ca="1"/>
        <v>121.39168211328763</v>
      </c>
      <c r="AM318" s="23">
        <f ca="1"/>
        <v>125.73717378461991</v>
      </c>
      <c r="AN318" s="23">
        <f ca="1"/>
        <v>128.07279629304654</v>
      </c>
      <c r="AO318" s="23">
        <f ca="1"/>
        <v>132.69863245121786</v>
      </c>
      <c r="AP318" s="23">
        <f ca="1"/>
        <v>147.10399390500413</v>
      </c>
      <c r="AQ318" s="23">
        <f ca="1"/>
        <v>134.85117704738815</v>
      </c>
      <c r="AR318" s="23">
        <f ca="1"/>
        <v>132.30056007889479</v>
      </c>
      <c r="AS318" s="23">
        <f ca="1"/>
        <v>135.4581203869393</v>
      </c>
      <c r="AT318" s="23">
        <f ca="1"/>
        <v>142.19277663613033</v>
      </c>
      <c r="AU318" s="23">
        <f ca="1"/>
        <v>137.64713389812005</v>
      </c>
      <c r="AV318" s="23">
        <f ca="1"/>
        <v>137.64713389812005</v>
      </c>
      <c r="AW318" s="23">
        <f ca="1"/>
        <v>137.64713389812005</v>
      </c>
      <c r="AX318" s="23">
        <f ca="1"/>
        <v>137.64713389812005</v>
      </c>
      <c r="AY318" s="23">
        <f ca="1"/>
        <v>137.64713389812005</v>
      </c>
      <c r="AZ318" s="23">
        <f ca="1"/>
        <v>137.64713389812005</v>
      </c>
      <c r="BA318" s="23">
        <f ca="1"/>
        <v>137.64713389812005</v>
      </c>
      <c r="BB318" s="23">
        <f ca="1"/>
        <v>137.64713389812005</v>
      </c>
      <c r="BC318" s="23">
        <f ca="1"/>
        <v>137.64713389812005</v>
      </c>
      <c r="BD318" s="23">
        <f ca="1"/>
        <v>137.64713389812005</v>
      </c>
      <c r="BE318" s="23">
        <f ca="1"/>
        <v>137.64713389812005</v>
      </c>
      <c r="BF318" s="23">
        <f ca="1"/>
        <v>137.64713389812005</v>
      </c>
      <c r="BG318" s="23">
        <f ca="1"/>
        <v>137.64713389812005</v>
      </c>
      <c r="BH318" s="23">
        <f ca="1"/>
        <v>137.64713389812005</v>
      </c>
      <c r="BI318" s="23">
        <f ca="1"/>
        <v>137.64713389812005</v>
      </c>
      <c r="BJ318" s="23">
        <f ca="1"/>
        <v>137.64713389812005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145.89962200939073</v>
      </c>
      <c r="C319" s="23">
        <f ca="1"/>
        <v>204.77739667590731</v>
      </c>
      <c r="D319" s="23">
        <f ca="1"/>
        <v>220.06110493438766</v>
      </c>
      <c r="E319" s="23">
        <f ca="1"/>
        <v>223.12609560421291</v>
      </c>
      <c r="F319" s="23">
        <f ca="1"/>
        <v>225.40917924109834</v>
      </c>
      <c r="G319" s="23">
        <f ca="1"/>
        <v>229.15820861556639</v>
      </c>
      <c r="H319" s="23">
        <f ca="1"/>
        <v>237.6200861742897</v>
      </c>
      <c r="I319" s="23">
        <f ca="1"/>
        <v>243.27937863125922</v>
      </c>
      <c r="J319" s="23">
        <f ca="1"/>
        <v>250.55926974985047</v>
      </c>
      <c r="K319" s="23">
        <f ca="1"/>
        <v>254.10239045940088</v>
      </c>
      <c r="L319" s="23">
        <f ca="1"/>
        <v>257.19617496419841</v>
      </c>
      <c r="M319" s="23">
        <f ca="1"/>
        <v>250.38262683405307</v>
      </c>
      <c r="N319" s="23">
        <f ca="1"/>
        <v>257.87082220861788</v>
      </c>
      <c r="O319" s="23">
        <f ca="1"/>
        <v>269.2748158582408</v>
      </c>
      <c r="P319" s="23">
        <f ca="1"/>
        <v>260.60990778008664</v>
      </c>
      <c r="Q319" s="23">
        <f ca="1"/>
        <v>260.60990778008664</v>
      </c>
      <c r="R319" s="23">
        <f ca="1"/>
        <v>260.60990778008664</v>
      </c>
      <c r="S319" s="23">
        <f ca="1"/>
        <v>260.60990778008664</v>
      </c>
      <c r="T319" s="23">
        <f ca="1"/>
        <v>260.60990778008664</v>
      </c>
      <c r="U319" s="23">
        <f ca="1"/>
        <v>260.60990778008664</v>
      </c>
      <c r="V319" s="23">
        <f ca="1"/>
        <v>260.60990778008664</v>
      </c>
      <c r="W319" s="23">
        <f ca="1"/>
        <v>260.60990778008664</v>
      </c>
      <c r="X319" s="23">
        <f ca="1"/>
        <v>260.60990778008664</v>
      </c>
      <c r="Y319" s="23">
        <f ca="1"/>
        <v>260.60990778008664</v>
      </c>
      <c r="Z319" s="23">
        <f ca="1"/>
        <v>260.60990778008664</v>
      </c>
      <c r="AA319" s="23">
        <f ca="1"/>
        <v>260.60990778008664</v>
      </c>
      <c r="AB319" s="23">
        <f ca="1"/>
        <v>260.60990778008664</v>
      </c>
      <c r="AC319" s="23">
        <f ca="1"/>
        <v>260.60990778008664</v>
      </c>
      <c r="AD319" s="23">
        <f ca="1"/>
        <v>260.60990778008664</v>
      </c>
      <c r="AE319" s="23">
        <f ca="1"/>
        <v>260.60990778008664</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158.01194881869034</v>
      </c>
      <c r="AH319" s="23">
        <f ca="1"/>
        <v>216.0500272608694</v>
      </c>
      <c r="AI319" s="23">
        <f ca="1"/>
        <v>232.00932846336198</v>
      </c>
      <c r="AJ319" s="23">
        <f ca="1"/>
        <v>234.90658582158454</v>
      </c>
      <c r="AK319" s="30">
        <f ca="1"/>
        <v>236.65543361460337</v>
      </c>
      <c r="AL319" s="23">
        <f ca="1"/>
        <v>240.31855849838669</v>
      </c>
      <c r="AM319" s="23">
        <f ca="1"/>
        <v>248.92130850762325</v>
      </c>
      <c r="AN319" s="23">
        <f ca="1"/>
        <v>253.54512971719879</v>
      </c>
      <c r="AO319" s="23">
        <f ca="1"/>
        <v>262.70287642626892</v>
      </c>
      <c r="AP319" s="23">
        <f ca="1"/>
        <v>291.22110468503365</v>
      </c>
      <c r="AQ319" s="23">
        <f ca="1"/>
        <v>266.96425912934717</v>
      </c>
      <c r="AR319" s="23">
        <f ca="1"/>
        <v>261.91481436938568</v>
      </c>
      <c r="AS319" s="23">
        <f ca="1"/>
        <v>268.16582208581906</v>
      </c>
      <c r="AT319" s="23">
        <f ca="1"/>
        <v>281.49839029487737</v>
      </c>
      <c r="AU319" s="23">
        <f ca="1"/>
        <v>272.49940213333417</v>
      </c>
      <c r="AV319" s="23">
        <f ca="1"/>
        <v>272.49940213333417</v>
      </c>
      <c r="AW319" s="23">
        <f ca="1"/>
        <v>272.49940213333417</v>
      </c>
      <c r="AX319" s="23">
        <f ca="1"/>
        <v>272.49940213333417</v>
      </c>
      <c r="AY319" s="23">
        <f ca="1"/>
        <v>272.49940213333417</v>
      </c>
      <c r="AZ319" s="23">
        <f ca="1"/>
        <v>272.49940213333417</v>
      </c>
      <c r="BA319" s="23">
        <f ca="1"/>
        <v>272.49940213333417</v>
      </c>
      <c r="BB319" s="23">
        <f ca="1"/>
        <v>272.49940213333417</v>
      </c>
      <c r="BC319" s="23">
        <f ca="1"/>
        <v>272.49940213333417</v>
      </c>
      <c r="BD319" s="23">
        <f ca="1"/>
        <v>272.49940213333417</v>
      </c>
      <c r="BE319" s="23">
        <f ca="1"/>
        <v>272.49940213333417</v>
      </c>
      <c r="BF319" s="23">
        <f ca="1"/>
        <v>272.49940213333417</v>
      </c>
      <c r="BG319" s="23">
        <f ca="1"/>
        <v>272.49940213333417</v>
      </c>
      <c r="BH319" s="23">
        <f ca="1"/>
        <v>272.49940213333417</v>
      </c>
      <c r="BI319" s="23">
        <f ca="1"/>
        <v>272.49940213333417</v>
      </c>
      <c r="BJ319" s="23">
        <f ca="1"/>
        <v>272.49940213333417</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430.96503732004726</v>
      </c>
      <c r="C320" s="23">
        <f ca="1"/>
        <v>604.88092556575828</v>
      </c>
      <c r="D320" s="23">
        <f ca="1"/>
        <v>650.02664842157731</v>
      </c>
      <c r="E320" s="23">
        <f ca="1"/>
        <v>659.08015932321484</v>
      </c>
      <c r="F320" s="23">
        <f ca="1"/>
        <v>665.82403714293798</v>
      </c>
      <c r="G320" s="23">
        <f ca="1"/>
        <v>676.89809314136676</v>
      </c>
      <c r="H320" s="23">
        <f ca="1"/>
        <v>701.89317762251881</v>
      </c>
      <c r="I320" s="23">
        <f ca="1"/>
        <v>718.6098568800287</v>
      </c>
      <c r="J320" s="23">
        <f ca="1"/>
        <v>740.11353526109826</v>
      </c>
      <c r="K320" s="23">
        <f ca="1"/>
        <v>750.57936874161658</v>
      </c>
      <c r="L320" s="23">
        <f ca="1"/>
        <v>759.71793220194161</v>
      </c>
      <c r="M320" s="23">
        <f ca="1"/>
        <v>739.59175926366595</v>
      </c>
      <c r="N320" s="23">
        <f ca="1"/>
        <v>761.71073637007294</v>
      </c>
      <c r="O320" s="23">
        <f ca="1"/>
        <v>795.39637915049764</v>
      </c>
      <c r="P320" s="23">
        <f ca="1"/>
        <v>769.80157375041142</v>
      </c>
      <c r="Q320" s="23">
        <f ca="1"/>
        <v>769.80157375041142</v>
      </c>
      <c r="R320" s="23">
        <f ca="1"/>
        <v>769.80157375041142</v>
      </c>
      <c r="S320" s="23">
        <f ca="1"/>
        <v>769.80157375041142</v>
      </c>
      <c r="T320" s="23">
        <f ca="1"/>
        <v>769.80157375041142</v>
      </c>
      <c r="U320" s="23">
        <f ca="1"/>
        <v>769.80157375041142</v>
      </c>
      <c r="V320" s="23">
        <f ca="1"/>
        <v>769.80157375041142</v>
      </c>
      <c r="W320" s="23">
        <f ca="1"/>
        <v>769.80157375041142</v>
      </c>
      <c r="X320" s="23">
        <f ca="1"/>
        <v>769.80157375041142</v>
      </c>
      <c r="Y320" s="23">
        <f ca="1"/>
        <v>769.80157375041142</v>
      </c>
      <c r="Z320" s="23">
        <f ca="1"/>
        <v>769.80157375041142</v>
      </c>
      <c r="AA320" s="23">
        <f ca="1"/>
        <v>769.80157375041142</v>
      </c>
      <c r="AB320" s="23">
        <f ca="1"/>
        <v>769.80157375041142</v>
      </c>
      <c r="AC320" s="23">
        <f ca="1"/>
        <v>769.80157375041142</v>
      </c>
      <c r="AD320" s="23">
        <f ca="1"/>
        <v>769.80157375041142</v>
      </c>
      <c r="AE320" s="23">
        <f ca="1"/>
        <v>769.80157375041142</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466.74298727982483</v>
      </c>
      <c r="AH320" s="23">
        <f ca="1"/>
        <v>638.178542062877</v>
      </c>
      <c r="AI320" s="23">
        <f ca="1"/>
        <v>685.31986253793218</v>
      </c>
      <c r="AJ320" s="23">
        <f ca="1"/>
        <v>693.87791504222048</v>
      </c>
      <c r="AK320" s="30">
        <f ca="1"/>
        <v>699.04374236929129</v>
      </c>
      <c r="AL320" s="23">
        <f ca="1"/>
        <v>709.86404971831303</v>
      </c>
      <c r="AM320" s="23">
        <f ca="1"/>
        <v>735.2752497455964</v>
      </c>
      <c r="AN320" s="23">
        <f ca="1"/>
        <v>748.9333062415734</v>
      </c>
      <c r="AO320" s="23">
        <f ca="1"/>
        <v>775.98388113605756</v>
      </c>
      <c r="AP320" s="23">
        <f ca="1"/>
        <v>860.22233999271646</v>
      </c>
      <c r="AQ320" s="23">
        <f ca="1"/>
        <v>788.5713500436118</v>
      </c>
      <c r="AR320" s="23">
        <f ca="1"/>
        <v>773.65606706034089</v>
      </c>
      <c r="AS320" s="23">
        <f ca="1"/>
        <v>792.1205821611901</v>
      </c>
      <c r="AT320" s="23">
        <f ca="1"/>
        <v>831.50293748640865</v>
      </c>
      <c r="AU320" s="23">
        <f ca="1"/>
        <v>804.92131091692738</v>
      </c>
      <c r="AV320" s="23">
        <f ca="1"/>
        <v>804.92131091692738</v>
      </c>
      <c r="AW320" s="23">
        <f ca="1"/>
        <v>804.92131091692738</v>
      </c>
      <c r="AX320" s="23">
        <f ca="1"/>
        <v>804.92131091692738</v>
      </c>
      <c r="AY320" s="23">
        <f ca="1"/>
        <v>804.92131091692738</v>
      </c>
      <c r="AZ320" s="23">
        <f ca="1"/>
        <v>804.92131091692738</v>
      </c>
      <c r="BA320" s="23">
        <f ca="1"/>
        <v>804.92131091692738</v>
      </c>
      <c r="BB320" s="23">
        <f ca="1"/>
        <v>804.92131091692738</v>
      </c>
      <c r="BC320" s="23">
        <f ca="1"/>
        <v>804.92131091692738</v>
      </c>
      <c r="BD320" s="23">
        <f ca="1"/>
        <v>804.92131091692738</v>
      </c>
      <c r="BE320" s="23">
        <f ca="1"/>
        <v>804.92131091692738</v>
      </c>
      <c r="BF320" s="23">
        <f ca="1"/>
        <v>804.92131091692738</v>
      </c>
      <c r="BG320" s="23">
        <f ca="1"/>
        <v>804.92131091692738</v>
      </c>
      <c r="BH320" s="23">
        <f ca="1"/>
        <v>804.92131091692738</v>
      </c>
      <c r="BI320" s="23">
        <f ca="1"/>
        <v>804.92131091692738</v>
      </c>
      <c r="BJ320" s="23">
        <f ca="1"/>
        <v>804.92131091692738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2376.1686302469493</v>
      </c>
      <c r="C321" s="23">
        <f ca="1"/>
        <v>3335.0711911618814</v>
      </c>
      <c r="D321" s="23">
        <f ca="1"/>
        <v>3583.9866277989258</v>
      </c>
      <c r="E321" s="23">
        <f ca="1"/>
        <v>3633.904061314754</v>
      </c>
      <c r="F321" s="23">
        <f ca="1"/>
        <v>3671.0871029394143</v>
      </c>
      <c r="G321" s="23">
        <f ca="1"/>
        <v>3732.1450129654727</v>
      </c>
      <c r="H321" s="23">
        <f ca="1"/>
        <v>3869.957899188953</v>
      </c>
      <c r="I321" s="23">
        <f ca="1"/>
        <v>3962.1269742039563</v>
      </c>
      <c r="J321" s="23">
        <f ca="1"/>
        <v>4080.6896453704144</v>
      </c>
      <c r="K321" s="23">
        <f ca="1"/>
        <v>4138.3940600033065</v>
      </c>
      <c r="L321" s="23">
        <f ca="1"/>
        <v>4188.780439267337</v>
      </c>
      <c r="M321" s="23">
        <f ca="1"/>
        <v>4077.812781472534</v>
      </c>
      <c r="N321" s="23">
        <f ca="1"/>
        <v>4199.7679634061524</v>
      </c>
      <c r="O321" s="23">
        <f ca="1"/>
        <v>4385.4971078450963</v>
      </c>
      <c r="P321" s="23">
        <f ca="1"/>
        <v>4244.3776006406279</v>
      </c>
      <c r="Q321" s="23">
        <f ca="1"/>
        <v>4244.3776006406279</v>
      </c>
      <c r="R321" s="23">
        <f ca="1"/>
        <v>4244.3776006406279</v>
      </c>
      <c r="S321" s="23">
        <f ca="1"/>
        <v>4244.3776006406279</v>
      </c>
      <c r="T321" s="23">
        <f ca="1"/>
        <v>4244.3776006406279</v>
      </c>
      <c r="U321" s="23">
        <f ca="1"/>
        <v>4244.3776006406279</v>
      </c>
      <c r="V321" s="23">
        <f ca="1"/>
        <v>4244.3776006406279</v>
      </c>
      <c r="W321" s="23">
        <f ca="1"/>
        <v>4244.3776006406279</v>
      </c>
      <c r="X321" s="23">
        <f ca="1"/>
        <v>4244.3776006406279</v>
      </c>
      <c r="Y321" s="23">
        <f ca="1"/>
        <v>4244.3776006406279</v>
      </c>
      <c r="Z321" s="23">
        <f ca="1"/>
        <v>4244.3776006406279</v>
      </c>
      <c r="AA321" s="23">
        <f ca="1"/>
        <v>4244.3776006406279</v>
      </c>
      <c r="AB321" s="23">
        <f ca="1"/>
        <v>4244.3776006406279</v>
      </c>
      <c r="AC321" s="23">
        <f ca="1"/>
        <v>4244.3776006406279</v>
      </c>
      <c r="AD321" s="23">
        <f ca="1"/>
        <v>4244.3776006406279</v>
      </c>
      <c r="AE321" s="23">
        <f ca="1"/>
        <v>4244.3776006406279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2573.4339185813119</v>
      </c>
      <c r="AH321" s="23">
        <f ca="1"/>
        <v>3518.6609140648311</v>
      </c>
      <c r="AI321" s="23">
        <f ca="1"/>
        <v>3778.5792768114088</v>
      </c>
      <c r="AJ321" s="23">
        <f ca="1"/>
        <v>3825.76495113699</v>
      </c>
      <c r="AK321" s="30">
        <f ca="1"/>
        <v>3854.2472542959422</v>
      </c>
      <c r="AL321" s="23">
        <f ca="1"/>
        <v>3913.906095886106</v>
      </c>
      <c r="AM321" s="23">
        <f ca="1"/>
        <v>4054.0132765920894</v>
      </c>
      <c r="AN321" s="23">
        <f ca="1"/>
        <v>4129.3183305651346</v>
      </c>
      <c r="AO321" s="23">
        <f ca="1"/>
        <v>4278.4643677799468</v>
      </c>
      <c r="AP321" s="23">
        <f ca="1"/>
        <v>4742.9214955327325</v>
      </c>
      <c r="AQ321" s="23">
        <f ca="1"/>
        <v>4347.8666305211054</v>
      </c>
      <c r="AR321" s="23">
        <f ca="1"/>
        <v>4265.6297331697679</v>
      </c>
      <c r="AS321" s="23">
        <f ca="1"/>
        <v>4367.4356750814231</v>
      </c>
      <c r="AT321" s="23">
        <f ca="1"/>
        <v>4584.5742111699747</v>
      </c>
      <c r="AU321" s="23">
        <f ca="1"/>
        <v>4438.0137672227911</v>
      </c>
      <c r="AV321" s="23">
        <f ca="1"/>
        <v>4438.0137672227911</v>
      </c>
      <c r="AW321" s="23">
        <f ca="1"/>
        <v>4438.0137672227911</v>
      </c>
      <c r="AX321" s="23">
        <f ca="1"/>
        <v>4438.0137672227911</v>
      </c>
      <c r="AY321" s="23">
        <f ca="1"/>
        <v>4438.0137672227911</v>
      </c>
      <c r="AZ321" s="23">
        <f ca="1"/>
        <v>4438.0137672227911</v>
      </c>
      <c r="BA321" s="23">
        <f ca="1"/>
        <v>4438.0137672227911</v>
      </c>
      <c r="BB321" s="23">
        <f ca="1"/>
        <v>4438.0137672227911</v>
      </c>
      <c r="BC321" s="23">
        <f ca="1"/>
        <v>4438.0137672227911</v>
      </c>
      <c r="BD321" s="23">
        <f ca="1"/>
        <v>4438.0137672227911</v>
      </c>
      <c r="BE321" s="23">
        <f ca="1"/>
        <v>4438.0137672227911</v>
      </c>
      <c r="BF321" s="23">
        <f ca="1"/>
        <v>4438.0137672227911</v>
      </c>
      <c r="BG321" s="23">
        <f ca="1"/>
        <v>4438.0137672227911</v>
      </c>
      <c r="BH321" s="23">
        <f ca="1"/>
        <v>4438.0137672227911</v>
      </c>
      <c r="BI321" s="23">
        <f ca="1"/>
        <v>4438.0137672227911</v>
      </c>
      <c r="BJ321" s="23">
        <f ca="1"/>
        <v>4438.0137672227911</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5804.8097474678061</v>
      </c>
      <c r="C322" s="23">
        <f ca="1"/>
        <v>8147.3400130459495</v>
      </c>
      <c r="D322" s="23">
        <f ca="1"/>
        <v>8755.4225937572992</v>
      </c>
      <c r="E322" s="23">
        <f ca="1"/>
        <v>8877.3673080140252</v>
      </c>
      <c r="F322" s="23">
        <f ca="1"/>
        <v>8968.2028151054947</v>
      </c>
      <c r="G322" s="23">
        <f ca="1"/>
        <v>9117.3629154315586</v>
      </c>
      <c r="H322" s="23">
        <f ca="1"/>
        <v>9454.0299242850451</v>
      </c>
      <c r="I322" s="23">
        <f ca="1"/>
        <v>9679.1923720388404</v>
      </c>
      <c r="J322" s="23">
        <f ca="1"/>
        <v>9968.8324844922026</v>
      </c>
      <c r="K322" s="23">
        <f ca="1"/>
        <v>10109.800235799534</v>
      </c>
      <c r="L322" s="23">
        <f ca="1"/>
        <v>10232.89055092631</v>
      </c>
      <c r="M322" s="23">
        <f ca="1"/>
        <v>9961.8045120730822</v>
      </c>
      <c r="N322" s="23">
        <f ca="1"/>
        <v>10259.732285308981</v>
      </c>
      <c r="O322" s="23">
        <f ca="1"/>
        <v>10713.455280514079</v>
      </c>
      <c r="P322" s="23">
        <f ca="1"/>
        <v>10368.710433472977</v>
      </c>
      <c r="Q322" s="23">
        <f ca="1"/>
        <v>10368.710433472977</v>
      </c>
      <c r="R322" s="23">
        <f ca="1"/>
        <v>10368.710433472977</v>
      </c>
      <c r="S322" s="23">
        <f ca="1"/>
        <v>10368.710433472977</v>
      </c>
      <c r="T322" s="23">
        <f ca="1"/>
        <v>10368.710433472977</v>
      </c>
      <c r="U322" s="23">
        <f ca="1"/>
        <v>10368.710433472977</v>
      </c>
      <c r="V322" s="23">
        <f ca="1"/>
        <v>10368.710433472977</v>
      </c>
      <c r="W322" s="23">
        <f ca="1"/>
        <v>10368.710433472977</v>
      </c>
      <c r="X322" s="23">
        <f ca="1"/>
        <v>10368.710433472977</v>
      </c>
      <c r="Y322" s="23">
        <f ca="1"/>
        <v>10368.710433472977</v>
      </c>
      <c r="Z322" s="23">
        <f ca="1"/>
        <v>10368.710433472977</v>
      </c>
      <c r="AA322" s="23">
        <f ca="1"/>
        <v>10368.710433472977</v>
      </c>
      <c r="AB322" s="23">
        <f ca="1"/>
        <v>10368.710433472977</v>
      </c>
      <c r="AC322" s="23">
        <f ca="1"/>
        <v>10368.710433472977</v>
      </c>
      <c r="AD322" s="23">
        <f ca="1"/>
        <v>10368.710433472977</v>
      </c>
      <c r="AE322" s="23">
        <f ca="1"/>
        <v>10368.710433472977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6286.7147158207254</v>
      </c>
      <c r="AH322" s="23">
        <f ca="1"/>
        <v>8595.836554695521</v>
      </c>
      <c r="AI322" s="23">
        <f ca="1"/>
        <v>9230.7984957006938</v>
      </c>
      <c r="AJ322" s="23">
        <f ca="1"/>
        <v>9346.0697179445106</v>
      </c>
      <c r="AK322" s="30">
        <f ca="1"/>
        <v>9415.6499442394052</v>
      </c>
      <c r="AL322" s="23">
        <f ca="1"/>
        <v>9561.3922205984818</v>
      </c>
      <c r="AM322" s="23">
        <f ca="1"/>
        <v>9903.6640265215356</v>
      </c>
      <c r="AN322" s="23">
        <f ca="1"/>
        <v>10087.62887891961</v>
      </c>
      <c r="AO322" s="23">
        <f ca="1"/>
        <v>10451.98196379758</v>
      </c>
      <c r="AP322" s="23">
        <f ca="1"/>
        <v>11586.617455631371</v>
      </c>
      <c r="AQ322" s="23">
        <f ca="1"/>
        <v>10621.526720061087</v>
      </c>
      <c r="AR322" s="23">
        <f ca="1"/>
        <v>10420.627870850645</v>
      </c>
      <c r="AS322" s="23">
        <f ca="1"/>
        <v>10669.332494098493</v>
      </c>
      <c r="AT322" s="23">
        <f ca="1"/>
        <v>11199.786383099932</v>
      </c>
      <c r="AU322" s="23">
        <f ca="1"/>
        <v>10841.749717356472</v>
      </c>
      <c r="AV322" s="23">
        <f ca="1"/>
        <v>10841.749717356472</v>
      </c>
      <c r="AW322" s="23">
        <f ca="1"/>
        <v>10841.749717356472</v>
      </c>
      <c r="AX322" s="23">
        <f ca="1"/>
        <v>10841.749717356472</v>
      </c>
      <c r="AY322" s="23">
        <f ca="1"/>
        <v>10841.749717356472</v>
      </c>
      <c r="AZ322" s="23">
        <f ca="1"/>
        <v>10841.749717356472</v>
      </c>
      <c r="BA322" s="23">
        <f ca="1"/>
        <v>10841.749717356472</v>
      </c>
      <c r="BB322" s="23">
        <f ca="1"/>
        <v>10841.749717356472</v>
      </c>
      <c r="BC322" s="23">
        <f ca="1"/>
        <v>10841.749717356472</v>
      </c>
      <c r="BD322" s="23">
        <f ca="1"/>
        <v>10841.749717356472</v>
      </c>
      <c r="BE322" s="23">
        <f ca="1"/>
        <v>10841.749717356472</v>
      </c>
      <c r="BF322" s="23">
        <f ca="1"/>
        <v>10841.749717356472</v>
      </c>
      <c r="BG322" s="23">
        <f ca="1"/>
        <v>10841.749717356472</v>
      </c>
      <c r="BH322" s="23">
        <f ca="1"/>
        <v>10841.749717356472</v>
      </c>
      <c r="BI322" s="23">
        <f ca="1"/>
        <v>10841.749717356472</v>
      </c>
      <c r="BJ322" s="23">
        <f ca="1"/>
        <v>10841.749717356472</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9022.3952149016659</v>
      </c>
      <c r="C323" s="23">
        <f ca="1"/>
        <v>12663.381703413928</v>
      </c>
      <c r="D323" s="23">
        <f ca="1"/>
        <v>13608.522303218844</v>
      </c>
      <c r="E323" s="23">
        <f ca="1"/>
        <v>13798.060540345803</v>
      </c>
      <c r="F323" s="23">
        <f ca="1"/>
        <v>13939.245847044744</v>
      </c>
      <c r="G323" s="23">
        <f ca="1"/>
        <v>14171.084862272275</v>
      </c>
      <c r="H323" s="23">
        <f ca="1"/>
        <v>14694.365200791557</v>
      </c>
      <c r="I323" s="23">
        <f ca="1"/>
        <v>15044.334395229938</v>
      </c>
      <c r="J323" s="23">
        <f ca="1"/>
        <v>15494.520995364894</v>
      </c>
      <c r="K323" s="23">
        <f ca="1"/>
        <v>15713.626671551014</v>
      </c>
      <c r="L323" s="23">
        <f ca="1"/>
        <v>15904.945512049622</v>
      </c>
      <c r="M323" s="23">
        <f ca="1"/>
        <v>15483.597442745038</v>
      </c>
      <c r="N323" s="23">
        <f ca="1"/>
        <v>15946.665524658054</v>
      </c>
      <c r="O323" s="23">
        <f ca="1"/>
        <v>16651.885567849837</v>
      </c>
      <c r="P323" s="23">
        <f ca="1"/>
        <v>16116.049874068054</v>
      </c>
      <c r="Q323" s="23">
        <f ca="1"/>
        <v>16116.049874068054</v>
      </c>
      <c r="R323" s="23">
        <f ca="1"/>
        <v>16116.049874068054</v>
      </c>
      <c r="S323" s="23">
        <f ca="1"/>
        <v>16116.049874068054</v>
      </c>
      <c r="T323" s="23">
        <f ca="1"/>
        <v>16116.049874068054</v>
      </c>
      <c r="U323" s="23">
        <f ca="1"/>
        <v>16116.049874068054</v>
      </c>
      <c r="V323" s="23">
        <f ca="1"/>
        <v>16116.049874068054</v>
      </c>
      <c r="W323" s="23">
        <f ca="1"/>
        <v>16116.049874068054</v>
      </c>
      <c r="X323" s="23">
        <f ca="1"/>
        <v>16116.049874068054</v>
      </c>
      <c r="Y323" s="23">
        <f ca="1"/>
        <v>16116.049874068054</v>
      </c>
      <c r="Z323" s="23">
        <f ca="1"/>
        <v>16116.049874068054</v>
      </c>
      <c r="AA323" s="23">
        <f ca="1"/>
        <v>16116.049874068054</v>
      </c>
      <c r="AB323" s="23">
        <f ca="1"/>
        <v>16116.049874068054</v>
      </c>
      <c r="AC323" s="23">
        <f ca="1"/>
        <v>16116.049874068054</v>
      </c>
      <c r="AD323" s="23">
        <f ca="1"/>
        <v>16116.049874068054</v>
      </c>
      <c r="AE323" s="23">
        <f ca="1"/>
        <v>16116.049874068054</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9771.4183990639685</v>
      </c>
      <c r="AH323" s="23">
        <f ca="1"/>
        <v>13360.478288369917</v>
      </c>
      <c r="AI323" s="23">
        <f ca="1"/>
        <v>14347.397382603593</v>
      </c>
      <c r="AJ323" s="23">
        <f ca="1"/>
        <v>14526.563034749583</v>
      </c>
      <c r="AK323" s="30">
        <f ca="1"/>
        <v>14634.711333847361</v>
      </c>
      <c r="AL323" s="23">
        <f ca="1"/>
        <v>14861.238037397743</v>
      </c>
      <c r="AM323" s="23">
        <f ca="1"/>
        <v>15393.229892135621</v>
      </c>
      <c r="AN323" s="23">
        <f ca="1"/>
        <v>15679.165810140603</v>
      </c>
      <c r="AO323" s="23">
        <f ca="1"/>
        <v>16245.478518489346</v>
      </c>
      <c r="AP323" s="23">
        <f ca="1"/>
        <v>18009.038441645218</v>
      </c>
      <c r="AQ323" s="23">
        <f ca="1"/>
        <v>16509.001332185486</v>
      </c>
      <c r="AR323" s="23">
        <f ca="1"/>
        <v>16196.744962958877</v>
      </c>
      <c r="AS323" s="23">
        <f ca="1"/>
        <v>16583.305677320644</v>
      </c>
      <c r="AT323" s="23">
        <f ca="1"/>
        <v>17407.788276761617</v>
      </c>
      <c r="AU323" s="23">
        <f ca="1"/>
        <v>16851.293156284621</v>
      </c>
      <c r="AV323" s="23">
        <f ca="1"/>
        <v>16851.293156284621</v>
      </c>
      <c r="AW323" s="23">
        <f ca="1"/>
        <v>16851.293156284621</v>
      </c>
      <c r="AX323" s="23">
        <f ca="1"/>
        <v>16851.293156284621</v>
      </c>
      <c r="AY323" s="23">
        <f ca="1"/>
        <v>16851.293156284621</v>
      </c>
      <c r="AZ323" s="23">
        <f ca="1"/>
        <v>16851.293156284621</v>
      </c>
      <c r="BA323" s="23">
        <f ca="1"/>
        <v>16851.293156284621</v>
      </c>
      <c r="BB323" s="23">
        <f ca="1"/>
        <v>16851.293156284621</v>
      </c>
      <c r="BC323" s="23">
        <f ca="1"/>
        <v>16851.293156284621</v>
      </c>
      <c r="BD323" s="23">
        <f ca="1"/>
        <v>16851.293156284621</v>
      </c>
      <c r="BE323" s="23">
        <f ca="1"/>
        <v>16851.293156284621</v>
      </c>
      <c r="BF323" s="23">
        <f ca="1"/>
        <v>16851.293156284621</v>
      </c>
      <c r="BG323" s="23">
        <f ca="1"/>
        <v>16851.293156284621</v>
      </c>
      <c r="BH323" s="23">
        <f ca="1"/>
        <v>16851.293156284621</v>
      </c>
      <c r="BI323" s="23">
        <f ca="1"/>
        <v>16851.293156284621</v>
      </c>
      <c r="BJ323" s="23">
        <f ca="1"/>
        <v>16851.293156284621</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9954.2199375198179</v>
      </c>
      <c r="C324" s="23">
        <f ca="1"/>
        <v>13971.244179189996</v>
      </c>
      <c r="D324" s="23">
        <f ca="1"/>
        <v>15013.998035372088</v>
      </c>
      <c r="E324" s="23">
        <f ca="1"/>
        <v>15223.111608208641</v>
      </c>
      <c r="F324" s="23">
        <f ca="1"/>
        <v>15378.878404203819</v>
      </c>
      <c r="G324" s="23">
        <f ca="1"/>
        <v>15634.661540799438</v>
      </c>
      <c r="H324" s="23">
        <f ca="1"/>
        <v>16211.985793897737</v>
      </c>
      <c r="I324" s="23">
        <f ca="1"/>
        <v>16598.099486528106</v>
      </c>
      <c r="J324" s="23">
        <f ca="1"/>
        <v>17094.780946819963</v>
      </c>
      <c r="K324" s="23">
        <f ca="1"/>
        <v>17336.515656768537</v>
      </c>
      <c r="L324" s="23">
        <f ca="1"/>
        <v>17547.593732063779</v>
      </c>
      <c r="M324" s="23">
        <f ca="1"/>
        <v>17082.729219680201</v>
      </c>
      <c r="N324" s="23">
        <f ca="1"/>
        <v>17593.622549402051</v>
      </c>
      <c r="O324" s="23">
        <f ca="1"/>
        <v>18371.677073402941</v>
      </c>
      <c r="P324" s="23">
        <f ca="1"/>
        <v>17780.500759438346</v>
      </c>
      <c r="Q324" s="23">
        <f ca="1"/>
        <v>17780.500759438346</v>
      </c>
      <c r="R324" s="23">
        <f ca="1"/>
        <v>17780.500759438346</v>
      </c>
      <c r="S324" s="23">
        <f ca="1"/>
        <v>17780.500759438346</v>
      </c>
      <c r="T324" s="23">
        <f ca="1"/>
        <v>17780.500759438346</v>
      </c>
      <c r="U324" s="23">
        <f ca="1"/>
        <v>17780.500759438346</v>
      </c>
      <c r="V324" s="23">
        <f ca="1"/>
        <v>17780.500759438346</v>
      </c>
      <c r="W324" s="23">
        <f ca="1"/>
        <v>17780.500759438346</v>
      </c>
      <c r="X324" s="23">
        <f ca="1"/>
        <v>17780.500759438346</v>
      </c>
      <c r="Y324" s="23">
        <f ca="1"/>
        <v>17780.500759438346</v>
      </c>
      <c r="Z324" s="23">
        <f ca="1"/>
        <v>17780.500759438346</v>
      </c>
      <c r="AA324" s="23">
        <f ca="1"/>
        <v>17780.500759438346</v>
      </c>
      <c r="AB324" s="23">
        <f ca="1"/>
        <v>17780.500759438346</v>
      </c>
      <c r="AC324" s="23">
        <f ca="1"/>
        <v>17780.500759438346</v>
      </c>
      <c r="AD324" s="23">
        <f ca="1"/>
        <v>17780.500759438346</v>
      </c>
      <c r="AE324" s="23">
        <f ca="1"/>
        <v>17780.500759438346</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10780.601550812315</v>
      </c>
      <c r="AH324" s="23">
        <f ca="1"/>
        <v>14740.336261621183</v>
      </c>
      <c r="AI324" s="23">
        <f ca="1"/>
        <v>15829.183456910767</v>
      </c>
      <c r="AJ324" s="23">
        <f ca="1"/>
        <v>16026.853173680074</v>
      </c>
      <c r="AK324" s="30">
        <f ca="1"/>
        <v>16146.17093015675</v>
      </c>
      <c r="AL324" s="23">
        <f ca="1"/>
        <v>16396.093104385785</v>
      </c>
      <c r="AM324" s="23">
        <f ca="1"/>
        <v>16983.028591127</v>
      </c>
      <c r="AN324" s="23">
        <f ca="1"/>
        <v>17298.495709122148</v>
      </c>
      <c r="AO324" s="23">
        <f ca="1"/>
        <v>17923.296675832771</v>
      </c>
      <c r="AP324" s="23">
        <f ca="1"/>
        <v>19868.995454256376</v>
      </c>
      <c r="AQ324" s="23">
        <f ca="1"/>
        <v>18214.035884613269</v>
      </c>
      <c r="AR324" s="23">
        <f ca="1"/>
        <v>17869.529963276622</v>
      </c>
      <c r="AS324" s="23">
        <f ca="1"/>
        <v>18296.014314528104</v>
      </c>
      <c r="AT324" s="23">
        <f ca="1"/>
        <v>19205.648722466522</v>
      </c>
      <c r="AU324" s="23">
        <f ca="1"/>
        <v>18591.679295120284</v>
      </c>
      <c r="AV324" s="23">
        <f ca="1"/>
        <v>18591.679295120284</v>
      </c>
      <c r="AW324" s="23">
        <f ca="1"/>
        <v>18591.679295120284</v>
      </c>
      <c r="AX324" s="23">
        <f ca="1"/>
        <v>18591.679295120284</v>
      </c>
      <c r="AY324" s="23">
        <f ca="1"/>
        <v>18591.679295120284</v>
      </c>
      <c r="AZ324" s="23">
        <f ca="1"/>
        <v>18591.679295120284</v>
      </c>
      <c r="BA324" s="23">
        <f ca="1"/>
        <v>18591.679295120284</v>
      </c>
      <c r="BB324" s="23">
        <f ca="1"/>
        <v>18591.679295120284</v>
      </c>
      <c r="BC324" s="23">
        <f ca="1"/>
        <v>18591.679295120284</v>
      </c>
      <c r="BD324" s="23">
        <f ca="1"/>
        <v>18591.679295120284</v>
      </c>
      <c r="BE324" s="23">
        <f ca="1"/>
        <v>18591.679295120284</v>
      </c>
      <c r="BF324" s="23">
        <f ca="1"/>
        <v>18591.679295120284</v>
      </c>
      <c r="BG324" s="23">
        <f ca="1"/>
        <v>18591.679295120284</v>
      </c>
      <c r="BH324" s="23">
        <f ca="1"/>
        <v>18591.679295120284</v>
      </c>
      <c r="BI324" s="23">
        <f ca="1"/>
        <v>18591.679295120284</v>
      </c>
      <c r="BJ324" s="23">
        <f ca="1"/>
        <v>18591.679295120284</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10695.252846742267</v>
      </c>
      <c r="C325" s="23">
        <f ca="1"/>
        <v>15011.320828545404</v>
      </c>
      <c r="D325" s="23">
        <f ca="1"/>
        <v>16131.701553382161</v>
      </c>
      <c r="E325" s="23">
        <f ca="1"/>
        <v>16356.38239720626</v>
      </c>
      <c r="F325" s="23">
        <f ca="1"/>
        <v>16523.745111587923</v>
      </c>
      <c r="G325" s="23">
        <f ca="1"/>
        <v>16798.569792677354</v>
      </c>
      <c r="H325" s="23">
        <f ca="1"/>
        <v>17418.872428162558</v>
      </c>
      <c r="I325" s="23">
        <f ca="1"/>
        <v>17833.730005772006</v>
      </c>
      <c r="J325" s="23">
        <f ca="1"/>
        <v>18367.386468604211</v>
      </c>
      <c r="K325" s="23">
        <f ca="1"/>
        <v>18627.116900618159</v>
      </c>
      <c r="L325" s="23">
        <f ca="1"/>
        <v>18853.908492511473</v>
      </c>
      <c r="M325" s="23">
        <f ca="1"/>
        <v>18354.437561526727</v>
      </c>
      <c r="N325" s="23">
        <f ca="1"/>
        <v>18903.363883567657</v>
      </c>
      <c r="O325" s="23">
        <f ca="1"/>
        <v>19739.339973605165</v>
      </c>
      <c r="P325" s="23">
        <f ca="1"/>
        <v>19104.154073098351</v>
      </c>
      <c r="Q325" s="23">
        <f ca="1"/>
        <v>19104.154073098351</v>
      </c>
      <c r="R325" s="23">
        <f ca="1"/>
        <v>19104.154073098351</v>
      </c>
      <c r="S325" s="23">
        <f ca="1"/>
        <v>19104.154073098351</v>
      </c>
      <c r="T325" s="23">
        <f ca="1"/>
        <v>19104.154073098351</v>
      </c>
      <c r="U325" s="23">
        <f ca="1"/>
        <v>19104.154073098351</v>
      </c>
      <c r="V325" s="23">
        <f ca="1"/>
        <v>19104.154073098351</v>
      </c>
      <c r="W325" s="23">
        <f ca="1"/>
        <v>19104.154073098351</v>
      </c>
      <c r="X325" s="23">
        <f ca="1"/>
        <v>19104.154073098351</v>
      </c>
      <c r="Y325" s="23">
        <f ca="1"/>
        <v>19104.154073098351</v>
      </c>
      <c r="Z325" s="23">
        <f ca="1"/>
        <v>19104.154073098351</v>
      </c>
      <c r="AA325" s="23">
        <f ca="1"/>
        <v>19104.154073098351</v>
      </c>
      <c r="AB325" s="23">
        <f ca="1"/>
        <v>19104.154073098351</v>
      </c>
      <c r="AC325" s="23">
        <f ca="1"/>
        <v>19104.154073098351</v>
      </c>
      <c r="AD325" s="23">
        <f ca="1"/>
        <v>19104.154073098351</v>
      </c>
      <c r="AE325" s="23">
        <f ca="1"/>
        <v>19104.154073098351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11583.153692568289</v>
      </c>
      <c r="AH325" s="23">
        <f ca="1"/>
        <v>15837.667276148464</v>
      </c>
      <c r="AI325" s="23">
        <f ca="1"/>
        <v>17007.572717075447</v>
      </c>
      <c r="AJ325" s="23">
        <f ca="1"/>
        <v>17219.95777730734</v>
      </c>
      <c r="AK325" s="30">
        <f ca="1"/>
        <v>17348.158036356672</v>
      </c>
      <c r="AL325" s="23">
        <f ca="1"/>
        <v>17616.68544103175</v>
      </c>
      <c r="AM325" s="23">
        <f ca="1"/>
        <v>18247.314809764292</v>
      </c>
      <c r="AN325" s="23">
        <f ca="1"/>
        <v>18586.266592321736</v>
      </c>
      <c r="AO325" s="23">
        <f ca="1"/>
        <v>19257.580302467079</v>
      </c>
      <c r="AP325" s="23">
        <f ca="1"/>
        <v>21348.12486843564</v>
      </c>
      <c r="AQ325" s="23">
        <f ca="1"/>
        <v>19569.963328951017</v>
      </c>
      <c r="AR325" s="23">
        <f ca="1"/>
        <v>19199.810975575005</v>
      </c>
      <c r="AS325" s="23">
        <f ca="1"/>
        <v>19658.044569010144</v>
      </c>
      <c r="AT325" s="23">
        <f ca="1"/>
        <v>20635.395888557352</v>
      </c>
      <c r="AU325" s="23">
        <f ca="1"/>
        <v>19975.720061937667</v>
      </c>
      <c r="AV325" s="23">
        <f ca="1"/>
        <v>19975.720061937667</v>
      </c>
      <c r="AW325" s="23">
        <f ca="1"/>
        <v>19975.720061937667</v>
      </c>
      <c r="AX325" s="23">
        <f ca="1"/>
        <v>19975.720061937667</v>
      </c>
      <c r="AY325" s="23">
        <f ca="1"/>
        <v>19975.720061937667</v>
      </c>
      <c r="AZ325" s="23">
        <f ca="1"/>
        <v>19975.720061937667</v>
      </c>
      <c r="BA325" s="23">
        <f ca="1"/>
        <v>19975.720061937667</v>
      </c>
      <c r="BB325" s="23">
        <f ca="1"/>
        <v>19975.720061937667</v>
      </c>
      <c r="BC325" s="23">
        <f ca="1"/>
        <v>19975.720061937667</v>
      </c>
      <c r="BD325" s="23">
        <f ca="1"/>
        <v>19975.720061937667</v>
      </c>
      <c r="BE325" s="23">
        <f ca="1"/>
        <v>19975.720061937667</v>
      </c>
      <c r="BF325" s="23">
        <f ca="1"/>
        <v>19975.720061937667</v>
      </c>
      <c r="BG325" s="23">
        <f ca="1"/>
        <v>19975.720061937667</v>
      </c>
      <c r="BH325" s="23">
        <f ca="1"/>
        <v>19975.720061937667</v>
      </c>
      <c r="BI325" s="23">
        <f ca="1"/>
        <v>19975.720061937667</v>
      </c>
      <c r="BJ325" s="23">
        <f ca="1"/>
        <v>19975.720061937667</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11270.745800223658</v>
      </c>
      <c r="C326" s="23">
        <f ca="1"/>
        <v>15819.05389321135</v>
      </c>
      <c r="D326" s="23">
        <f ca="1"/>
        <v>16999.720356178772</v>
      </c>
      <c r="E326" s="23">
        <f ca="1"/>
        <v>17236.490885422732</v>
      </c>
      <c r="F326" s="23">
        <f ca="1"/>
        <v>17412.859096372107</v>
      </c>
      <c r="G326" s="23">
        <f ca="1"/>
        <v>17702.471615549715</v>
      </c>
      <c r="H326" s="23">
        <f ca="1"/>
        <v>18356.151656960992</v>
      </c>
      <c r="I326" s="23">
        <f ca="1"/>
        <v>18793.331999261816</v>
      </c>
      <c r="J326" s="23">
        <f ca="1"/>
        <v>19355.703588172899</v>
      </c>
      <c r="K326" s="23">
        <f ca="1"/>
        <v>19629.409662985632</v>
      </c>
      <c r="L326" s="23">
        <f ca="1"/>
        <v>19868.404515981201</v>
      </c>
      <c r="M326" s="23">
        <f ca="1"/>
        <v>19342.057922927554</v>
      </c>
      <c r="N326" s="23">
        <f ca="1"/>
        <v>19920.521015612598</v>
      </c>
      <c r="O326" s="23">
        <f ca="1"/>
        <v>20801.47952504583</v>
      </c>
      <c r="P326" s="23">
        <f ca="1"/>
        <v>20132.115376008525</v>
      </c>
      <c r="Q326" s="23">
        <f ca="1"/>
        <v>20132.115376008525</v>
      </c>
      <c r="R326" s="23">
        <f ca="1"/>
        <v>20132.115376008525</v>
      </c>
      <c r="S326" s="23">
        <f ca="1"/>
        <v>20132.115376008525</v>
      </c>
      <c r="T326" s="23">
        <f ca="1"/>
        <v>20132.115376008525</v>
      </c>
      <c r="U326" s="23">
        <f ca="1"/>
        <v>20132.115376008525</v>
      </c>
      <c r="V326" s="23">
        <f ca="1"/>
        <v>20132.115376008525</v>
      </c>
      <c r="W326" s="23">
        <f ca="1"/>
        <v>20132.115376008525</v>
      </c>
      <c r="X326" s="23">
        <f ca="1"/>
        <v>20132.115376008525</v>
      </c>
      <c r="Y326" s="23">
        <f ca="1"/>
        <v>20132.115376008525</v>
      </c>
      <c r="Z326" s="23">
        <f ca="1"/>
        <v>20132.115376008525</v>
      </c>
      <c r="AA326" s="23">
        <f ca="1"/>
        <v>20132.115376008525</v>
      </c>
      <c r="AB326" s="23">
        <f ca="1"/>
        <v>20132.115376008525</v>
      </c>
      <c r="AC326" s="23">
        <f ca="1"/>
        <v>20132.115376008525</v>
      </c>
      <c r="AD326" s="23">
        <f ca="1"/>
        <v>20132.115376008525</v>
      </c>
      <c r="AE326" s="23">
        <f ca="1"/>
        <v>20132.115376008525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12206.423046241907</v>
      </c>
      <c r="AH326" s="23">
        <f ca="1"/>
        <v>16689.864605899533</v>
      </c>
      <c r="AI326" s="23">
        <f ca="1"/>
        <v>17922.720623791891</v>
      </c>
      <c r="AJ326" s="23">
        <f ca="1"/>
        <v>18146.53375471455</v>
      </c>
      <c r="AK326" s="30">
        <f ca="1"/>
        <v>18281.632246725232</v>
      </c>
      <c r="AL326" s="23">
        <f ca="1"/>
        <v>18564.608643997453</v>
      </c>
      <c r="AM326" s="23">
        <f ca="1"/>
        <v>19229.171082210869</v>
      </c>
      <c r="AN326" s="23">
        <f ca="1"/>
        <v>19586.361270650526</v>
      </c>
      <c r="AO326" s="23">
        <f ca="1"/>
        <v>20293.797203926079</v>
      </c>
      <c r="AP326" s="23">
        <f ca="1"/>
        <v>22496.830336915304</v>
      </c>
      <c r="AQ326" s="23">
        <f ca="1"/>
        <v>20622.989017738822</v>
      </c>
      <c r="AR326" s="23">
        <f ca="1"/>
        <v>20232.919410031856</v>
      </c>
      <c r="AS326" s="23">
        <f ca="1"/>
        <v>20715.809756126258</v>
      </c>
      <c r="AT326" s="23">
        <f ca="1"/>
        <v>21745.750650275855</v>
      </c>
      <c r="AU326" s="23">
        <f ca="1"/>
        <v>21050.578814796751</v>
      </c>
      <c r="AV326" s="23">
        <f ca="1"/>
        <v>21050.578814796751</v>
      </c>
      <c r="AW326" s="23">
        <f ca="1"/>
        <v>21050.578814796751</v>
      </c>
      <c r="AX326" s="23">
        <f ca="1"/>
        <v>21050.578814796751</v>
      </c>
      <c r="AY326" s="23">
        <f ca="1"/>
        <v>21050.578814796751</v>
      </c>
      <c r="AZ326" s="23">
        <f ca="1"/>
        <v>21050.578814796751</v>
      </c>
      <c r="BA326" s="23">
        <f ca="1"/>
        <v>21050.578814796751</v>
      </c>
      <c r="BB326" s="23">
        <f ca="1"/>
        <v>21050.578814796751</v>
      </c>
      <c r="BC326" s="23">
        <f ca="1"/>
        <v>21050.578814796751</v>
      </c>
      <c r="BD326" s="23">
        <f ca="1"/>
        <v>21050.578814796751</v>
      </c>
      <c r="BE326" s="23">
        <f ca="1"/>
        <v>21050.578814796751</v>
      </c>
      <c r="BF326" s="23">
        <f ca="1"/>
        <v>21050.578814796751</v>
      </c>
      <c r="BG326" s="23">
        <f ca="1"/>
        <v>21050.578814796751</v>
      </c>
      <c r="BH326" s="23">
        <f ca="1"/>
        <v>21050.578814796751</v>
      </c>
      <c r="BI326" s="23">
        <f ca="1"/>
        <v>21050.578814796751</v>
      </c>
      <c r="BJ326" s="23">
        <f ca="1"/>
        <v>21050.578814796751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12407.702897377863</v>
      </c>
      <c r="C327" s="23">
        <f ca="1"/>
        <v>17414.829888247506</v>
      </c>
      <c r="D327" s="23">
        <f ca="1"/>
        <v>18714.598240143707</v>
      </c>
      <c r="E327" s="23">
        <f ca="1"/>
        <v>18975.253429586071</v>
      </c>
      <c r="F327" s="23">
        <f ca="1"/>
        <v>19169.413106398089</v>
      </c>
      <c r="G327" s="23">
        <f ca="1"/>
        <v>19488.24081815836</v>
      </c>
      <c r="H327" s="23">
        <f ca="1"/>
        <v>20207.862029348817</v>
      </c>
      <c r="I327" s="23">
        <f ca="1"/>
        <v>20689.143738296152</v>
      </c>
      <c r="J327" s="23">
        <f ca="1"/>
        <v>21308.245589834369</v>
      </c>
      <c r="K327" s="23">
        <f ca="1"/>
        <v>21609.562265561046</v>
      </c>
      <c r="L327" s="23">
        <f ca="1"/>
        <v>21872.666161481819</v>
      </c>
      <c r="M327" s="23">
        <f ca="1"/>
        <v>21293.223393149034</v>
      </c>
      <c r="N327" s="23">
        <f ca="1"/>
        <v>21930.040008336287</v>
      </c>
      <c r="O327" s="23">
        <f ca="1"/>
        <v>22899.866818710052</v>
      </c>
      <c r="P327" s="23">
        <f ca="1"/>
        <v>22162.979336850047</v>
      </c>
      <c r="Q327" s="23">
        <f ca="1"/>
        <v>22162.979336850047</v>
      </c>
      <c r="R327" s="23">
        <f ca="1"/>
        <v>22162.979336850047</v>
      </c>
      <c r="S327" s="23">
        <f ca="1"/>
        <v>22162.979336850047</v>
      </c>
      <c r="T327" s="23">
        <f ca="1"/>
        <v>22162.979336850047</v>
      </c>
      <c r="U327" s="23">
        <f ca="1"/>
        <v>22162.979336850047</v>
      </c>
      <c r="V327" s="23">
        <f ca="1"/>
        <v>22162.979336850047</v>
      </c>
      <c r="W327" s="23">
        <f ca="1"/>
        <v>22162.979336850047</v>
      </c>
      <c r="X327" s="23">
        <f ca="1"/>
        <v>22162.979336850047</v>
      </c>
      <c r="Y327" s="23">
        <f ca="1"/>
        <v>22162.979336850047</v>
      </c>
      <c r="Z327" s="23">
        <f ca="1"/>
        <v>22162.979336850047</v>
      </c>
      <c r="AA327" s="23">
        <f ca="1"/>
        <v>22162.979336850047</v>
      </c>
      <c r="AB327" s="23">
        <f ca="1"/>
        <v>22162.979336850047</v>
      </c>
      <c r="AC327" s="23">
        <f ca="1"/>
        <v>22162.979336850047</v>
      </c>
      <c r="AD327" s="23">
        <f ca="1"/>
        <v>22162.979336850047</v>
      </c>
      <c r="AE327" s="23">
        <f ca="1"/>
        <v>22162.979336850047</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13437.768296971986</v>
      </c>
      <c r="AH327" s="23">
        <f ca="1"/>
        <v>18373.485224318916</v>
      </c>
      <c r="AI327" s="23">
        <f ca="1"/>
        <v>19730.707847949485</v>
      </c>
      <c r="AJ327" s="23">
        <f ca="1"/>
        <v>19977.098537815382</v>
      </c>
      <c r="AK327" s="30">
        <f ca="1"/>
        <v>20125.825337307131</v>
      </c>
      <c r="AL327" s="23">
        <f ca="1"/>
        <v>20437.347496227121</v>
      </c>
      <c r="AM327" s="23">
        <f ca="1"/>
        <v>21168.948885901395</v>
      </c>
      <c r="AN327" s="23">
        <f ca="1"/>
        <v>21562.171287912242</v>
      </c>
      <c r="AO327" s="23">
        <f ca="1"/>
        <v>22340.971114880049</v>
      </c>
      <c r="AP327" s="23">
        <f ca="1"/>
        <v>24766.239244578035</v>
      </c>
      <c r="AQ327" s="23">
        <f ca="1"/>
        <v>22703.370755013573</v>
      </c>
      <c r="AR327" s="23">
        <f ca="1"/>
        <v>22273.952162179306</v>
      </c>
      <c r="AS327" s="23">
        <f ca="1"/>
        <v>22805.554955157953</v>
      </c>
      <c r="AT327" s="23">
        <f ca="1"/>
        <v>23939.393020799918</v>
      </c>
      <c r="AU327" s="23">
        <f ca="1"/>
        <v>23174.094454925213</v>
      </c>
      <c r="AV327" s="23">
        <f ca="1"/>
        <v>23174.094454925213</v>
      </c>
      <c r="AW327" s="23">
        <f ca="1"/>
        <v>23174.094454925213</v>
      </c>
      <c r="AX327" s="23">
        <f ca="1"/>
        <v>23174.094454925213</v>
      </c>
      <c r="AY327" s="23">
        <f ca="1"/>
        <v>23174.094454925213</v>
      </c>
      <c r="AZ327" s="23">
        <f ca="1"/>
        <v>23174.094454925213</v>
      </c>
      <c r="BA327" s="23">
        <f ca="1"/>
        <v>23174.094454925213</v>
      </c>
      <c r="BB327" s="23">
        <f ca="1"/>
        <v>23174.094454925213</v>
      </c>
      <c r="BC327" s="23">
        <f ca="1"/>
        <v>23174.094454925213</v>
      </c>
      <c r="BD327" s="23">
        <f ca="1"/>
        <v>23174.094454925213</v>
      </c>
      <c r="BE327" s="23">
        <f ca="1"/>
        <v>23174.094454925213</v>
      </c>
      <c r="BF327" s="23">
        <f ca="1"/>
        <v>23174.094454925213</v>
      </c>
      <c r="BG327" s="23">
        <f ca="1"/>
        <v>23174.094454925213</v>
      </c>
      <c r="BH327" s="23">
        <f ca="1"/>
        <v>23174.094454925213</v>
      </c>
      <c r="BI327" s="23">
        <f ca="1"/>
        <v>23174.094454925213</v>
      </c>
      <c r="BJ327" s="23">
        <f ca="1"/>
        <v>23174.094454925213</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13802.790095010179</v>
      </c>
      <c r="C328" s="23">
        <f ca="1"/>
        <v>19372.904354325598</v>
      </c>
      <c r="D328" s="23">
        <f ca="1"/>
        <v>20818.815002069423</v>
      </c>
      <c r="E328" s="23">
        <f ca="1"/>
        <v>21108.777527510643</v>
      </c>
      <c r="F328" s="23">
        <f ca="1"/>
        <v>21324.767972004418</v>
      </c>
      <c r="G328" s="23">
        <f ca="1"/>
        <v>21679.443774471401</v>
      </c>
      <c r="H328" s="23">
        <f ca="1"/>
        <v>22479.977169583399</v>
      </c>
      <c r="I328" s="23">
        <f ca="1"/>
        <v>23015.372839524185</v>
      </c>
      <c r="J328" s="23">
        <f ca="1"/>
        <v>23704.084761053193</v>
      </c>
      <c r="K328" s="23">
        <f ca="1"/>
        <v>24039.280635872256</v>
      </c>
      <c r="L328" s="23">
        <f ca="1"/>
        <v>24331.967193457487</v>
      </c>
      <c r="M328" s="23">
        <f ca="1"/>
        <v>23687.373510846079</v>
      </c>
      <c r="N328" s="23">
        <f ca="1"/>
        <v>24395.791994198233</v>
      </c>
      <c r="O328" s="23">
        <f ca="1"/>
        <v>25474.663401969548</v>
      </c>
      <c r="P328" s="23">
        <f ca="1"/>
        <v>24654.92236530242</v>
      </c>
      <c r="Q328" s="23">
        <f ca="1"/>
        <v>24654.92236530242</v>
      </c>
      <c r="R328" s="23">
        <f ca="1"/>
        <v>24654.92236530242</v>
      </c>
      <c r="S328" s="23">
        <f ca="1"/>
        <v>24654.92236530242</v>
      </c>
      <c r="T328" s="23">
        <f ca="1"/>
        <v>24654.92236530242</v>
      </c>
      <c r="U328" s="23">
        <f ca="1"/>
        <v>24654.92236530242</v>
      </c>
      <c r="V328" s="23">
        <f ca="1"/>
        <v>24654.92236530242</v>
      </c>
      <c r="W328" s="23">
        <f ca="1"/>
        <v>24654.92236530242</v>
      </c>
      <c r="X328" s="23">
        <f ca="1"/>
        <v>24654.92236530242</v>
      </c>
      <c r="Y328" s="23">
        <f ca="1"/>
        <v>24654.92236530242</v>
      </c>
      <c r="Z328" s="23">
        <f ca="1"/>
        <v>24654.92236530242</v>
      </c>
      <c r="AA328" s="23">
        <f ca="1"/>
        <v>24654.92236530242</v>
      </c>
      <c r="AB328" s="23">
        <f ca="1"/>
        <v>24654.92236530242</v>
      </c>
      <c r="AC328" s="23">
        <f ca="1"/>
        <v>24654.92236530242</v>
      </c>
      <c r="AD328" s="23">
        <f ca="1"/>
        <v>24654.92236530242</v>
      </c>
      <c r="AE328" s="23">
        <f ca="1"/>
        <v>24654.92236530242</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14948.673149458165</v>
      </c>
      <c r="AH328" s="23">
        <f ca="1"/>
        <v>20439.348198661319</v>
      </c>
      <c r="AI328" s="23">
        <f ca="1"/>
        <v>21949.173114772959</v>
      </c>
      <c r="AJ328" s="23">
        <f ca="1"/>
        <v>22223.267280446646</v>
      </c>
      <c r="AK328" s="30">
        <f ca="1"/>
        <v>22388.716502745567</v>
      </c>
      <c r="AL328" s="23">
        <f ca="1"/>
        <v>22735.265336569249</v>
      </c>
      <c r="AM328" s="23">
        <f ca="1"/>
        <v>23549.125927720717</v>
      </c>
      <c r="AN328" s="23">
        <f ca="1"/>
        <v>23986.561150058165</v>
      </c>
      <c r="AO328" s="23">
        <f ca="1"/>
        <v>24852.927037972731</v>
      </c>
      <c r="AP328" s="23">
        <f ca="1"/>
        <v>27550.885491298821</v>
      </c>
      <c r="AQ328" s="23">
        <f ca="1"/>
        <v>25256.073873824782</v>
      </c>
      <c r="AR328" s="23">
        <f ca="1"/>
        <v>24778.372662826361</v>
      </c>
      <c r="AS328" s="23">
        <f ca="1"/>
        <v>25369.747377879874</v>
      </c>
      <c r="AT328" s="23">
        <f ca="1"/>
        <v>26631.071004922538</v>
      </c>
      <c r="AU328" s="23">
        <f ca="1"/>
        <v>25779.724421904884</v>
      </c>
      <c r="AV328" s="23">
        <f ca="1"/>
        <v>25779.724421904884</v>
      </c>
      <c r="AW328" s="23">
        <f ca="1"/>
        <v>25779.724421904884</v>
      </c>
      <c r="AX328" s="23">
        <f ca="1"/>
        <v>25779.724421904884</v>
      </c>
      <c r="AY328" s="23">
        <f ca="1"/>
        <v>25779.724421904884</v>
      </c>
      <c r="AZ328" s="23">
        <f ca="1"/>
        <v>25779.724421904884</v>
      </c>
      <c r="BA328" s="23">
        <f ca="1"/>
        <v>25779.724421904884</v>
      </c>
      <c r="BB328" s="23">
        <f ca="1"/>
        <v>25779.724421904884</v>
      </c>
      <c r="BC328" s="23">
        <f ca="1"/>
        <v>25779.724421904884</v>
      </c>
      <c r="BD328" s="23">
        <f ca="1"/>
        <v>25779.724421904884</v>
      </c>
      <c r="BE328" s="23">
        <f ca="1"/>
        <v>25779.724421904884</v>
      </c>
      <c r="BF328" s="23">
        <f ca="1"/>
        <v>25779.724421904884</v>
      </c>
      <c r="BG328" s="23">
        <f ca="1"/>
        <v>25779.724421904884</v>
      </c>
      <c r="BH328" s="23">
        <f ca="1"/>
        <v>25779.724421904884</v>
      </c>
      <c r="BI328" s="23">
        <f ca="1"/>
        <v>25779.724421904884</v>
      </c>
      <c r="BJ328" s="23">
        <f ca="1"/>
        <v>25779.724421904884</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13990.464395116256</v>
      </c>
      <c r="C329" s="23">
        <f ca="1"/>
        <v>19636.314595348853</v>
      </c>
      <c r="D329" s="23">
        <f ca="1"/>
        <v>21101.885055852516</v>
      </c>
      <c r="E329" s="23">
        <f ca="1"/>
        <v>21395.79015476218</v>
      </c>
      <c r="F329" s="23">
        <f ca="1"/>
        <v>21614.717386327338</v>
      </c>
      <c r="G329" s="23">
        <f ca="1"/>
        <v>21974.215658203357</v>
      </c>
      <c r="H329" s="23">
        <f ca="1"/>
        <v>22785.633776157985</v>
      </c>
      <c r="I329" s="23">
        <f ca="1"/>
        <v>23328.309134259231</v>
      </c>
      <c r="J329" s="23">
        <f ca="1"/>
        <v>24026.385360175824</v>
      </c>
      <c r="K329" s="23">
        <f ca="1"/>
        <v>24366.138838984531</v>
      </c>
      <c r="L329" s="23">
        <f ca="1"/>
        <v>24662.805008261825</v>
      </c>
      <c r="M329" s="23">
        <f ca="1"/>
        <v>24009.446889807798</v>
      </c>
      <c r="N329" s="23">
        <f ca="1"/>
        <v>24727.497624475091</v>
      </c>
      <c r="O329" s="23">
        <f ca="1"/>
        <v>25821.038271941012</v>
      </c>
      <c r="P329" s="23">
        <f ca="1"/>
        <v>24990.151349241725</v>
      </c>
      <c r="Q329" s="23">
        <f ca="1"/>
        <v>24990.151349241725</v>
      </c>
      <c r="R329" s="23">
        <f ca="1"/>
        <v>24990.151349241725</v>
      </c>
      <c r="S329" s="23">
        <f ca="1"/>
        <v>24990.151349241725</v>
      </c>
      <c r="T329" s="23">
        <f ca="1"/>
        <v>24990.151349241725</v>
      </c>
      <c r="U329" s="23">
        <f ca="1"/>
        <v>24990.151349241725</v>
      </c>
      <c r="V329" s="23">
        <f ca="1"/>
        <v>24990.151349241725</v>
      </c>
      <c r="W329" s="23">
        <f ca="1"/>
        <v>24990.151349241725</v>
      </c>
      <c r="X329" s="23">
        <f ca="1"/>
        <v>24990.151349241725</v>
      </c>
      <c r="Y329" s="23">
        <f ca="1"/>
        <v>24990.151349241725</v>
      </c>
      <c r="Z329" s="23">
        <f ca="1"/>
        <v>24990.151349241725</v>
      </c>
      <c r="AA329" s="23">
        <f ca="1"/>
        <v>24990.151349241725</v>
      </c>
      <c r="AB329" s="23">
        <f ca="1"/>
        <v>24990.151349241725</v>
      </c>
      <c r="AC329" s="23">
        <f ca="1"/>
        <v>24990.151349241725</v>
      </c>
      <c r="AD329" s="23">
        <f ca="1"/>
        <v>24990.151349241725</v>
      </c>
      <c r="AE329" s="23">
        <f ca="1"/>
        <v>24990.151349241725</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15151.927835759108</v>
      </c>
      <c r="AH329" s="23">
        <f ca="1"/>
        <v>20717.258703813088</v>
      </c>
      <c r="AI329" s="23">
        <f ca="1"/>
        <v>22247.612464633919</v>
      </c>
      <c r="AJ329" s="23">
        <f ca="1"/>
        <v>22525.433444259848</v>
      </c>
      <c r="AK329" s="30">
        <f ca="1"/>
        <v>22693.132252822437</v>
      </c>
      <c r="AL329" s="23">
        <f ca="1"/>
        <v>23044.393054979537</v>
      </c>
      <c r="AM329" s="23">
        <f ca="1"/>
        <v>23869.319576698435</v>
      </c>
      <c r="AN329" s="23">
        <f ca="1"/>
        <v>24312.702534865293</v>
      </c>
      <c r="AO329" s="23">
        <f ca="1"/>
        <v>25190.84825935862</v>
      </c>
      <c r="AP329" s="23">
        <f ca="1"/>
        <v>27925.490416556022</v>
      </c>
      <c r="AQ329" s="23">
        <f ca="1"/>
        <v>25599.47661740566</v>
      </c>
      <c r="AR329" s="23">
        <f ca="1"/>
        <v>25115.28018045532</v>
      </c>
      <c r="AS329" s="23">
        <f ca="1"/>
        <v>25714.69572167399</v>
      </c>
      <c r="AT329" s="23">
        <f ca="1"/>
        <v>26993.169361669323</v>
      </c>
      <c r="AU329" s="23">
        <f ca="1"/>
        <v>26130.24715712764</v>
      </c>
      <c r="AV329" s="23">
        <f ca="1"/>
        <v>26130.24715712764</v>
      </c>
      <c r="AW329" s="23">
        <f ca="1"/>
        <v>26130.24715712764</v>
      </c>
      <c r="AX329" s="23">
        <f ca="1"/>
        <v>26130.24715712764</v>
      </c>
      <c r="AY329" s="23">
        <f ca="1"/>
        <v>26130.24715712764</v>
      </c>
      <c r="AZ329" s="23">
        <f ca="1"/>
        <v>26130.24715712764</v>
      </c>
      <c r="BA329" s="23">
        <f ca="1"/>
        <v>26130.24715712764</v>
      </c>
      <c r="BB329" s="23">
        <f ca="1"/>
        <v>26130.24715712764</v>
      </c>
      <c r="BC329" s="23">
        <f ca="1"/>
        <v>26130.24715712764</v>
      </c>
      <c r="BD329" s="23">
        <f ca="1"/>
        <v>26130.24715712764</v>
      </c>
      <c r="BE329" s="23">
        <f ca="1"/>
        <v>26130.24715712764</v>
      </c>
      <c r="BF329" s="23">
        <f ca="1"/>
        <v>26130.24715712764</v>
      </c>
      <c r="BG329" s="23">
        <f ca="1"/>
        <v>26130.24715712764</v>
      </c>
      <c r="BH329" s="23">
        <f ca="1"/>
        <v>26130.24715712764</v>
      </c>
      <c r="BI329" s="23">
        <f ca="1"/>
        <v>26130.24715712764</v>
      </c>
      <c r="BJ329" s="23">
        <f ca="1"/>
        <v>26130.24715712764</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10798.130785338641</v>
      </c>
      <c r="C330" s="23">
        <f ca="1"/>
        <v>15155.715146714321</v>
      </c>
      <c r="D330" s="23">
        <f ca="1"/>
        <v>16286.872845323085</v>
      </c>
      <c r="E330" s="23">
        <f ca="1"/>
        <v>16513.71490051693</v>
      </c>
      <c r="F330" s="23">
        <f ca="1"/>
        <v>16682.687481565627</v>
      </c>
      <c r="G330" s="23">
        <f ca="1"/>
        <v>16960.15570900885</v>
      </c>
      <c r="H330" s="23">
        <f ca="1"/>
        <v>17586.425053029056</v>
      </c>
      <c r="I330" s="23">
        <f ca="1"/>
        <v>18005.273157370983</v>
      </c>
      <c r="J330" s="23">
        <f ca="1"/>
        <v>18544.062876761163</v>
      </c>
      <c r="K330" s="23">
        <f ca="1"/>
        <v>18806.291663121592</v>
      </c>
      <c r="L330" s="23">
        <f ca="1"/>
        <v>19035.264769729827</v>
      </c>
      <c r="M330" s="23">
        <f ca="1"/>
        <v>18530.989413781521</v>
      </c>
      <c r="N330" s="23">
        <f ca="1"/>
        <v>19085.195873586566</v>
      </c>
      <c r="O330" s="23">
        <f ca="1"/>
        <v>19929.213241197529</v>
      </c>
      <c r="P330" s="23">
        <f ca="1"/>
        <v>19287.917469609962</v>
      </c>
      <c r="Q330" s="23">
        <f ca="1"/>
        <v>19287.917469609962</v>
      </c>
      <c r="R330" s="23">
        <f ca="1"/>
        <v>19287.917469609962</v>
      </c>
      <c r="S330" s="23">
        <f ca="1"/>
        <v>19287.917469609962</v>
      </c>
      <c r="T330" s="23">
        <f ca="1"/>
        <v>19287.917469609962</v>
      </c>
      <c r="U330" s="23">
        <f ca="1"/>
        <v>19287.917469609962</v>
      </c>
      <c r="V330" s="23">
        <f ca="1"/>
        <v>19287.917469609962</v>
      </c>
      <c r="W330" s="23">
        <f ca="1"/>
        <v>19287.917469609962</v>
      </c>
      <c r="X330" s="23">
        <f ca="1"/>
        <v>19287.917469609962</v>
      </c>
      <c r="Y330" s="23">
        <f ca="1"/>
        <v>19287.917469609962</v>
      </c>
      <c r="Z330" s="23">
        <f ca="1"/>
        <v>19287.917469609962</v>
      </c>
      <c r="AA330" s="23">
        <f ca="1"/>
        <v>19287.917469609962</v>
      </c>
      <c r="AB330" s="23">
        <f ca="1"/>
        <v>19287.917469609962</v>
      </c>
      <c r="AC330" s="23">
        <f ca="1"/>
        <v>19287.917469609962</v>
      </c>
      <c r="AD330" s="23">
        <f ca="1"/>
        <v>19287.917469609962</v>
      </c>
      <c r="AE330" s="23">
        <f ca="1"/>
        <v>19287.917469609962</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11694.572374427626</v>
      </c>
      <c r="AH330" s="23">
        <f ca="1"/>
        <v>15990.010244088829</v>
      </c>
      <c r="AI330" s="23">
        <f ca="1"/>
        <v>17171.169038427826</v>
      </c>
      <c r="AJ330" s="23">
        <f ca="1"/>
        <v>17385.597036540519</v>
      </c>
      <c r="AK330" s="30">
        <f ca="1"/>
        <v>17515.030457495184</v>
      </c>
      <c r="AL330" s="23">
        <f ca="1"/>
        <v>17786.140834844722</v>
      </c>
      <c r="AM330" s="23">
        <f ca="1"/>
        <v>18422.836245250452</v>
      </c>
      <c r="AN330" s="23">
        <f ca="1"/>
        <v>18765.04841455823</v>
      </c>
      <c r="AO330" s="23">
        <f ca="1"/>
        <v>19442.819510203561</v>
      </c>
      <c r="AP330" s="23">
        <f ca="1"/>
        <v>21553.473083277662</v>
      </c>
      <c r="AQ330" s="23">
        <f ca="1"/>
        <v>19758.207357824285</v>
      </c>
      <c r="AR330" s="23">
        <f ca="1"/>
        <v>19384.494498527794</v>
      </c>
      <c r="AS330" s="23">
        <f ca="1"/>
        <v>19847.135853814263</v>
      </c>
      <c r="AT330" s="23">
        <f ca="1"/>
        <v>20833.888343252471</v>
      </c>
      <c r="AU330" s="23">
        <f ca="1"/>
        <v>20167.867076262464</v>
      </c>
      <c r="AV330" s="23">
        <f ca="1"/>
        <v>20167.867076262464</v>
      </c>
      <c r="AW330" s="23">
        <f ca="1"/>
        <v>20167.867076262464</v>
      </c>
      <c r="AX330" s="23">
        <f ca="1"/>
        <v>20167.867076262464</v>
      </c>
      <c r="AY330" s="23">
        <f ca="1"/>
        <v>20167.867076262464</v>
      </c>
      <c r="AZ330" s="23">
        <f ca="1"/>
        <v>20167.867076262464</v>
      </c>
      <c r="BA330" s="23">
        <f ca="1"/>
        <v>20167.867076262464</v>
      </c>
      <c r="BB330" s="23">
        <f ca="1"/>
        <v>20167.867076262464</v>
      </c>
      <c r="BC330" s="23">
        <f ca="1"/>
        <v>20167.867076262464</v>
      </c>
      <c r="BD330" s="23">
        <f ca="1"/>
        <v>20167.867076262464</v>
      </c>
      <c r="BE330" s="23">
        <f ca="1"/>
        <v>20167.867076262464</v>
      </c>
      <c r="BF330" s="23">
        <f ca="1"/>
        <v>20167.867076262464</v>
      </c>
      <c r="BG330" s="23">
        <f ca="1"/>
        <v>20167.867076262464</v>
      </c>
      <c r="BH330" s="23">
        <f ca="1"/>
        <v>20167.867076262464</v>
      </c>
      <c r="BI330" s="23">
        <f ca="1"/>
        <v>20167.867076262464</v>
      </c>
      <c r="BJ330" s="23">
        <f ca="1"/>
        <v>20167.867076262464</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5305.0723669517502</v>
      </c>
      <c r="C331" s="23">
        <f ca="1"/>
        <v>7445.9336735755942</v>
      </c>
      <c r="D331" s="23">
        <f ca="1"/>
        <v>8001.6662877519184</v>
      </c>
      <c r="E331" s="23">
        <f ca="1"/>
        <v>8113.1127540519365</v>
      </c>
      <c r="F331" s="23">
        <f ca="1"/>
        <v>8196.1282118486743</v>
      </c>
      <c r="G331" s="23">
        <f ca="1"/>
        <v>8332.4470854925057</v>
      </c>
      <c r="H331" s="23">
        <f ca="1"/>
        <v>8640.1303556138137</v>
      </c>
      <c r="I331" s="23">
        <f ca="1"/>
        <v>8845.9085174519241</v>
      </c>
      <c r="J331" s="23">
        <f ca="1"/>
        <v>9110.6134472917711</v>
      </c>
      <c r="K331" s="23">
        <f ca="1"/>
        <v>9239.4452530917915</v>
      </c>
      <c r="L331" s="23">
        <f ca="1"/>
        <v>9351.9386952245513</v>
      </c>
      <c r="M331" s="23">
        <f ca="1"/>
        <v>9104.1905146034715</v>
      </c>
      <c r="N331" s="23">
        <f ca="1"/>
        <v>9376.4696186396905</v>
      </c>
      <c r="O331" s="23">
        <f ca="1"/>
        <v>9791.1314988439717</v>
      </c>
      <c r="P331" s="23">
        <f ca="1"/>
        <v>9476.0658134466903</v>
      </c>
      <c r="Q331" s="23">
        <f ca="1"/>
        <v>9476.0658134466903</v>
      </c>
      <c r="R331" s="23">
        <f ca="1"/>
        <v>9476.0658134466903</v>
      </c>
      <c r="S331" s="23">
        <f ca="1"/>
        <v>9476.0658134466903</v>
      </c>
      <c r="T331" s="23">
        <f ca="1"/>
        <v>9476.0658134466903</v>
      </c>
      <c r="U331" s="23">
        <f ca="1"/>
        <v>9476.0658134466903</v>
      </c>
      <c r="V331" s="23">
        <f ca="1"/>
        <v>9476.0658134466903</v>
      </c>
      <c r="W331" s="23">
        <f ca="1"/>
        <v>9476.0658134466903</v>
      </c>
      <c r="X331" s="23">
        <f ca="1"/>
        <v>9476.0658134466903</v>
      </c>
      <c r="Y331" s="23">
        <f ca="1"/>
        <v>9476.0658134466903</v>
      </c>
      <c r="Z331" s="23">
        <f ca="1"/>
        <v>9476.0658134466903</v>
      </c>
      <c r="AA331" s="23">
        <f ca="1"/>
        <v>9476.0658134466903</v>
      </c>
      <c r="AB331" s="23">
        <f ca="1"/>
        <v>9476.0658134466903</v>
      </c>
      <c r="AC331" s="23">
        <f ca="1"/>
        <v>9476.0658134466903</v>
      </c>
      <c r="AD331" s="23">
        <f ca="1"/>
        <v>9476.0658134466903</v>
      </c>
      <c r="AE331" s="23">
        <f ca="1"/>
        <v>9476.0658134466903</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5745.4900278787181</v>
      </c>
      <c r="AH331" s="23">
        <f ca="1"/>
        <v>7855.8190467898457</v>
      </c>
      <c r="AI331" s="23">
        <f ca="1"/>
        <v>8436.1169710692775</v>
      </c>
      <c r="AJ331" s="23">
        <f ca="1"/>
        <v>8541.4644677890774</v>
      </c>
      <c r="AK331" s="30">
        <f ca="1"/>
        <v>8605.054516707447</v>
      </c>
      <c r="AL331" s="23">
        <f ca="1"/>
        <v>8738.2498076205484</v>
      </c>
      <c r="AM331" s="23">
        <f ca="1"/>
        <v>9051.0553565674618</v>
      </c>
      <c r="AN331" s="23">
        <f ca="1"/>
        <v>9219.1826333267254</v>
      </c>
      <c r="AO331" s="23">
        <f ca="1"/>
        <v>9552.1684789425835</v>
      </c>
      <c r="AP331" s="23">
        <f ca="1"/>
        <v>10589.122945351395</v>
      </c>
      <c r="AQ331" s="23">
        <f ca="1"/>
        <v>9707.1170888961569</v>
      </c>
      <c r="AR331" s="23">
        <f ca="1"/>
        <v>9523.5136669298063</v>
      </c>
      <c r="AS331" s="23">
        <f ca="1"/>
        <v>9750.8072530634181</v>
      </c>
      <c r="AT331" s="23">
        <f ca="1"/>
        <v>10235.59424710938</v>
      </c>
      <c r="AU331" s="23">
        <f ca="1"/>
        <v>9908.3810386799851</v>
      </c>
      <c r="AV331" s="23">
        <f ca="1"/>
        <v>9908.3810386799851</v>
      </c>
      <c r="AW331" s="23">
        <f ca="1"/>
        <v>9908.3810386799851</v>
      </c>
      <c r="AX331" s="23">
        <f ca="1"/>
        <v>9908.3810386799851</v>
      </c>
      <c r="AY331" s="23">
        <f ca="1"/>
        <v>9908.3810386799851</v>
      </c>
      <c r="AZ331" s="23">
        <f ca="1"/>
        <v>9908.3810386799851</v>
      </c>
      <c r="BA331" s="23">
        <f ca="1"/>
        <v>9908.3810386799851</v>
      </c>
      <c r="BB331" s="23">
        <f ca="1"/>
        <v>9908.3810386799851</v>
      </c>
      <c r="BC331" s="23">
        <f ca="1"/>
        <v>9908.3810386799851</v>
      </c>
      <c r="BD331" s="23">
        <f ca="1"/>
        <v>9908.3810386799851</v>
      </c>
      <c r="BE331" s="23">
        <f ca="1"/>
        <v>9908.3810386799851</v>
      </c>
      <c r="BF331" s="23">
        <f ca="1"/>
        <v>9908.3810386799851</v>
      </c>
      <c r="BG331" s="23">
        <f ca="1"/>
        <v>9908.3810386799851</v>
      </c>
      <c r="BH331" s="23">
        <f ca="1"/>
        <v>9908.3810386799851</v>
      </c>
      <c r="BI331" s="23">
        <f ca="1"/>
        <v>9908.3810386799851</v>
      </c>
      <c r="BJ331" s="23">
        <f ca="1"/>
        <v>9908.3810386799851</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1982.7384529478222</v>
      </c>
      <c r="C332" s="23">
        <f ca="1"/>
        <v>2782.8723138003588</v>
      </c>
      <c r="D332" s="23">
        <f ca="1"/>
        <v>2990.573990133521</v>
      </c>
      <c r="E332" s="23">
        <f ca="1"/>
        <v>3032.2264274413965</v>
      </c>
      <c r="F332" s="23">
        <f ca="1"/>
        <v>3063.252948660604</v>
      </c>
      <c r="G332" s="23">
        <f ca="1"/>
        <v>3114.2012965700337</v>
      </c>
      <c r="H332" s="23">
        <f ca="1"/>
        <v>3229.1960428808707</v>
      </c>
      <c r="I332" s="23">
        <f ca="1"/>
        <v>3306.1043762704448</v>
      </c>
      <c r="J332" s="23">
        <f ca="1"/>
        <v>3405.0362299333356</v>
      </c>
      <c r="K332" s="23">
        <f ca="1"/>
        <v>3453.1863318836295</v>
      </c>
      <c r="L332" s="23">
        <f ca="1"/>
        <v>3495.2300700257429</v>
      </c>
      <c r="M332" s="23">
        <f ca="1"/>
        <v>3402.6356980007049</v>
      </c>
      <c r="N332" s="23">
        <f ca="1"/>
        <v>3504.3983530909295</v>
      </c>
      <c r="O332" s="23">
        <f ca="1"/>
        <v>3659.375702688345</v>
      </c>
      <c r="P332" s="23">
        <f ca="1"/>
        <v>3541.6218236775499</v>
      </c>
      <c r="Q332" s="23">
        <f ca="1"/>
        <v>3541.6218236775499</v>
      </c>
      <c r="R332" s="23">
        <f ca="1"/>
        <v>3541.6218236775499</v>
      </c>
      <c r="S332" s="23">
        <f ca="1"/>
        <v>3541.6218236775499</v>
      </c>
      <c r="T332" s="23">
        <f ca="1"/>
        <v>3541.6218236775499</v>
      </c>
      <c r="U332" s="23">
        <f ca="1"/>
        <v>3541.6218236775499</v>
      </c>
      <c r="V332" s="23">
        <f ca="1"/>
        <v>3541.6218236775499</v>
      </c>
      <c r="W332" s="23">
        <f ca="1"/>
        <v>3541.6218236775499</v>
      </c>
      <c r="X332" s="23">
        <f ca="1"/>
        <v>3541.6218236775499</v>
      </c>
      <c r="Y332" s="23">
        <f ca="1"/>
        <v>3541.6218236775499</v>
      </c>
      <c r="Z332" s="23">
        <f ca="1"/>
        <v>3541.6218236775499</v>
      </c>
      <c r="AA332" s="23">
        <f ca="1"/>
        <v>3541.6218236775499</v>
      </c>
      <c r="AB332" s="23">
        <f ca="1"/>
        <v>3541.6218236775499</v>
      </c>
      <c r="AC332" s="23">
        <f ca="1"/>
        <v>3541.6218236775499</v>
      </c>
      <c r="AD332" s="23">
        <f ca="1"/>
        <v>3541.6218236775499</v>
      </c>
      <c r="AE332" s="23">
        <f ca="1"/>
        <v>3541.6218236775499</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2147.3418685613556</v>
      </c>
      <c r="AH332" s="23">
        <f ca="1"/>
        <v>2936.0644730318709</v>
      </c>
      <c r="AI332" s="23">
        <f ca="1"/>
        <v>3152.9472842451983</v>
      </c>
      <c r="AJ332" s="23">
        <f ca="1"/>
        <v>3192.3202688569349</v>
      </c>
      <c r="AK332" s="30">
        <f ca="1"/>
        <v>3216.086661941546</v>
      </c>
      <c r="AL332" s="23">
        <f ca="1"/>
        <v>3265.8675898493634</v>
      </c>
      <c r="AM332" s="23">
        <f ca="1"/>
        <v>3382.7767566415337</v>
      </c>
      <c r="AN332" s="23">
        <f ca="1"/>
        <v>3445.6133012844739</v>
      </c>
      <c r="AO332" s="23">
        <f ca="1"/>
        <v>3570.0647309205356</v>
      </c>
      <c r="AP332" s="23">
        <f ca="1"/>
        <v>3957.6201405908678</v>
      </c>
      <c r="AQ332" s="23">
        <f ca="1"/>
        <v>3627.9758291931289</v>
      </c>
      <c r="AR332" s="23">
        <f ca="1"/>
        <v>3559.3551696346881</v>
      </c>
      <c r="AS332" s="23">
        <f ca="1"/>
        <v>3644.3047616785125</v>
      </c>
      <c r="AT332" s="23">
        <f ca="1"/>
        <v>3825.4909450323544</v>
      </c>
      <c r="AU332" s="23">
        <f ca="1"/>
        <v>3703.1970033498633</v>
      </c>
      <c r="AV332" s="23">
        <f ca="1"/>
        <v>3703.1970033498633</v>
      </c>
      <c r="AW332" s="23">
        <f ca="1"/>
        <v>3703.1970033498633</v>
      </c>
      <c r="AX332" s="23">
        <f ca="1"/>
        <v>3703.1970033498633</v>
      </c>
      <c r="AY332" s="23">
        <f ca="1"/>
        <v>3703.1970033498633</v>
      </c>
      <c r="AZ332" s="23">
        <f ca="1"/>
        <v>3703.1970033498633</v>
      </c>
      <c r="BA332" s="23">
        <f ca="1"/>
        <v>3703.1970033498633</v>
      </c>
      <c r="BB332" s="23">
        <f ca="1"/>
        <v>3703.1970033498633</v>
      </c>
      <c r="BC332" s="23">
        <f ca="1"/>
        <v>3703.1970033498633</v>
      </c>
      <c r="BD332" s="23">
        <f ca="1"/>
        <v>3703.1970033498633</v>
      </c>
      <c r="BE332" s="23">
        <f ca="1"/>
        <v>3703.1970033498633</v>
      </c>
      <c r="BF332" s="23">
        <f ca="1"/>
        <v>3703.1970033498633</v>
      </c>
      <c r="BG332" s="23">
        <f ca="1"/>
        <v>3703.1970033498633</v>
      </c>
      <c r="BH332" s="23">
        <f ca="1"/>
        <v>3703.1970033498633</v>
      </c>
      <c r="BI332" s="23">
        <f ca="1"/>
        <v>3703.1970033498633</v>
      </c>
      <c r="BJ332" s="23">
        <f ca="1"/>
        <v>3703.1970033498633</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988.87521584127774</v>
      </c>
      <c r="C333" s="23">
        <f ca="1"/>
        <v>1387.9356885809416</v>
      </c>
      <c r="D333" s="23">
        <f ca="1"/>
        <v>1491.5252667772927</v>
      </c>
      <c r="E333" s="23">
        <f ca="1"/>
        <v>1512.2990924283276</v>
      </c>
      <c r="F333" s="23">
        <f ca="1"/>
        <v>1527.7733259672152</v>
      </c>
      <c r="G333" s="23">
        <f ca="1"/>
        <v>1553.1834139497173</v>
      </c>
      <c r="H333" s="23">
        <f ca="1"/>
        <v>1610.5361396254998</v>
      </c>
      <c r="I333" s="23">
        <f ca="1"/>
        <v>1648.8935662782876</v>
      </c>
      <c r="J333" s="23">
        <f ca="1"/>
        <v>1698.2350505265097</v>
      </c>
      <c r="K333" s="23">
        <f ca="1"/>
        <v>1722.2495353356815</v>
      </c>
      <c r="L333" s="23">
        <f ca="1"/>
        <v>1743.2185192015281</v>
      </c>
      <c r="M333" s="23">
        <f ca="1"/>
        <v>1697.0378040972164</v>
      </c>
      <c r="N333" s="23">
        <f ca="1"/>
        <v>1747.7911283025926</v>
      </c>
      <c r="O333" s="23">
        <f ca="1"/>
        <v>1825.0848630389144</v>
      </c>
      <c r="P333" s="23">
        <f ca="1"/>
        <v>1766.3560416203227</v>
      </c>
      <c r="Q333" s="23">
        <f ca="1"/>
        <v>1766.3560416203227</v>
      </c>
      <c r="R333" s="23">
        <f ca="1"/>
        <v>1766.3560416203227</v>
      </c>
      <c r="S333" s="23">
        <f ca="1"/>
        <v>1766.3560416203227</v>
      </c>
      <c r="T333" s="23">
        <f ca="1"/>
        <v>1766.3560416203227</v>
      </c>
      <c r="U333" s="23">
        <f ca="1"/>
        <v>1766.3560416203227</v>
      </c>
      <c r="V333" s="23">
        <f ca="1"/>
        <v>1766.3560416203227</v>
      </c>
      <c r="W333" s="23">
        <f ca="1"/>
        <v>1766.3560416203227</v>
      </c>
      <c r="X333" s="23">
        <f ca="1"/>
        <v>1766.3560416203227</v>
      </c>
      <c r="Y333" s="23">
        <f ca="1"/>
        <v>1766.3560416203227</v>
      </c>
      <c r="Z333" s="23">
        <f ca="1"/>
        <v>1766.3560416203227</v>
      </c>
      <c r="AA333" s="23">
        <f ca="1"/>
        <v>1766.3560416203227</v>
      </c>
      <c r="AB333" s="23">
        <f ca="1"/>
        <v>1766.3560416203227</v>
      </c>
      <c r="AC333" s="23">
        <f ca="1"/>
        <v>1766.3560416203227</v>
      </c>
      <c r="AD333" s="23">
        <f ca="1"/>
        <v>1766.3560416203227</v>
      </c>
      <c r="AE333" s="23">
        <f ca="1"/>
        <v>1766.3560416203227</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1070.9698753265186</v>
      </c>
      <c r="AH333" s="23">
        <f ca="1"/>
        <v>1464.339073656784</v>
      </c>
      <c r="AI333" s="23">
        <f ca="1"/>
        <v>1572.5076706958844</v>
      </c>
      <c r="AJ333" s="23">
        <f ca="1"/>
        <v>1592.1446372349455</v>
      </c>
      <c r="AK333" s="30">
        <f ca="1"/>
        <v>1603.9979389431824</v>
      </c>
      <c r="AL333" s="23">
        <f ca="1"/>
        <v>1628.8257853777102</v>
      </c>
      <c r="AM333" s="23">
        <f ca="1"/>
        <v>1687.1333132180823</v>
      </c>
      <c r="AN333" s="23">
        <f ca="1"/>
        <v>1718.4725458607566</v>
      </c>
      <c r="AO333" s="23">
        <f ca="1"/>
        <v>1780.5417180000002</v>
      </c>
      <c r="AP333" s="23">
        <f ca="1"/>
        <v>1973.831931753821</v>
      </c>
      <c r="AQ333" s="23">
        <f ca="1"/>
        <v>1809.4244229875264</v>
      </c>
      <c r="AR333" s="23">
        <f ca="1"/>
        <v>1775.2004085033479</v>
      </c>
      <c r="AS333" s="23">
        <f ca="1"/>
        <v>1817.568349692501</v>
      </c>
      <c r="AT333" s="23">
        <f ca="1"/>
        <v>1907.9335342205495</v>
      </c>
      <c r="AU333" s="23">
        <f ca="1"/>
        <v>1846.940392236766</v>
      </c>
      <c r="AV333" s="23">
        <f ca="1"/>
        <v>1846.940392236766</v>
      </c>
      <c r="AW333" s="23">
        <f ca="1"/>
        <v>1846.940392236766</v>
      </c>
      <c r="AX333" s="23">
        <f ca="1"/>
        <v>1846.940392236766</v>
      </c>
      <c r="AY333" s="23">
        <f ca="1"/>
        <v>1846.940392236766</v>
      </c>
      <c r="AZ333" s="23">
        <f ca="1"/>
        <v>1846.940392236766</v>
      </c>
      <c r="BA333" s="23">
        <f ca="1"/>
        <v>1846.940392236766</v>
      </c>
      <c r="BB333" s="23">
        <f ca="1"/>
        <v>1846.940392236766</v>
      </c>
      <c r="BC333" s="23">
        <f ca="1"/>
        <v>1846.940392236766</v>
      </c>
      <c r="BD333" s="23">
        <f ca="1"/>
        <v>1846.940392236766</v>
      </c>
      <c r="BE333" s="23">
        <f ca="1"/>
        <v>1846.940392236766</v>
      </c>
      <c r="BF333" s="23">
        <f ca="1"/>
        <v>1846.940392236766</v>
      </c>
      <c r="BG333" s="23">
        <f ca="1"/>
        <v>1846.940392236766</v>
      </c>
      <c r="BH333" s="23">
        <f ca="1"/>
        <v>1846.940392236766</v>
      </c>
      <c r="BI333" s="23">
        <f ca="1"/>
        <v>1846.940392236766</v>
      </c>
      <c r="BJ333" s="23">
        <f ca="1"/>
        <v>1846.940392236766</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582.97498537931131</v>
      </c>
      <c r="C334" s="23">
        <f ca="1"/>
        <v>818.23446962368871</v>
      </c>
      <c r="D334" s="23">
        <f ca="1"/>
        <v>879.303987665043</v>
      </c>
      <c r="E334" s="23">
        <f ca="1"/>
        <v>891.55085209361619</v>
      </c>
      <c r="F334" s="23">
        <f ca="1"/>
        <v>900.67342987347763</v>
      </c>
      <c r="G334" s="23">
        <f ca="1"/>
        <v>915.6535258782942</v>
      </c>
      <c r="H334" s="23">
        <f ca="1"/>
        <v>949.46487424327302</v>
      </c>
      <c r="I334" s="23">
        <f ca="1"/>
        <v>972.0778590606476</v>
      </c>
      <c r="J334" s="23">
        <f ca="1"/>
        <v>1001.1663128892019</v>
      </c>
      <c r="K334" s="23">
        <f ca="1"/>
        <v>1015.3236541859077</v>
      </c>
      <c r="L334" s="23">
        <f ca="1"/>
        <v>1027.6855709037934</v>
      </c>
      <c r="M334" s="23">
        <f ca="1"/>
        <v>1000.4604961102681</v>
      </c>
      <c r="N334" s="23">
        <f ca="1"/>
        <v>1030.3812767735888</v>
      </c>
      <c r="O334" s="23">
        <f ca="1"/>
        <v>1075.9485163564766</v>
      </c>
      <c r="P334" s="23">
        <f ca="1"/>
        <v>1041.3259135655667</v>
      </c>
      <c r="Q334" s="23">
        <f ca="1"/>
        <v>1041.3259135655667</v>
      </c>
      <c r="R334" s="23">
        <f ca="1"/>
        <v>1041.3259135655667</v>
      </c>
      <c r="S334" s="23">
        <f ca="1"/>
        <v>1041.3259135655667</v>
      </c>
      <c r="T334" s="23">
        <f ca="1"/>
        <v>1041.3259135655667</v>
      </c>
      <c r="U334" s="23">
        <f ca="1"/>
        <v>1041.3259135655667</v>
      </c>
      <c r="V334" s="23">
        <f ca="1"/>
        <v>1041.3259135655667</v>
      </c>
      <c r="W334" s="23">
        <f ca="1"/>
        <v>1041.3259135655667</v>
      </c>
      <c r="X334" s="23">
        <f ca="1"/>
        <v>1041.3259135655667</v>
      </c>
      <c r="Y334" s="23">
        <f ca="1"/>
        <v>1041.3259135655667</v>
      </c>
      <c r="Z334" s="23">
        <f ca="1"/>
        <v>1041.3259135655667</v>
      </c>
      <c r="AA334" s="23">
        <f ca="1"/>
        <v>1041.3259135655667</v>
      </c>
      <c r="AB334" s="23">
        <f ca="1"/>
        <v>1041.3259135655667</v>
      </c>
      <c r="AC334" s="23">
        <f ca="1"/>
        <v>1041.3259135655667</v>
      </c>
      <c r="AD334" s="23">
        <f ca="1"/>
        <v>1041.3259135655667</v>
      </c>
      <c r="AE334" s="23">
        <f ca="1"/>
        <v>1041.3259135655667</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631.37253053612051</v>
      </c>
      <c r="AH334" s="23">
        <f ca="1"/>
        <v>863.27681832855149</v>
      </c>
      <c r="AI334" s="23">
        <f ca="1"/>
        <v>927.04582099662093</v>
      </c>
      <c r="AJ334" s="23">
        <f ca="1"/>
        <v>938.62246898780745</v>
      </c>
      <c r="AK334" s="30">
        <f ca="1"/>
        <v>945.61038645136443</v>
      </c>
      <c r="AL334" s="23">
        <f ca="1"/>
        <v>960.2472316066503</v>
      </c>
      <c r="AM334" s="23">
        <f ca="1"/>
        <v>994.62146775466283</v>
      </c>
      <c r="AN334" s="23">
        <f ca="1"/>
        <v>1013.0969926732629</v>
      </c>
      <c r="AO334" s="23">
        <f ca="1"/>
        <v>1049.6888438398407</v>
      </c>
      <c r="AP334" s="23">
        <f ca="1"/>
        <v>1163.639884104545</v>
      </c>
      <c r="AQ334" s="23">
        <f ca="1"/>
        <v>1066.7161636149585</v>
      </c>
      <c r="AR334" s="23">
        <f ca="1"/>
        <v>1046.5399633988761</v>
      </c>
      <c r="AS334" s="23">
        <f ca="1"/>
        <v>1071.5172805564159</v>
      </c>
      <c r="AT334" s="23">
        <f ca="1"/>
        <v>1124.7905766054225</v>
      </c>
      <c r="AU334" s="23">
        <f ca="1"/>
        <v>1088.8330811736209</v>
      </c>
      <c r="AV334" s="23">
        <f ca="1"/>
        <v>1088.8330811736209</v>
      </c>
      <c r="AW334" s="23">
        <f ca="1"/>
        <v>1088.8330811736209</v>
      </c>
      <c r="AX334" s="23">
        <f ca="1"/>
        <v>1088.8330811736209</v>
      </c>
      <c r="AY334" s="23">
        <f ca="1"/>
        <v>1088.8330811736209</v>
      </c>
      <c r="AZ334" s="23">
        <f ca="1"/>
        <v>1088.8330811736209</v>
      </c>
      <c r="BA334" s="23">
        <f ca="1"/>
        <v>1088.8330811736209</v>
      </c>
      <c r="BB334" s="23">
        <f ca="1"/>
        <v>1088.8330811736209</v>
      </c>
      <c r="BC334" s="23">
        <f ca="1"/>
        <v>1088.8330811736209</v>
      </c>
      <c r="BD334" s="23">
        <f ca="1"/>
        <v>1088.8330811736209</v>
      </c>
      <c r="BE334" s="23">
        <f ca="1"/>
        <v>1088.8330811736209</v>
      </c>
      <c r="BF334" s="23">
        <f ca="1"/>
        <v>1088.8330811736209</v>
      </c>
      <c r="BG334" s="23">
        <f ca="1"/>
        <v>1088.8330811736209</v>
      </c>
      <c r="BH334" s="23">
        <f ca="1"/>
        <v>1088.8330811736209</v>
      </c>
      <c r="BI334" s="23">
        <f ca="1"/>
        <v>1088.8330811736209</v>
      </c>
      <c r="BJ334" s="23">
        <f ca="1"/>
        <v>1088.8330811736209</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294.60500598045024</v>
      </c>
      <c r="C335" s="23">
        <f ca="1"/>
        <v>413.49282021089624</v>
      </c>
      <c r="D335" s="23">
        <f ca="1"/>
        <v>444.35415419436094</v>
      </c>
      <c r="E335" s="23">
        <f ca="1"/>
        <v>450.54307766227618</v>
      </c>
      <c r="F335" s="23">
        <f ca="1"/>
        <v>455.15315039060181</v>
      </c>
      <c r="G335" s="23">
        <f ca="1"/>
        <v>462.72330585827638</v>
      </c>
      <c r="H335" s="23">
        <f ca="1"/>
        <v>479.80978939031087</v>
      </c>
      <c r="I335" s="23">
        <f ca="1"/>
        <v>491.23720685149743</v>
      </c>
      <c r="J335" s="23">
        <f ca="1"/>
        <v>505.9369869948041</v>
      </c>
      <c r="K335" s="23">
        <f ca="1"/>
        <v>513.09136535062601</v>
      </c>
      <c r="L335" s="23">
        <f ca="1"/>
        <v>519.33843021608141</v>
      </c>
      <c r="M335" s="23">
        <f ca="1"/>
        <v>505.58030418405934</v>
      </c>
      <c r="N335" s="23">
        <f ca="1"/>
        <v>520.70069869038969</v>
      </c>
      <c r="O335" s="23">
        <f ca="1"/>
        <v>543.72799355981681</v>
      </c>
      <c r="P335" s="23">
        <f ca="1"/>
        <v>526.2315445558545</v>
      </c>
      <c r="Q335" s="23">
        <f ca="1"/>
        <v>526.2315445558545</v>
      </c>
      <c r="R335" s="23">
        <f ca="1"/>
        <v>526.2315445558545</v>
      </c>
      <c r="S335" s="23">
        <f ca="1"/>
        <v>526.2315445558545</v>
      </c>
      <c r="T335" s="23">
        <f ca="1"/>
        <v>526.2315445558545</v>
      </c>
      <c r="U335" s="23">
        <f ca="1"/>
        <v>526.2315445558545</v>
      </c>
      <c r="V335" s="23">
        <f ca="1"/>
        <v>526.2315445558545</v>
      </c>
      <c r="W335" s="23">
        <f ca="1"/>
        <v>526.2315445558545</v>
      </c>
      <c r="X335" s="23">
        <f ca="1"/>
        <v>526.2315445558545</v>
      </c>
      <c r="Y335" s="23">
        <f ca="1"/>
        <v>526.2315445558545</v>
      </c>
      <c r="Z335" s="23">
        <f ca="1"/>
        <v>526.2315445558545</v>
      </c>
      <c r="AA335" s="23">
        <f ca="1"/>
        <v>526.2315445558545</v>
      </c>
      <c r="AB335" s="23">
        <f ca="1"/>
        <v>526.2315445558545</v>
      </c>
      <c r="AC335" s="23">
        <f ca="1"/>
        <v>526.2315445558545</v>
      </c>
      <c r="AD335" s="23">
        <f ca="1"/>
        <v>526.2315445558545</v>
      </c>
      <c r="AE335" s="23">
        <f ca="1"/>
        <v>526.2315445558545</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319.06258896076264</v>
      </c>
      <c r="AH335" s="23">
        <f ca="1"/>
        <v>436.25486273821963</v>
      </c>
      <c r="AI335" s="23">
        <f ca="1"/>
        <v>468.48037478170875</v>
      </c>
      <c r="AJ335" s="23">
        <f ca="1"/>
        <v>474.33060598581108</v>
      </c>
      <c r="AK335" s="30">
        <f ca="1"/>
        <v>477.86193326017536</v>
      </c>
      <c r="AL335" s="23">
        <f ca="1"/>
        <v>485.25862773704432</v>
      </c>
      <c r="AM335" s="23">
        <f ca="1"/>
        <v>502.629565255692</v>
      </c>
      <c r="AN335" s="23">
        <f ca="1"/>
        <v>511.96612731348728</v>
      </c>
      <c r="AO335" s="23">
        <f ca="1"/>
        <v>530.45773124526033</v>
      </c>
      <c r="AP335" s="23">
        <f ca="1"/>
        <v>588.0426152292946</v>
      </c>
      <c r="AQ335" s="23">
        <f ca="1"/>
        <v>539.06244631878235</v>
      </c>
      <c r="AR335" s="23">
        <f ca="1"/>
        <v>528.86645209193864</v>
      </c>
      <c r="AS335" s="23">
        <f ca="1"/>
        <v>541.48867921165777</v>
      </c>
      <c r="AT335" s="23">
        <f ca="1"/>
        <v>568.41021117225171</v>
      </c>
      <c r="AU335" s="23">
        <f ca="1"/>
        <v>550.23917738452337</v>
      </c>
      <c r="AV335" s="23">
        <f ca="1"/>
        <v>550.23917738452337</v>
      </c>
      <c r="AW335" s="23">
        <f ca="1"/>
        <v>550.23917738452337</v>
      </c>
      <c r="AX335" s="23">
        <f ca="1"/>
        <v>550.23917738452337</v>
      </c>
      <c r="AY335" s="23">
        <f ca="1"/>
        <v>550.23917738452337</v>
      </c>
      <c r="AZ335" s="23">
        <f ca="1"/>
        <v>550.23917738452337</v>
      </c>
      <c r="BA335" s="23">
        <f ca="1"/>
        <v>550.23917738452337</v>
      </c>
      <c r="BB335" s="23">
        <f ca="1"/>
        <v>550.23917738452337</v>
      </c>
      <c r="BC335" s="23">
        <f ca="1"/>
        <v>550.23917738452337</v>
      </c>
      <c r="BD335" s="23">
        <f ca="1"/>
        <v>550.23917738452337</v>
      </c>
      <c r="BE335" s="23">
        <f ca="1"/>
        <v>550.23917738452337</v>
      </c>
      <c r="BF335" s="23">
        <f ca="1"/>
        <v>550.23917738452337</v>
      </c>
      <c r="BG335" s="23">
        <f ca="1"/>
        <v>550.23917738452337</v>
      </c>
      <c r="BH335" s="23">
        <f ca="1"/>
        <v>550.23917738452337</v>
      </c>
      <c r="BI335" s="23">
        <f ca="1"/>
        <v>550.23917738452337</v>
      </c>
      <c r="BJ335" s="23">
        <f ca="1"/>
        <v>550.23917738452337</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120.02426169574551</v>
      </c>
      <c r="C336" s="23">
        <f ca="1"/>
        <v>168.46003786370761</v>
      </c>
      <c r="D336" s="23">
        <f ca="1"/>
        <v>181.03317393104575</v>
      </c>
      <c r="E336" s="23">
        <f ca="1"/>
        <v>183.55458719575211</v>
      </c>
      <c r="F336" s="23">
        <f ca="1"/>
        <v>185.43276497395894</v>
      </c>
      <c r="G336" s="23">
        <f ca="1"/>
        <v>188.51690238671543</v>
      </c>
      <c r="H336" s="23">
        <f ca="1"/>
        <v>195.47806234421134</v>
      </c>
      <c r="I336" s="23">
        <f ca="1"/>
        <v>200.13367686543572</v>
      </c>
      <c r="J336" s="23">
        <f ca="1"/>
        <v>206.12247618307953</v>
      </c>
      <c r="K336" s="23">
        <f ca="1"/>
        <v>209.03722292063674</v>
      </c>
      <c r="L336" s="23">
        <f ca="1"/>
        <v>211.58232342137796</v>
      </c>
      <c r="M336" s="23">
        <f ca="1"/>
        <v>205.97716096388723</v>
      </c>
      <c r="N336" s="23">
        <f ca="1"/>
        <v>212.13732168868879</v>
      </c>
      <c r="O336" s="23">
        <f ca="1"/>
        <v>221.51881219104845</v>
      </c>
      <c r="P336" s="23">
        <f ca="1"/>
        <v>214.39062926350789</v>
      </c>
      <c r="Q336" s="23">
        <f ca="1"/>
        <v>214.39062926350789</v>
      </c>
      <c r="R336" s="23">
        <f ca="1"/>
        <v>214.39062926350789</v>
      </c>
      <c r="S336" s="23">
        <f ca="1"/>
        <v>214.39062926350789</v>
      </c>
      <c r="T336" s="23">
        <f ca="1"/>
        <v>214.39062926350789</v>
      </c>
      <c r="U336" s="23">
        <f ca="1"/>
        <v>214.39062926350789</v>
      </c>
      <c r="V336" s="23">
        <f ca="1"/>
        <v>214.39062926350789</v>
      </c>
      <c r="W336" s="23">
        <f ca="1"/>
        <v>214.39062926350789</v>
      </c>
      <c r="X336" s="23">
        <f ca="1"/>
        <v>214.39062926350789</v>
      </c>
      <c r="Y336" s="23">
        <f ca="1"/>
        <v>214.39062926350789</v>
      </c>
      <c r="Z336" s="23">
        <f ca="1"/>
        <v>214.39062926350789</v>
      </c>
      <c r="AA336" s="23">
        <f ca="1"/>
        <v>214.39062926350789</v>
      </c>
      <c r="AB336" s="23">
        <f ca="1"/>
        <v>214.39062926350789</v>
      </c>
      <c r="AC336" s="23">
        <f ca="1"/>
        <v>214.39062926350789</v>
      </c>
      <c r="AD336" s="23">
        <f ca="1"/>
        <v>214.39062926350789</v>
      </c>
      <c r="AE336" s="23">
        <f ca="1"/>
        <v>214.39062926350789</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129.98846216920666</v>
      </c>
      <c r="AH336" s="23">
        <f ca="1"/>
        <v>177.7334625970621</v>
      </c>
      <c r="AI336" s="23">
        <f ca="1"/>
        <v>190.8623749110769</v>
      </c>
      <c r="AJ336" s="23">
        <f ca="1"/>
        <v>193.24580243867425</v>
      </c>
      <c r="AK336" s="30">
        <f ca="1"/>
        <v>194.68449132823017</v>
      </c>
      <c r="AL336" s="23">
        <f ca="1"/>
        <v>197.69795944843619</v>
      </c>
      <c r="AM336" s="23">
        <f ca="1"/>
        <v>204.77500806714491</v>
      </c>
      <c r="AN336" s="23">
        <f ca="1"/>
        <v>208.57879260920981</v>
      </c>
      <c r="AO336" s="23">
        <f ca="1"/>
        <v>216.11240902585851</v>
      </c>
      <c r="AP336" s="23">
        <f ca="1"/>
        <v>239.57291731565155</v>
      </c>
      <c r="AQ336" s="23">
        <f ca="1"/>
        <v>219.61803368544173</v>
      </c>
      <c r="AR336" s="23">
        <f ca="1"/>
        <v>215.46411011154225</v>
      </c>
      <c r="AS336" s="23">
        <f ca="1"/>
        <v>220.60649893809472</v>
      </c>
      <c r="AT336" s="23">
        <f ca="1"/>
        <v>231.57453047759657</v>
      </c>
      <c r="AU336" s="23">
        <f ca="1"/>
        <v>224.17151671222535</v>
      </c>
      <c r="AV336" s="23">
        <f ca="1"/>
        <v>224.17151671222535</v>
      </c>
      <c r="AW336" s="23">
        <f ca="1"/>
        <v>224.17151671222535</v>
      </c>
      <c r="AX336" s="23">
        <f ca="1"/>
        <v>224.17151671222535</v>
      </c>
      <c r="AY336" s="23">
        <f ca="1"/>
        <v>224.17151671222535</v>
      </c>
      <c r="AZ336" s="23">
        <f ca="1"/>
        <v>224.17151671222535</v>
      </c>
      <c r="BA336" s="23">
        <f ca="1"/>
        <v>224.17151671222535</v>
      </c>
      <c r="BB336" s="23">
        <f ca="1"/>
        <v>224.17151671222535</v>
      </c>
      <c r="BC336" s="23">
        <f ca="1"/>
        <v>224.17151671222535</v>
      </c>
      <c r="BD336" s="23">
        <f ca="1"/>
        <v>224.17151671222535</v>
      </c>
      <c r="BE336" s="23">
        <f ca="1"/>
        <v>224.17151671222535</v>
      </c>
      <c r="BF336" s="23">
        <f ca="1"/>
        <v>224.17151671222535</v>
      </c>
      <c r="BG336" s="23">
        <f ca="1"/>
        <v>224.17151671222535</v>
      </c>
      <c r="BH336" s="23">
        <f ca="1"/>
        <v>224.17151671222535</v>
      </c>
      <c r="BI336" s="23">
        <f ca="1"/>
        <v>224.17151671222535</v>
      </c>
      <c r="BJ336" s="23">
        <f ca="1"/>
        <v>224.17151671222535</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48.321456007375659</v>
      </c>
      <c r="C337" s="23">
        <f ca="1"/>
        <v>67.821573685385403</v>
      </c>
      <c r="D337" s="23">
        <f ca="1"/>
        <v>72.883485608599202</v>
      </c>
      <c r="E337" s="23">
        <f ca="1"/>
        <v>73.898600039844567</v>
      </c>
      <c r="F337" s="23">
        <f ca="1"/>
        <v>74.654749534966754</v>
      </c>
      <c r="G337" s="23">
        <f ca="1"/>
        <v>75.896415246595936</v>
      </c>
      <c r="H337" s="23">
        <f ca="1"/>
        <v>78.698960164548708</v>
      </c>
      <c r="I337" s="23">
        <f ca="1"/>
        <v>80.573298478288308</v>
      </c>
      <c r="J337" s="23">
        <f ca="1"/>
        <v>82.984373528248653</v>
      </c>
      <c r="K337" s="23">
        <f ca="1"/>
        <v>84.157842994018381</v>
      </c>
      <c r="L337" s="23">
        <f ca="1"/>
        <v>85.182493844966118</v>
      </c>
      <c r="M337" s="23">
        <f ca="1"/>
        <v>82.925869998443986</v>
      </c>
      <c r="N337" s="23">
        <f ca="1"/>
        <v>85.405934705831484</v>
      </c>
      <c r="O337" s="23">
        <f ca="1"/>
        <v>89.182898414573529</v>
      </c>
      <c r="P337" s="23">
        <f ca="1"/>
        <v>86.313110482706676</v>
      </c>
      <c r="Q337" s="23">
        <f ca="1"/>
        <v>86.313110482706676</v>
      </c>
      <c r="R337" s="23">
        <f ca="1"/>
        <v>86.313110482706676</v>
      </c>
      <c r="S337" s="23">
        <f ca="1"/>
        <v>86.313110482706676</v>
      </c>
      <c r="T337" s="23">
        <f ca="1"/>
        <v>86.313110482706676</v>
      </c>
      <c r="U337" s="23">
        <f ca="1"/>
        <v>86.313110482706676</v>
      </c>
      <c r="V337" s="23">
        <f ca="1"/>
        <v>86.313110482706676</v>
      </c>
      <c r="W337" s="23">
        <f ca="1"/>
        <v>86.313110482706676</v>
      </c>
      <c r="X337" s="23">
        <f ca="1"/>
        <v>86.313110482706676</v>
      </c>
      <c r="Y337" s="23">
        <f ca="1"/>
        <v>86.313110482706676</v>
      </c>
      <c r="Z337" s="23">
        <f ca="1"/>
        <v>86.313110482706676</v>
      </c>
      <c r="AA337" s="23">
        <f ca="1"/>
        <v>86.313110482706676</v>
      </c>
      <c r="AB337" s="23">
        <f ca="1"/>
        <v>86.313110482706676</v>
      </c>
      <c r="AC337" s="23">
        <f ca="1"/>
        <v>86.313110482706676</v>
      </c>
      <c r="AD337" s="23">
        <f ca="1"/>
        <v>86.313110482706676</v>
      </c>
      <c r="AE337" s="23">
        <f ca="1"/>
        <v>86.313110482706676</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52.333017236950724</v>
      </c>
      <c r="AH337" s="23">
        <f ca="1"/>
        <v>71.555030396216239</v>
      </c>
      <c r="AI337" s="23">
        <f ca="1"/>
        <v>76.840696392767398</v>
      </c>
      <c r="AJ337" s="23">
        <f ca="1"/>
        <v>77.800258124657191</v>
      </c>
      <c r="AK337" s="30">
        <f ca="1"/>
        <v>78.379470534738104</v>
      </c>
      <c r="AL337" s="23">
        <f ca="1"/>
        <v>79.592684972743086</v>
      </c>
      <c r="AM337" s="23">
        <f ca="1"/>
        <v>82.441886364690603</v>
      </c>
      <c r="AN337" s="23">
        <f ca="1"/>
        <v>83.973280141366004</v>
      </c>
      <c r="AO337" s="23">
        <f ca="1"/>
        <v>87.006294542873761</v>
      </c>
      <c r="AP337" s="23">
        <f ca="1"/>
        <v>96.451434243958801</v>
      </c>
      <c r="AQ337" s="23">
        <f ca="1"/>
        <v>88.417649925303309</v>
      </c>
      <c r="AR337" s="23">
        <f ca="1"/>
        <v>86.745291083863336</v>
      </c>
      <c r="AS337" s="23">
        <f ca="1"/>
        <v>88.815603468579184</v>
      </c>
      <c r="AT337" s="23">
        <f ca="1"/>
        <v>93.2313044779888</v>
      </c>
      <c r="AU337" s="23">
        <f ca="1"/>
        <v>90.250870364657672</v>
      </c>
      <c r="AV337" s="23">
        <f ca="1"/>
        <v>90.250870364657672</v>
      </c>
      <c r="AW337" s="23">
        <f ca="1"/>
        <v>90.250870364657672</v>
      </c>
      <c r="AX337" s="23">
        <f ca="1"/>
        <v>90.250870364657672</v>
      </c>
      <c r="AY337" s="23">
        <f ca="1"/>
        <v>90.250870364657672</v>
      </c>
      <c r="AZ337" s="23">
        <f ca="1"/>
        <v>90.250870364657672</v>
      </c>
      <c r="BA337" s="23">
        <f ca="1"/>
        <v>90.250870364657672</v>
      </c>
      <c r="BB337" s="23">
        <f ca="1"/>
        <v>90.250870364657672</v>
      </c>
      <c r="BC337" s="23">
        <f ca="1"/>
        <v>90.250870364657672</v>
      </c>
      <c r="BD337" s="23">
        <f ca="1"/>
        <v>90.250870364657672</v>
      </c>
      <c r="BE337" s="23">
        <f ca="1"/>
        <v>90.250870364657672</v>
      </c>
      <c r="BF337" s="23">
        <f ca="1"/>
        <v>90.250870364657672</v>
      </c>
      <c r="BG337" s="23">
        <f ca="1"/>
        <v>90.250870364657672</v>
      </c>
      <c r="BH337" s="23">
        <f ca="1"/>
        <v>90.250870364657672</v>
      </c>
      <c r="BI337" s="23">
        <f ca="1"/>
        <v>90.250870364657672</v>
      </c>
      <c r="BJ337" s="23">
        <f ca="1"/>
        <v>90.250870364657672</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41.15117543854106</v>
      </c>
      <c r="C338" s="23">
        <f ca="1"/>
        <v>57.75772726755654</v>
      </c>
      <c r="D338" s="23">
        <f ca="1"/>
        <v>62.068516776358159</v>
      </c>
      <c r="E338" s="23">
        <f ca="1"/>
        <v>62.933001324257468</v>
      </c>
      <c r="F338" s="23">
        <f ca="1"/>
        <v>63.576947991071236</v>
      </c>
      <c r="G338" s="23">
        <f ca="1"/>
        <v>64.634366532587734</v>
      </c>
      <c r="H338" s="23">
        <f ca="1"/>
        <v>67.021049946586331</v>
      </c>
      <c r="I338" s="23">
        <f ca="1"/>
        <v>68.617260639577523</v>
      </c>
      <c r="J338" s="23">
        <f ca="1"/>
        <v>70.670563262769676</v>
      </c>
      <c r="K338" s="23">
        <f ca="1"/>
        <v>71.669905001360718</v>
      </c>
      <c r="L338" s="23">
        <f ca="1"/>
        <v>72.542510887329129</v>
      </c>
      <c r="M338" s="23">
        <f ca="1"/>
        <v>70.620740901903758</v>
      </c>
      <c r="N338" s="23">
        <f ca="1"/>
        <v>72.732796007549979</v>
      </c>
      <c r="O338" s="23">
        <f ca="1"/>
        <v>75.949307036930435</v>
      </c>
      <c r="P338" s="23">
        <f ca="1"/>
        <v>73.505358604630828</v>
      </c>
      <c r="Q338" s="23">
        <f ca="1"/>
        <v>73.505358604630828</v>
      </c>
      <c r="R338" s="23">
        <f ca="1"/>
        <v>73.505358604630828</v>
      </c>
      <c r="S338" s="23">
        <f ca="1"/>
        <v>73.505358604630828</v>
      </c>
      <c r="T338" s="23">
        <f ca="1"/>
        <v>73.505358604630828</v>
      </c>
      <c r="U338" s="23">
        <f ca="1"/>
        <v>73.505358604630828</v>
      </c>
      <c r="V338" s="23">
        <f ca="1"/>
        <v>73.505358604630828</v>
      </c>
      <c r="W338" s="23">
        <f ca="1"/>
        <v>73.505358604630828</v>
      </c>
      <c r="X338" s="23">
        <f ca="1"/>
        <v>73.505358604630828</v>
      </c>
      <c r="Y338" s="23">
        <f ca="1"/>
        <v>73.505358604630828</v>
      </c>
      <c r="Z338" s="23">
        <f ca="1"/>
        <v>73.505358604630828</v>
      </c>
      <c r="AA338" s="23">
        <f ca="1"/>
        <v>73.505358604630828</v>
      </c>
      <c r="AB338" s="23">
        <f ca="1"/>
        <v>73.505358604630828</v>
      </c>
      <c r="AC338" s="23">
        <f ca="1"/>
        <v>73.505358604630828</v>
      </c>
      <c r="AD338" s="23">
        <f ca="1"/>
        <v>73.505358604630828</v>
      </c>
      <c r="AE338" s="23">
        <f ca="1"/>
        <v>73.505358604630828</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44.56747274372772</v>
      </c>
      <c r="AH338" s="23">
        <f ca="1"/>
        <v>60.937187176135197</v>
      </c>
      <c r="AI338" s="23">
        <f ca="1"/>
        <v>65.43852854094024</v>
      </c>
      <c r="AJ338" s="23">
        <f ca="1"/>
        <v>66.255703693259321</v>
      </c>
      <c r="AK338" s="30">
        <f ca="1"/>
        <v>66.748968455392784</v>
      </c>
      <c r="AL338" s="23">
        <f ca="1"/>
        <v>67.782157525177709</v>
      </c>
      <c r="AM338" s="23">
        <f ca="1"/>
        <v>70.208574194449241</v>
      </c>
      <c r="AN338" s="23">
        <f ca="1"/>
        <v>71.512728894585777</v>
      </c>
      <c r="AO338" s="23">
        <f ca="1"/>
        <v>74.095683094579599</v>
      </c>
      <c r="AP338" s="23">
        <f ca="1"/>
        <v>82.139285936794309</v>
      </c>
      <c r="AQ338" s="23">
        <f ca="1"/>
        <v>75.297611549293833</v>
      </c>
      <c r="AR338" s="23">
        <f ca="1"/>
        <v>73.873409181099731</v>
      </c>
      <c r="AS338" s="23">
        <f ca="1"/>
        <v>75.636513921632002</v>
      </c>
      <c r="AT338" s="23">
        <f ca="1"/>
        <v>79.396981878032619</v>
      </c>
      <c r="AU338" s="23">
        <f ca="1"/>
        <v>76.85880572990537</v>
      </c>
      <c r="AV338" s="23">
        <f ca="1"/>
        <v>76.85880572990537</v>
      </c>
      <c r="AW338" s="23">
        <f ca="1"/>
        <v>76.85880572990537</v>
      </c>
      <c r="AX338" s="23">
        <f ca="1"/>
        <v>76.85880572990537</v>
      </c>
      <c r="AY338" s="23">
        <f ca="1"/>
        <v>76.85880572990537</v>
      </c>
      <c r="AZ338" s="23">
        <f ca="1"/>
        <v>76.85880572990537</v>
      </c>
      <c r="BA338" s="23">
        <f ca="1"/>
        <v>76.85880572990537</v>
      </c>
      <c r="BB338" s="23">
        <f ca="1"/>
        <v>76.85880572990537</v>
      </c>
      <c r="BC338" s="23">
        <f ca="1"/>
        <v>76.85880572990537</v>
      </c>
      <c r="BD338" s="23">
        <f ca="1"/>
        <v>76.85880572990537</v>
      </c>
      <c r="BE338" s="23">
        <f ca="1"/>
        <v>76.85880572990537</v>
      </c>
      <c r="BF338" s="23">
        <f ca="1"/>
        <v>76.85880572990537</v>
      </c>
      <c r="BG338" s="23">
        <f ca="1"/>
        <v>76.85880572990537</v>
      </c>
      <c r="BH338" s="23">
        <f ca="1"/>
        <v>76.85880572990537</v>
      </c>
      <c r="BI338" s="23">
        <f ca="1"/>
        <v>76.85880572990537</v>
      </c>
      <c r="BJ338" s="23">
        <f ca="1"/>
        <v>76.85880572990537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859</v>
      </c>
      <c r="B340" s="31">
        <f t="shared" ref="B340:AE340" ca="1" si="40">PowerFactor*SUM(B316:B339)</f>
        <v>110199.0444581982</v>
      </c>
      <c r="C340" s="31">
        <f t="shared" ca="1" si="40"/>
        <v>154669.85540832957</v>
      </c>
      <c r="D340" s="31">
        <f t="shared" ca="1" si="40"/>
        <v>166213.75129144566</v>
      </c>
      <c r="E340" s="31">
        <f t="shared" ca="1" si="40"/>
        <v>168528.7610113906</v>
      </c>
      <c r="F340" s="31">
        <f t="shared" ca="1" si="40"/>
        <v>170253.19066883507</v>
      </c>
      <c r="G340" s="31">
        <f t="shared" ca="1" si="40"/>
        <v>173084.85979190862</v>
      </c>
      <c r="H340" s="31">
        <f t="shared" ca="1" si="40"/>
        <v>179476.17738719043</v>
      </c>
      <c r="I340" s="31">
        <f t="shared" ca="1" si="40"/>
        <v>183750.6820944568</v>
      </c>
      <c r="J340" s="31">
        <f t="shared" ca="1" si="40"/>
        <v>189249.23674442596</v>
      </c>
      <c r="K340" s="31">
        <f t="shared" ca="1" si="40"/>
        <v>191925.38155696963</v>
      </c>
      <c r="L340" s="31">
        <f t="shared" ca="1" si="40"/>
        <v>194262.13946965511</v>
      </c>
      <c r="M340" s="31">
        <f t="shared" ca="1" si="40"/>
        <v>189115.81706682098</v>
      </c>
      <c r="N340" s="31">
        <f t="shared" ca="1" si="40"/>
        <v>194771.70543464855</v>
      </c>
      <c r="O340" s="31">
        <f t="shared" ca="1" si="40"/>
        <v>203385.22468773421</v>
      </c>
      <c r="P340" s="31">
        <f t="shared" ca="1" si="40"/>
        <v>196840.55666611821</v>
      </c>
      <c r="Q340" s="31">
        <f t="shared" ca="1" si="40"/>
        <v>196840.55666611821</v>
      </c>
      <c r="R340" s="31">
        <f t="shared" ca="1" si="40"/>
        <v>196840.55666611821</v>
      </c>
      <c r="S340" s="31">
        <f t="shared" ca="1" si="40"/>
        <v>196840.55666611821</v>
      </c>
      <c r="T340" s="31">
        <f t="shared" ca="1" si="40"/>
        <v>196840.55666611821</v>
      </c>
      <c r="U340" s="31">
        <f t="shared" ca="1" si="40"/>
        <v>196840.55666611821</v>
      </c>
      <c r="V340" s="31">
        <f t="shared" ca="1" si="40"/>
        <v>196840.55666611821</v>
      </c>
      <c r="W340" s="31">
        <f t="shared" ca="1" si="40"/>
        <v>196840.55666611821</v>
      </c>
      <c r="X340" s="31">
        <f t="shared" ca="1" si="40"/>
        <v>196840.55666611821</v>
      </c>
      <c r="Y340" s="31">
        <f t="shared" ca="1" si="40"/>
        <v>196840.55666611821</v>
      </c>
      <c r="Z340" s="31">
        <f t="shared" ca="1" si="40"/>
        <v>196840.55666611821</v>
      </c>
      <c r="AA340" s="31">
        <f t="shared" ca="1" si="40"/>
        <v>196840.55666611821</v>
      </c>
      <c r="AB340" s="31">
        <f t="shared" ca="1" si="40"/>
        <v>196840.55666611821</v>
      </c>
      <c r="AC340" s="31">
        <f t="shared" ca="1" si="40"/>
        <v>196840.55666611821</v>
      </c>
      <c r="AD340" s="31">
        <f t="shared" ca="1" si="40"/>
        <v>196840.55666611821</v>
      </c>
      <c r="AE340" s="31">
        <f t="shared" ca="1" si="40"/>
        <v>196840.55666611821</v>
      </c>
      <c r="AF340" s="4" t="s">
        <v>859</v>
      </c>
      <c r="AG340" s="31">
        <f t="shared" ref="AG340:BJ340" ca="1" si="41">PowerFactor*SUM(AG316:AG339)</f>
        <v>119347.57289279775</v>
      </c>
      <c r="AH340" s="31">
        <f t="shared" ca="1" si="41"/>
        <v>163184.15518432981</v>
      </c>
      <c r="AI340" s="31">
        <f t="shared" ca="1" si="41"/>
        <v>175238.33132621224</v>
      </c>
      <c r="AJ340" s="31">
        <f t="shared" ca="1" si="41"/>
        <v>177426.65085732832</v>
      </c>
      <c r="AK340" s="31">
        <f t="shared" ca="1" si="41"/>
        <v>178747.56830069979</v>
      </c>
      <c r="AL340" s="31">
        <f t="shared" ca="1" si="41"/>
        <v>181514.3531378668</v>
      </c>
      <c r="AM340" s="31">
        <f t="shared" ca="1" si="41"/>
        <v>188012.07271845348</v>
      </c>
      <c r="AN340" s="31">
        <f t="shared" ca="1" si="41"/>
        <v>191504.47846990897</v>
      </c>
      <c r="AO340" s="31">
        <f t="shared" ca="1" si="41"/>
        <v>198421.39108990724</v>
      </c>
      <c r="AP340" s="31">
        <f t="shared" ca="1" si="41"/>
        <v>219961.41607745917</v>
      </c>
      <c r="AQ340" s="31">
        <f t="shared" ca="1" si="41"/>
        <v>201640.04440430511</v>
      </c>
      <c r="AR340" s="31">
        <f t="shared" ca="1" si="41"/>
        <v>197826.16209310628</v>
      </c>
      <c r="AS340" s="31">
        <f t="shared" ca="1" si="41"/>
        <v>202547.59363463166</v>
      </c>
      <c r="AT340" s="31">
        <f t="shared" ca="1" si="41"/>
        <v>212617.77926347053</v>
      </c>
      <c r="AU340" s="31">
        <f t="shared" ca="1" si="41"/>
        <v>205820.77812779334</v>
      </c>
      <c r="AV340" s="31">
        <f t="shared" ca="1" si="41"/>
        <v>205820.77812779334</v>
      </c>
      <c r="AW340" s="31">
        <f t="shared" ca="1" si="41"/>
        <v>205820.77812779334</v>
      </c>
      <c r="AX340" s="31">
        <f t="shared" ca="1" si="41"/>
        <v>205820.77812779334</v>
      </c>
      <c r="AY340" s="31">
        <f t="shared" ca="1" si="41"/>
        <v>205820.77812779334</v>
      </c>
      <c r="AZ340" s="31">
        <f t="shared" ca="1" si="41"/>
        <v>205820.77812779334</v>
      </c>
      <c r="BA340" s="31">
        <f t="shared" ca="1" si="41"/>
        <v>205820.77812779334</v>
      </c>
      <c r="BB340" s="31">
        <f t="shared" ca="1" si="41"/>
        <v>205820.77812779334</v>
      </c>
      <c r="BC340" s="31">
        <f t="shared" ca="1" si="41"/>
        <v>205820.77812779334</v>
      </c>
      <c r="BD340" s="31">
        <f t="shared" ca="1" si="41"/>
        <v>205820.77812779334</v>
      </c>
      <c r="BE340" s="31">
        <f t="shared" ca="1" si="41"/>
        <v>205820.77812779334</v>
      </c>
      <c r="BF340" s="31">
        <f t="shared" ca="1" si="41"/>
        <v>205820.77812779334</v>
      </c>
      <c r="BG340" s="31">
        <f t="shared" ca="1" si="41"/>
        <v>205820.77812779334</v>
      </c>
      <c r="BH340" s="31">
        <f t="shared" ca="1" si="41"/>
        <v>205820.77812779334</v>
      </c>
      <c r="BI340" s="31">
        <f t="shared" ca="1" si="41"/>
        <v>205820.77812779334</v>
      </c>
      <c r="BJ340" s="31">
        <f t="shared" ca="1" si="41"/>
        <v>205820.77812779334</v>
      </c>
    </row>
    <row r="341" spans="1:62">
      <c r="A341" s="4" t="s">
        <v>944</v>
      </c>
      <c r="B341" s="31">
        <f t="shared" ref="B341:AD341" ca="1" si="42">B340*Probability_Weighting_for_50__POE_MDs</f>
        <v>77139.331120738731</v>
      </c>
      <c r="C341" s="31">
        <f t="shared" ca="1" si="42"/>
        <v>108268.89878583069</v>
      </c>
      <c r="D341" s="31">
        <f t="shared" ca="1" si="42"/>
        <v>116349.62590401195</v>
      </c>
      <c r="E341" s="31">
        <f t="shared" ca="1" si="42"/>
        <v>117970.1327079734</v>
      </c>
      <c r="F341" s="31">
        <f t="shared" ca="1" si="42"/>
        <v>119177.23346818454</v>
      </c>
      <c r="G341" s="31">
        <f t="shared" ca="1" si="42"/>
        <v>121159.40185433603</v>
      </c>
      <c r="H341" s="31">
        <f t="shared" ca="1" si="42"/>
        <v>125633.32417103329</v>
      </c>
      <c r="I341" s="31">
        <f t="shared" ca="1" si="42"/>
        <v>128625.47746611976</v>
      </c>
      <c r="J341" s="31">
        <f t="shared" ca="1" si="42"/>
        <v>132474.46572109815</v>
      </c>
      <c r="K341" s="31">
        <f t="shared" ca="1" si="42"/>
        <v>134347.76708987873</v>
      </c>
      <c r="L341" s="31">
        <f t="shared" ca="1" si="42"/>
        <v>135983.49762875857</v>
      </c>
      <c r="M341" s="31">
        <f t="shared" ca="1" si="42"/>
        <v>132381.07194677467</v>
      </c>
      <c r="N341" s="31">
        <f t="shared" ca="1" si="42"/>
        <v>136340.19380425397</v>
      </c>
      <c r="O341" s="31">
        <f t="shared" ca="1" si="42"/>
        <v>142369.65728141394</v>
      </c>
      <c r="P341" s="31">
        <f t="shared" ca="1" si="42"/>
        <v>137788.38966628275</v>
      </c>
      <c r="Q341" s="31">
        <f t="shared" ca="1" si="42"/>
        <v>137788.38966628275</v>
      </c>
      <c r="R341" s="31">
        <f t="shared" ca="1" si="42"/>
        <v>137788.38966628275</v>
      </c>
      <c r="S341" s="31">
        <f t="shared" ca="1" si="42"/>
        <v>137788.38966628275</v>
      </c>
      <c r="T341" s="31">
        <f t="shared" ca="1" si="42"/>
        <v>137788.38966628275</v>
      </c>
      <c r="U341" s="31">
        <f t="shared" ca="1" si="42"/>
        <v>137788.38966628275</v>
      </c>
      <c r="V341" s="31">
        <f t="shared" ca="1" si="42"/>
        <v>137788.38966628275</v>
      </c>
      <c r="W341" s="31">
        <f t="shared" ca="1" si="42"/>
        <v>137788.38966628275</v>
      </c>
      <c r="X341" s="31">
        <f t="shared" ca="1" si="42"/>
        <v>137788.38966628275</v>
      </c>
      <c r="Y341" s="31">
        <f t="shared" ca="1" si="42"/>
        <v>137788.38966628275</v>
      </c>
      <c r="Z341" s="31">
        <f t="shared" ca="1" si="42"/>
        <v>137788.38966628275</v>
      </c>
      <c r="AA341" s="31">
        <f t="shared" ca="1" si="42"/>
        <v>137788.38966628275</v>
      </c>
      <c r="AB341" s="31">
        <f t="shared" ca="1" si="42"/>
        <v>137788.38966628275</v>
      </c>
      <c r="AC341" s="31">
        <f t="shared" ca="1" si="42"/>
        <v>137788.38966628275</v>
      </c>
      <c r="AD341" s="31">
        <f t="shared" ca="1" si="42"/>
        <v>137788.38966628275</v>
      </c>
      <c r="AE341" s="31">
        <f ca="1">AE340*Probability_Weighting_for_50__POE_MDs</f>
        <v>137788.38966628275</v>
      </c>
      <c r="AF341" s="4" t="s">
        <v>945</v>
      </c>
      <c r="AG341" s="31">
        <f t="shared" ref="AG341:BJ341" ca="1" si="43">AG340*Probability_Weighting_for_10__POE_MDs</f>
        <v>35804.271867839321</v>
      </c>
      <c r="AH341" s="31">
        <f t="shared" ca="1" si="43"/>
        <v>48955.246555298938</v>
      </c>
      <c r="AI341" s="31">
        <f t="shared" ca="1" si="43"/>
        <v>52571.49939786367</v>
      </c>
      <c r="AJ341" s="31">
        <f t="shared" ca="1" si="43"/>
        <v>53227.995257198498</v>
      </c>
      <c r="AK341" s="31">
        <f t="shared" ca="1" si="43"/>
        <v>53624.270490209936</v>
      </c>
      <c r="AL341" s="31">
        <f t="shared" ca="1" si="43"/>
        <v>54454.305941360035</v>
      </c>
      <c r="AM341" s="31">
        <f t="shared" ca="1" si="43"/>
        <v>56403.62181553604</v>
      </c>
      <c r="AN341" s="31">
        <f t="shared" ca="1" si="43"/>
        <v>57451.343540972688</v>
      </c>
      <c r="AO341" s="31">
        <f t="shared" ca="1" si="43"/>
        <v>59526.417326972165</v>
      </c>
      <c r="AP341" s="31">
        <f t="shared" ca="1" si="43"/>
        <v>65988.424823237743</v>
      </c>
      <c r="AQ341" s="31">
        <f t="shared" ca="1" si="43"/>
        <v>60492.013321291532</v>
      </c>
      <c r="AR341" s="31">
        <f t="shared" ca="1" si="43"/>
        <v>59347.848627931882</v>
      </c>
      <c r="AS341" s="31">
        <f t="shared" ca="1" si="43"/>
        <v>60764.278090389496</v>
      </c>
      <c r="AT341" s="31">
        <f t="shared" ca="1" si="43"/>
        <v>63785.333779041153</v>
      </c>
      <c r="AU341" s="31">
        <f t="shared" ca="1" si="43"/>
        <v>61746.233438338</v>
      </c>
      <c r="AV341" s="31">
        <f t="shared" ca="1" si="43"/>
        <v>61746.233438338</v>
      </c>
      <c r="AW341" s="31">
        <f t="shared" ca="1" si="43"/>
        <v>61746.233438338</v>
      </c>
      <c r="AX341" s="31">
        <f t="shared" ca="1" si="43"/>
        <v>61746.233438338</v>
      </c>
      <c r="AY341" s="31">
        <f t="shared" ca="1" si="43"/>
        <v>61746.233438338</v>
      </c>
      <c r="AZ341" s="31">
        <f t="shared" ca="1" si="43"/>
        <v>61746.233438338</v>
      </c>
      <c r="BA341" s="31">
        <f t="shared" ca="1" si="43"/>
        <v>61746.233438338</v>
      </c>
      <c r="BB341" s="31">
        <f t="shared" ca="1" si="43"/>
        <v>61746.233438338</v>
      </c>
      <c r="BC341" s="31">
        <f t="shared" ca="1" si="43"/>
        <v>61746.233438338</v>
      </c>
      <c r="BD341" s="31">
        <f t="shared" ca="1" si="43"/>
        <v>61746.233438338</v>
      </c>
      <c r="BE341" s="31">
        <f t="shared" ca="1" si="43"/>
        <v>61746.233438338</v>
      </c>
      <c r="BF341" s="31">
        <f t="shared" ca="1" si="43"/>
        <v>61746.233438338</v>
      </c>
      <c r="BG341" s="31">
        <f t="shared" ca="1" si="43"/>
        <v>61746.233438338</v>
      </c>
      <c r="BH341" s="31">
        <f t="shared" ca="1" si="43"/>
        <v>61746.233438338</v>
      </c>
      <c r="BI341" s="31">
        <f t="shared" ca="1" si="43"/>
        <v>61746.233438338</v>
      </c>
      <c r="BJ341" s="31">
        <f t="shared" ca="1" si="43"/>
        <v>61746.233438338</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83.014093093091162</v>
      </c>
      <c r="AH347" s="4">
        <f ca="1"/>
        <v>107.48246908686345</v>
      </c>
      <c r="AI347" s="4">
        <f ca="1"/>
        <v>113.88617706777541</v>
      </c>
      <c r="AJ347" s="4">
        <f ca="1"/>
        <v>113.50284908478253</v>
      </c>
      <c r="AK347" s="4">
        <f ca="1"/>
        <v>113.53142151685026</v>
      </c>
      <c r="AL347" s="4">
        <f ca="1"/>
        <v>114.18877642048228</v>
      </c>
      <c r="AM347" s="4">
        <f ca="1"/>
        <v>115.92306710624163</v>
      </c>
      <c r="AN347" s="4">
        <f ca="1"/>
        <v>117.08399727075411</v>
      </c>
      <c r="AO347" s="4">
        <f ca="1"/>
        <v>118.22059194905994</v>
      </c>
      <c r="AP347" s="4">
        <f ca="1"/>
        <v>119.54988286207137</v>
      </c>
      <c r="AQ347" s="4">
        <f ca="1"/>
        <v>120.78157228687132</v>
      </c>
      <c r="AR347" s="4">
        <f ca="1"/>
        <v>121.97742648993007</v>
      </c>
      <c r="AS347" s="4">
        <f ca="1"/>
        <v>122.11395228624666</v>
      </c>
      <c r="AT347" s="4">
        <f ca="1"/>
        <v>123.50969201454481</v>
      </c>
      <c r="AU347" s="4">
        <f ca="1"/>
        <v>122.45160361739913</v>
      </c>
      <c r="AV347" s="4">
        <f ca="1"/>
        <v>122.45160361739913</v>
      </c>
      <c r="AW347" s="4">
        <f ca="1"/>
        <v>122.45160361739913</v>
      </c>
      <c r="AX347" s="4">
        <f ca="1"/>
        <v>122.45160361739913</v>
      </c>
      <c r="AY347" s="4">
        <f ca="1"/>
        <v>122.45160361739913</v>
      </c>
      <c r="AZ347" s="4">
        <f ca="1"/>
        <v>122.45160361739913</v>
      </c>
      <c r="BA347" s="4">
        <f ca="1"/>
        <v>122.45160361739913</v>
      </c>
      <c r="BB347" s="4">
        <f ca="1"/>
        <v>122.45160361739913</v>
      </c>
      <c r="BC347" s="4">
        <f ca="1"/>
        <v>122.45160361739913</v>
      </c>
      <c r="BD347" s="4">
        <f ca="1"/>
        <v>122.45160361739913</v>
      </c>
      <c r="BE347" s="4">
        <f ca="1"/>
        <v>122.45160361739913</v>
      </c>
      <c r="BF347" s="4">
        <f ca="1"/>
        <v>122.45160361739913</v>
      </c>
      <c r="BG347" s="4">
        <f ca="1"/>
        <v>122.45160361739913</v>
      </c>
      <c r="BH347" s="4">
        <f ca="1"/>
        <v>122.45160361739913</v>
      </c>
      <c r="BI347" s="4">
        <f ca="1"/>
        <v>122.45160361739913</v>
      </c>
      <c r="BJ347" s="4">
        <f ca="1"/>
        <v>122.45160361739913</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41.089890299846637</v>
      </c>
      <c r="AH348" s="23">
        <f ca="1"/>
        <v>53.201121633447499</v>
      </c>
      <c r="AI348" s="23">
        <f ca="1"/>
        <v>56.370796186813472</v>
      </c>
      <c r="AJ348" s="23">
        <f ca="1"/>
        <v>56.181058466588347</v>
      </c>
      <c r="AK348" s="23">
        <f ca="1"/>
        <v>56.195201102561583</v>
      </c>
      <c r="AL348" s="23">
        <f ca="1"/>
        <v>56.52057526340456</v>
      </c>
      <c r="AM348" s="23">
        <f ca="1"/>
        <v>57.379005577712583</v>
      </c>
      <c r="AN348" s="23">
        <f ca="1"/>
        <v>57.953636840046656</v>
      </c>
      <c r="AO348" s="23">
        <f ca="1"/>
        <v>58.516222648152791</v>
      </c>
      <c r="AP348" s="23">
        <f ca="1"/>
        <v>59.174188250824294</v>
      </c>
      <c r="AQ348" s="23">
        <f ca="1"/>
        <v>59.7838435691298</v>
      </c>
      <c r="AR348" s="23">
        <f ca="1"/>
        <v>60.375761353055857</v>
      </c>
      <c r="AS348" s="23">
        <f ca="1"/>
        <v>60.443338191936192</v>
      </c>
      <c r="AT348" s="23">
        <f ca="1"/>
        <v>61.134194288606373</v>
      </c>
      <c r="AU348" s="23">
        <f ca="1"/>
        <v>60.610467117154862</v>
      </c>
      <c r="AV348" s="23">
        <f ca="1"/>
        <v>60.610467117154862</v>
      </c>
      <c r="AW348" s="23">
        <f ca="1"/>
        <v>60.610467117154862</v>
      </c>
      <c r="AX348" s="23">
        <f ca="1"/>
        <v>60.610467117154862</v>
      </c>
      <c r="AY348" s="23">
        <f ca="1"/>
        <v>60.610467117154862</v>
      </c>
      <c r="AZ348" s="23">
        <f ca="1"/>
        <v>60.610467117154862</v>
      </c>
      <c r="BA348" s="23">
        <f ca="1"/>
        <v>60.610467117154862</v>
      </c>
      <c r="BB348" s="23">
        <f ca="1"/>
        <v>60.610467117154862</v>
      </c>
      <c r="BC348" s="23">
        <f ca="1"/>
        <v>60.610467117154862</v>
      </c>
      <c r="BD348" s="23">
        <f ca="1"/>
        <v>60.610467117154862</v>
      </c>
      <c r="BE348" s="23">
        <f ca="1"/>
        <v>60.610467117154862</v>
      </c>
      <c r="BF348" s="23">
        <f ca="1"/>
        <v>60.610467117154862</v>
      </c>
      <c r="BG348" s="23">
        <f ca="1"/>
        <v>60.610467117154862</v>
      </c>
      <c r="BH348" s="23">
        <f ca="1"/>
        <v>60.610467117154862</v>
      </c>
      <c r="BI348" s="23">
        <f ca="1"/>
        <v>60.610467117154862</v>
      </c>
      <c r="BJ348" s="23">
        <f ca="1"/>
        <v>60.610467117154862</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17.957199432196745</v>
      </c>
      <c r="C349" s="23">
        <f ca="1"/>
        <v>23.937697672498839</v>
      </c>
      <c r="D349" s="23">
        <f ca="1"/>
        <v>25.574523660354885</v>
      </c>
      <c r="E349" s="23">
        <f ca="1"/>
        <v>25.533701158454416</v>
      </c>
      <c r="F349" s="23">
        <f ca="1"/>
        <v>25.531162530755935</v>
      </c>
      <c r="G349" s="23">
        <f ca="1"/>
        <v>25.720350181580756</v>
      </c>
      <c r="H349" s="23">
        <f ca="1"/>
        <v>25.894123127301491</v>
      </c>
      <c r="I349" s="23">
        <f ca="1"/>
        <v>26.330820166085903</v>
      </c>
      <c r="J349" s="23">
        <f ca="1"/>
        <v>26.63451184176736</v>
      </c>
      <c r="K349" s="23">
        <f ca="1"/>
        <v>26.775589957530812</v>
      </c>
      <c r="L349" s="23">
        <f ca="1"/>
        <v>26.937375182749623</v>
      </c>
      <c r="M349" s="23">
        <f ca="1"/>
        <v>27.083101867044299</v>
      </c>
      <c r="N349" s="23">
        <f ca="1"/>
        <v>27.413775013444212</v>
      </c>
      <c r="O349" s="23">
        <f ca="1"/>
        <v>27.783206989320757</v>
      </c>
      <c r="P349" s="23">
        <f ca="1"/>
        <v>27.789726434385091</v>
      </c>
      <c r="Q349" s="23">
        <f ca="1"/>
        <v>27.789726434385091</v>
      </c>
      <c r="R349" s="23">
        <f ca="1"/>
        <v>27.789726434385091</v>
      </c>
      <c r="S349" s="23">
        <f ca="1"/>
        <v>27.789726434385091</v>
      </c>
      <c r="T349" s="23">
        <f ca="1"/>
        <v>27.789726434385091</v>
      </c>
      <c r="U349" s="23">
        <f ca="1"/>
        <v>27.789726434385091</v>
      </c>
      <c r="V349" s="23">
        <f ca="1"/>
        <v>27.789726434385091</v>
      </c>
      <c r="W349" s="23">
        <f ca="1"/>
        <v>27.789726434385091</v>
      </c>
      <c r="X349" s="23">
        <f ca="1"/>
        <v>27.789726434385091</v>
      </c>
      <c r="Y349" s="23">
        <f ca="1"/>
        <v>27.789726434385091</v>
      </c>
      <c r="Z349" s="23">
        <f ca="1"/>
        <v>27.789726434385091</v>
      </c>
      <c r="AA349" s="23">
        <f ca="1"/>
        <v>27.789726434385091</v>
      </c>
      <c r="AB349" s="23">
        <f ca="1"/>
        <v>27.789726434385091</v>
      </c>
      <c r="AC349" s="23">
        <f ca="1"/>
        <v>27.789726434385091</v>
      </c>
      <c r="AD349" s="23">
        <f ca="1"/>
        <v>27.789726434385091</v>
      </c>
      <c r="AE349" s="23">
        <f ca="1"/>
        <v>27.789726434385091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81.345468106295385</v>
      </c>
      <c r="AH349" s="23">
        <f ca="1"/>
        <v>105.32201744692655</v>
      </c>
      <c r="AI349" s="23">
        <f ca="1"/>
        <v>111.59700767947847</v>
      </c>
      <c r="AJ349" s="23">
        <f ca="1"/>
        <v>111.22138478157088</v>
      </c>
      <c r="AK349" s="23">
        <f ca="1"/>
        <v>111.24938289339605</v>
      </c>
      <c r="AL349" s="23">
        <f ca="1"/>
        <v>111.89352463313597</v>
      </c>
      <c r="AM349" s="23">
        <f ca="1"/>
        <v>113.59295520460869</v>
      </c>
      <c r="AN349" s="23">
        <f ca="1"/>
        <v>114.7305500894325</v>
      </c>
      <c r="AO349" s="23">
        <f ca="1"/>
        <v>115.84429864355127</v>
      </c>
      <c r="AP349" s="23">
        <f ca="1"/>
        <v>117.14687014122578</v>
      </c>
      <c r="AQ349" s="23">
        <f ca="1"/>
        <v>118.35380198964786</v>
      </c>
      <c r="AR349" s="23">
        <f ca="1"/>
        <v>119.52561892229338</v>
      </c>
      <c r="AS349" s="23">
        <f ca="1"/>
        <v>119.65940048149805</v>
      </c>
      <c r="AT349" s="23">
        <f ca="1"/>
        <v>121.02708513988067</v>
      </c>
      <c r="AU349" s="23">
        <f ca="1"/>
        <v>119.99026485122032</v>
      </c>
      <c r="AV349" s="23">
        <f ca="1"/>
        <v>119.99026485122032</v>
      </c>
      <c r="AW349" s="23">
        <f ca="1"/>
        <v>119.99026485122032</v>
      </c>
      <c r="AX349" s="23">
        <f ca="1"/>
        <v>119.99026485122032</v>
      </c>
      <c r="AY349" s="23">
        <f ca="1"/>
        <v>119.99026485122032</v>
      </c>
      <c r="AZ349" s="23">
        <f ca="1"/>
        <v>119.99026485122032</v>
      </c>
      <c r="BA349" s="23">
        <f ca="1"/>
        <v>119.99026485122032</v>
      </c>
      <c r="BB349" s="23">
        <f ca="1"/>
        <v>119.99026485122032</v>
      </c>
      <c r="BC349" s="23">
        <f ca="1"/>
        <v>119.99026485122032</v>
      </c>
      <c r="BD349" s="23">
        <f ca="1"/>
        <v>119.99026485122032</v>
      </c>
      <c r="BE349" s="23">
        <f ca="1"/>
        <v>119.99026485122032</v>
      </c>
      <c r="BF349" s="23">
        <f ca="1"/>
        <v>119.99026485122032</v>
      </c>
      <c r="BG349" s="23">
        <f ca="1"/>
        <v>119.99026485122032</v>
      </c>
      <c r="BH349" s="23">
        <f ca="1"/>
        <v>119.99026485122032</v>
      </c>
      <c r="BI349" s="23">
        <f ca="1"/>
        <v>119.99026485122032</v>
      </c>
      <c r="BJ349" s="23">
        <f ca="1"/>
        <v>119.99026485122032</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88.404674127737835</v>
      </c>
      <c r="C350" s="23">
        <f ca="1"/>
        <v>117.84712700307122</v>
      </c>
      <c r="D350" s="23">
        <f ca="1"/>
        <v>125.90534725097788</v>
      </c>
      <c r="E350" s="23">
        <f ca="1"/>
        <v>125.70437493392946</v>
      </c>
      <c r="F350" s="23">
        <f ca="1"/>
        <v>125.69187707449075</v>
      </c>
      <c r="G350" s="23">
        <f ca="1"/>
        <v>126.62326243239755</v>
      </c>
      <c r="H350" s="23">
        <f ca="1"/>
        <v>127.47876001133042</v>
      </c>
      <c r="I350" s="23">
        <f ca="1"/>
        <v>129.62865312534601</v>
      </c>
      <c r="J350" s="23">
        <f ca="1"/>
        <v>131.12375060562397</v>
      </c>
      <c r="K350" s="23">
        <f ca="1"/>
        <v>131.81828902169016</v>
      </c>
      <c r="L350" s="23">
        <f ca="1"/>
        <v>132.61477013045968</v>
      </c>
      <c r="M350" s="23">
        <f ca="1"/>
        <v>133.33219380698733</v>
      </c>
      <c r="N350" s="23">
        <f ca="1"/>
        <v>134.96012314310997</v>
      </c>
      <c r="O350" s="23">
        <f ca="1"/>
        <v>136.77886517819448</v>
      </c>
      <c r="P350" s="23">
        <f ca="1"/>
        <v>136.81096090774199</v>
      </c>
      <c r="Q350" s="23">
        <f ca="1"/>
        <v>136.81096090774199</v>
      </c>
      <c r="R350" s="23">
        <f ca="1"/>
        <v>136.81096090774199</v>
      </c>
      <c r="S350" s="23">
        <f ca="1"/>
        <v>136.81096090774199</v>
      </c>
      <c r="T350" s="23">
        <f ca="1"/>
        <v>136.81096090774199</v>
      </c>
      <c r="U350" s="23">
        <f ca="1"/>
        <v>136.81096090774199</v>
      </c>
      <c r="V350" s="23">
        <f ca="1"/>
        <v>136.81096090774199</v>
      </c>
      <c r="W350" s="23">
        <f ca="1"/>
        <v>136.81096090774199</v>
      </c>
      <c r="X350" s="23">
        <f ca="1"/>
        <v>136.81096090774199</v>
      </c>
      <c r="Y350" s="23">
        <f ca="1"/>
        <v>136.81096090774199</v>
      </c>
      <c r="Z350" s="23">
        <f ca="1"/>
        <v>136.81096090774199</v>
      </c>
      <c r="AA350" s="23">
        <f ca="1"/>
        <v>136.81096090774199</v>
      </c>
      <c r="AB350" s="23">
        <f ca="1"/>
        <v>136.81096090774199</v>
      </c>
      <c r="AC350" s="23">
        <f ca="1"/>
        <v>136.81096090774199</v>
      </c>
      <c r="AD350" s="23">
        <f ca="1"/>
        <v>136.81096090774199</v>
      </c>
      <c r="AE350" s="23">
        <f ca="1"/>
        <v>136.81096090774199</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120.14099904929769</v>
      </c>
      <c r="AH350" s="23">
        <f ca="1"/>
        <v>155.5525180754606</v>
      </c>
      <c r="AI350" s="23">
        <f ca="1"/>
        <v>164.82019595738345</v>
      </c>
      <c r="AJ350" s="23">
        <f ca="1"/>
        <v>164.26542983124295</v>
      </c>
      <c r="AK350" s="23">
        <f ca="1"/>
        <v>164.30678088870783</v>
      </c>
      <c r="AL350" s="23">
        <f ca="1"/>
        <v>165.25812868893908</v>
      </c>
      <c r="AM350" s="23">
        <f ca="1"/>
        <v>167.76805691757573</v>
      </c>
      <c r="AN350" s="23">
        <f ca="1"/>
        <v>169.44819705516164</v>
      </c>
      <c r="AO350" s="23">
        <f ca="1"/>
        <v>171.09311799662936</v>
      </c>
      <c r="AP350" s="23">
        <f ca="1"/>
        <v>173.01691590088708</v>
      </c>
      <c r="AQ350" s="23">
        <f ca="1"/>
        <v>174.79946140009514</v>
      </c>
      <c r="AR350" s="23">
        <f ca="1"/>
        <v>176.5301448698485</v>
      </c>
      <c r="AS350" s="23">
        <f ca="1"/>
        <v>176.72772994190461</v>
      </c>
      <c r="AT350" s="23">
        <f ca="1"/>
        <v>178.74769497582358</v>
      </c>
      <c r="AU350" s="23">
        <f ca="1"/>
        <v>177.21639116487907</v>
      </c>
      <c r="AV350" s="23">
        <f ca="1"/>
        <v>177.21639116487907</v>
      </c>
      <c r="AW350" s="23">
        <f ca="1"/>
        <v>177.21639116487907</v>
      </c>
      <c r="AX350" s="23">
        <f ca="1"/>
        <v>177.21639116487907</v>
      </c>
      <c r="AY350" s="23">
        <f ca="1"/>
        <v>177.21639116487907</v>
      </c>
      <c r="AZ350" s="23">
        <f ca="1"/>
        <v>177.21639116487907</v>
      </c>
      <c r="BA350" s="23">
        <f ca="1"/>
        <v>177.21639116487907</v>
      </c>
      <c r="BB350" s="23">
        <f ca="1"/>
        <v>177.21639116487907</v>
      </c>
      <c r="BC350" s="23">
        <f ca="1"/>
        <v>177.21639116487907</v>
      </c>
      <c r="BD350" s="23">
        <f ca="1"/>
        <v>177.21639116487907</v>
      </c>
      <c r="BE350" s="23">
        <f ca="1"/>
        <v>177.21639116487907</v>
      </c>
      <c r="BF350" s="23">
        <f ca="1"/>
        <v>177.21639116487907</v>
      </c>
      <c r="BG350" s="23">
        <f ca="1"/>
        <v>177.21639116487907</v>
      </c>
      <c r="BH350" s="23">
        <f ca="1"/>
        <v>177.21639116487907</v>
      </c>
      <c r="BI350" s="23">
        <f ca="1"/>
        <v>177.21639116487907</v>
      </c>
      <c r="BJ350" s="23">
        <f ca="1"/>
        <v>177.21639116487907</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153.3268566902953</v>
      </c>
      <c r="C351" s="23">
        <f ca="1"/>
        <v>204.3911108959517</v>
      </c>
      <c r="D351" s="23">
        <f ca="1"/>
        <v>218.3670866384148</v>
      </c>
      <c r="E351" s="23">
        <f ca="1"/>
        <v>218.01852527603393</v>
      </c>
      <c r="F351" s="23">
        <f ca="1"/>
        <v>217.99684930106991</v>
      </c>
      <c r="G351" s="23">
        <f ca="1"/>
        <v>219.61222078118951</v>
      </c>
      <c r="H351" s="23">
        <f ca="1"/>
        <v>221.09597439465122</v>
      </c>
      <c r="I351" s="23">
        <f ca="1"/>
        <v>224.82469526427204</v>
      </c>
      <c r="J351" s="23">
        <f ca="1"/>
        <v>227.4177549566291</v>
      </c>
      <c r="K351" s="23">
        <f ca="1"/>
        <v>228.62234502199388</v>
      </c>
      <c r="L351" s="23">
        <f ca="1"/>
        <v>230.00374194501603</v>
      </c>
      <c r="M351" s="23">
        <f ca="1"/>
        <v>231.24802363399371</v>
      </c>
      <c r="N351" s="23">
        <f ca="1"/>
        <v>234.07146357633133</v>
      </c>
      <c r="O351" s="23">
        <f ca="1"/>
        <v>237.22584429343109</v>
      </c>
      <c r="P351" s="23">
        <f ca="1"/>
        <v>237.28151032436506</v>
      </c>
      <c r="Q351" s="23">
        <f ca="1"/>
        <v>237.28151032436506</v>
      </c>
      <c r="R351" s="23">
        <f ca="1"/>
        <v>237.28151032436506</v>
      </c>
      <c r="S351" s="23">
        <f ca="1"/>
        <v>237.28151032436506</v>
      </c>
      <c r="T351" s="23">
        <f ca="1"/>
        <v>237.28151032436506</v>
      </c>
      <c r="U351" s="23">
        <f ca="1"/>
        <v>237.28151032436506</v>
      </c>
      <c r="V351" s="23">
        <f ca="1"/>
        <v>237.28151032436506</v>
      </c>
      <c r="W351" s="23">
        <f ca="1"/>
        <v>237.28151032436506</v>
      </c>
      <c r="X351" s="23">
        <f ca="1"/>
        <v>237.28151032436506</v>
      </c>
      <c r="Y351" s="23">
        <f ca="1"/>
        <v>237.28151032436506</v>
      </c>
      <c r="Z351" s="23">
        <f ca="1"/>
        <v>237.28151032436506</v>
      </c>
      <c r="AA351" s="23">
        <f ca="1"/>
        <v>237.28151032436506</v>
      </c>
      <c r="AB351" s="23">
        <f ca="1"/>
        <v>237.28151032436506</v>
      </c>
      <c r="AC351" s="23">
        <f ca="1"/>
        <v>237.28151032436506</v>
      </c>
      <c r="AD351" s="23">
        <f ca="1"/>
        <v>237.28151032436506</v>
      </c>
      <c r="AE351" s="23">
        <f ca="1"/>
        <v>237.28151032436506</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520.92386306531421</v>
      </c>
      <c r="AH351" s="23">
        <f ca="1"/>
        <v>674.46599634281756</v>
      </c>
      <c r="AI351" s="23">
        <f ca="1"/>
        <v>714.65006840896729</v>
      </c>
      <c r="AJ351" s="23">
        <f ca="1"/>
        <v>712.24463715890499</v>
      </c>
      <c r="AK351" s="23">
        <f ca="1"/>
        <v>712.42393275963161</v>
      </c>
      <c r="AL351" s="23">
        <f ca="1"/>
        <v>716.54891736219679</v>
      </c>
      <c r="AM351" s="23">
        <f ca="1"/>
        <v>727.43180929105108</v>
      </c>
      <c r="AN351" s="23">
        <f ca="1"/>
        <v>734.71679191886506</v>
      </c>
      <c r="AO351" s="23">
        <f ca="1"/>
        <v>741.84906631351021</v>
      </c>
      <c r="AP351" s="23">
        <f ca="1"/>
        <v>750.19053378900276</v>
      </c>
      <c r="AQ351" s="23">
        <f ca="1"/>
        <v>757.91953966447488</v>
      </c>
      <c r="AR351" s="23">
        <f ca="1"/>
        <v>765.42367502160857</v>
      </c>
      <c r="AS351" s="23">
        <f ca="1"/>
        <v>766.28039154497719</v>
      </c>
      <c r="AT351" s="23">
        <f ca="1"/>
        <v>775.03883368423499</v>
      </c>
      <c r="AU351" s="23">
        <f ca="1"/>
        <v>768.39919606646777</v>
      </c>
      <c r="AV351" s="23">
        <f ca="1"/>
        <v>768.39919606646777</v>
      </c>
      <c r="AW351" s="23">
        <f ca="1"/>
        <v>768.39919606646777</v>
      </c>
      <c r="AX351" s="23">
        <f ca="1"/>
        <v>768.39919606646777</v>
      </c>
      <c r="AY351" s="23">
        <f ca="1"/>
        <v>768.39919606646777</v>
      </c>
      <c r="AZ351" s="23">
        <f ca="1"/>
        <v>768.39919606646777</v>
      </c>
      <c r="BA351" s="23">
        <f ca="1"/>
        <v>768.39919606646777</v>
      </c>
      <c r="BB351" s="23">
        <f ca="1"/>
        <v>768.39919606646777</v>
      </c>
      <c r="BC351" s="23">
        <f ca="1"/>
        <v>768.39919606646777</v>
      </c>
      <c r="BD351" s="23">
        <f ca="1"/>
        <v>768.39919606646777</v>
      </c>
      <c r="BE351" s="23">
        <f ca="1"/>
        <v>768.39919606646777</v>
      </c>
      <c r="BF351" s="23">
        <f ca="1"/>
        <v>768.39919606646777</v>
      </c>
      <c r="BG351" s="23">
        <f ca="1"/>
        <v>768.39919606646777</v>
      </c>
      <c r="BH351" s="23">
        <f ca="1"/>
        <v>768.39919606646777</v>
      </c>
      <c r="BI351" s="23">
        <f ca="1"/>
        <v>768.39919606646777</v>
      </c>
      <c r="BJ351" s="23">
        <f ca="1"/>
        <v>768.39919606646777</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435.11675547245932</v>
      </c>
      <c r="C352" s="23">
        <f ca="1"/>
        <v>580.02882821824085</v>
      </c>
      <c r="D352" s="23">
        <f ca="1"/>
        <v>619.69038100090643</v>
      </c>
      <c r="E352" s="23">
        <f ca="1"/>
        <v>618.70122037793362</v>
      </c>
      <c r="F352" s="23">
        <f ca="1"/>
        <v>618.63970747600888</v>
      </c>
      <c r="G352" s="23">
        <f ca="1"/>
        <v>623.22386978445616</v>
      </c>
      <c r="H352" s="23">
        <f ca="1"/>
        <v>627.43452193076632</v>
      </c>
      <c r="I352" s="23">
        <f ca="1"/>
        <v>638.01602710131192</v>
      </c>
      <c r="J352" s="23">
        <f ca="1"/>
        <v>645.37471001205495</v>
      </c>
      <c r="K352" s="23">
        <f ca="1"/>
        <v>648.79314127863086</v>
      </c>
      <c r="L352" s="23">
        <f ca="1"/>
        <v>652.71332173585574</v>
      </c>
      <c r="M352" s="23">
        <f ca="1"/>
        <v>656.24439139376534</v>
      </c>
      <c r="N352" s="23">
        <f ca="1"/>
        <v>664.25685609499396</v>
      </c>
      <c r="O352" s="23">
        <f ca="1"/>
        <v>673.2084770489256</v>
      </c>
      <c r="P352" s="23">
        <f ca="1"/>
        <v>673.36644821779214</v>
      </c>
      <c r="Q352" s="23">
        <f ca="1"/>
        <v>673.36644821779214</v>
      </c>
      <c r="R352" s="23">
        <f ca="1"/>
        <v>673.36644821779214</v>
      </c>
      <c r="S352" s="23">
        <f ca="1"/>
        <v>673.36644821779214</v>
      </c>
      <c r="T352" s="23">
        <f ca="1"/>
        <v>673.36644821779214</v>
      </c>
      <c r="U352" s="23">
        <f ca="1"/>
        <v>673.36644821779214</v>
      </c>
      <c r="V352" s="23">
        <f ca="1"/>
        <v>673.36644821779214</v>
      </c>
      <c r="W352" s="23">
        <f ca="1"/>
        <v>673.36644821779214</v>
      </c>
      <c r="X352" s="23">
        <f ca="1"/>
        <v>673.36644821779214</v>
      </c>
      <c r="Y352" s="23">
        <f ca="1"/>
        <v>673.36644821779214</v>
      </c>
      <c r="Z352" s="23">
        <f ca="1"/>
        <v>673.36644821779214</v>
      </c>
      <c r="AA352" s="23">
        <f ca="1"/>
        <v>673.36644821779214</v>
      </c>
      <c r="AB352" s="23">
        <f ca="1"/>
        <v>673.36644821779214</v>
      </c>
      <c r="AC352" s="23">
        <f ca="1"/>
        <v>673.36644821779214</v>
      </c>
      <c r="AD352" s="23">
        <f ca="1"/>
        <v>673.36644821779214</v>
      </c>
      <c r="AE352" s="23">
        <f ca="1"/>
        <v>673.36644821779214</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492.76581641313498</v>
      </c>
      <c r="AH352" s="23">
        <f ca="1"/>
        <v>638.00837491888137</v>
      </c>
      <c r="AI352" s="23">
        <f ca="1"/>
        <v>676.02033498145522</v>
      </c>
      <c r="AJ352" s="23">
        <f ca="1"/>
        <v>673.74492704220745</v>
      </c>
      <c r="AK352" s="23">
        <f ca="1"/>
        <v>673.91453098884062</v>
      </c>
      <c r="AL352" s="23">
        <f ca="1"/>
        <v>677.81654345072661</v>
      </c>
      <c r="AM352" s="23">
        <f ca="1"/>
        <v>688.11117095099428</v>
      </c>
      <c r="AN352" s="23">
        <f ca="1"/>
        <v>695.0023707340614</v>
      </c>
      <c r="AO352" s="23">
        <f ca="1"/>
        <v>701.74911678305</v>
      </c>
      <c r="AP352" s="23">
        <f ca="1"/>
        <v>709.63969412473227</v>
      </c>
      <c r="AQ352" s="23">
        <f ca="1"/>
        <v>716.95091589882747</v>
      </c>
      <c r="AR352" s="23">
        <f ca="1"/>
        <v>724.04942231773771</v>
      </c>
      <c r="AS352" s="23">
        <f ca="1"/>
        <v>724.8598298398432</v>
      </c>
      <c r="AT352" s="23">
        <f ca="1"/>
        <v>733.14484267427633</v>
      </c>
      <c r="AU352" s="23">
        <f ca="1"/>
        <v>726.86410438719918</v>
      </c>
      <c r="AV352" s="23">
        <f ca="1"/>
        <v>726.86410438719918</v>
      </c>
      <c r="AW352" s="23">
        <f ca="1"/>
        <v>726.86410438719918</v>
      </c>
      <c r="AX352" s="23">
        <f ca="1"/>
        <v>726.86410438719918</v>
      </c>
      <c r="AY352" s="23">
        <f ca="1"/>
        <v>726.86410438719918</v>
      </c>
      <c r="AZ352" s="23">
        <f ca="1"/>
        <v>726.86410438719918</v>
      </c>
      <c r="BA352" s="23">
        <f ca="1"/>
        <v>726.86410438719918</v>
      </c>
      <c r="BB352" s="23">
        <f ca="1"/>
        <v>726.86410438719918</v>
      </c>
      <c r="BC352" s="23">
        <f ca="1"/>
        <v>726.86410438719918</v>
      </c>
      <c r="BD352" s="23">
        <f ca="1"/>
        <v>726.86410438719918</v>
      </c>
      <c r="BE352" s="23">
        <f ca="1"/>
        <v>726.86410438719918</v>
      </c>
      <c r="BF352" s="23">
        <f ca="1"/>
        <v>726.86410438719918</v>
      </c>
      <c r="BG352" s="23">
        <f ca="1"/>
        <v>726.86410438719918</v>
      </c>
      <c r="BH352" s="23">
        <f ca="1"/>
        <v>726.86410438719918</v>
      </c>
      <c r="BI352" s="23">
        <f ca="1"/>
        <v>726.86410438719918</v>
      </c>
      <c r="BJ352" s="23">
        <f ca="1"/>
        <v>726.86410438719918</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607.78213462819724</v>
      </c>
      <c r="C353" s="23">
        <f ca="1"/>
        <v>810.19899814611426</v>
      </c>
      <c r="D353" s="23">
        <f ca="1"/>
        <v>865.59926235047249</v>
      </c>
      <c r="E353" s="23">
        <f ca="1"/>
        <v>864.21757767076451</v>
      </c>
      <c r="F353" s="23">
        <f ca="1"/>
        <v>864.13165488712343</v>
      </c>
      <c r="G353" s="23">
        <f ca="1"/>
        <v>870.53492922273256</v>
      </c>
      <c r="H353" s="23">
        <f ca="1"/>
        <v>876.41647507789605</v>
      </c>
      <c r="I353" s="23">
        <f ca="1"/>
        <v>891.19699023675332</v>
      </c>
      <c r="J353" s="23">
        <f ca="1"/>
        <v>901.4757854136642</v>
      </c>
      <c r="K353" s="23">
        <f ca="1"/>
        <v>906.2507370241193</v>
      </c>
      <c r="L353" s="23">
        <f ca="1"/>
        <v>911.72654464690982</v>
      </c>
      <c r="M353" s="23">
        <f ca="1"/>
        <v>916.65883242303744</v>
      </c>
      <c r="N353" s="23">
        <f ca="1"/>
        <v>927.85084660888049</v>
      </c>
      <c r="O353" s="23">
        <f ca="1"/>
        <v>940.35469810008658</v>
      </c>
      <c r="P353" s="23">
        <f ca="1"/>
        <v>940.57535624072557</v>
      </c>
      <c r="Q353" s="23">
        <f ca="1"/>
        <v>940.57535624072557</v>
      </c>
      <c r="R353" s="23">
        <f ca="1"/>
        <v>940.57535624072557</v>
      </c>
      <c r="S353" s="23">
        <f ca="1"/>
        <v>940.57535624072557</v>
      </c>
      <c r="T353" s="23">
        <f ca="1"/>
        <v>940.57535624072557</v>
      </c>
      <c r="U353" s="23">
        <f ca="1"/>
        <v>940.57535624072557</v>
      </c>
      <c r="V353" s="23">
        <f ca="1"/>
        <v>940.57535624072557</v>
      </c>
      <c r="W353" s="23">
        <f ca="1"/>
        <v>940.57535624072557</v>
      </c>
      <c r="X353" s="23">
        <f ca="1"/>
        <v>940.57535624072557</v>
      </c>
      <c r="Y353" s="23">
        <f ca="1"/>
        <v>940.57535624072557</v>
      </c>
      <c r="Z353" s="23">
        <f ca="1"/>
        <v>940.57535624072557</v>
      </c>
      <c r="AA353" s="23">
        <f ca="1"/>
        <v>940.57535624072557</v>
      </c>
      <c r="AB353" s="23">
        <f ca="1"/>
        <v>940.57535624072557</v>
      </c>
      <c r="AC353" s="23">
        <f ca="1"/>
        <v>940.57535624072557</v>
      </c>
      <c r="AD353" s="23">
        <f ca="1"/>
        <v>940.57535624072557</v>
      </c>
      <c r="AE353" s="23">
        <f ca="1"/>
        <v>940.57535624072557</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344.15390352663383</v>
      </c>
      <c r="AH353" s="23">
        <f ca="1"/>
        <v>445.59315073699628</v>
      </c>
      <c r="AI353" s="23">
        <f ca="1"/>
        <v>472.14118633625435</v>
      </c>
      <c r="AJ353" s="23">
        <f ca="1"/>
        <v>470.55201253741444</v>
      </c>
      <c r="AK353" s="23">
        <f ca="1"/>
        <v>470.67046608744403</v>
      </c>
      <c r="AL353" s="23">
        <f ca="1"/>
        <v>473.39568114018982</v>
      </c>
      <c r="AM353" s="23">
        <f ca="1"/>
        <v>480.58557971180522</v>
      </c>
      <c r="AN353" s="23">
        <f ca="1"/>
        <v>485.39848114759815</v>
      </c>
      <c r="AO353" s="23">
        <f ca="1"/>
        <v>490.11049426117762</v>
      </c>
      <c r="AP353" s="23">
        <f ca="1"/>
        <v>495.62137367441602</v>
      </c>
      <c r="AQ353" s="23">
        <f ca="1"/>
        <v>500.72762380235554</v>
      </c>
      <c r="AR353" s="23">
        <f ca="1"/>
        <v>505.68531082508645</v>
      </c>
      <c r="AS353" s="23">
        <f ca="1"/>
        <v>506.25130972941406</v>
      </c>
      <c r="AT353" s="23">
        <f ca="1"/>
        <v>512.03766789949429</v>
      </c>
      <c r="AU353" s="23">
        <f ca="1"/>
        <v>507.65112052439281</v>
      </c>
      <c r="AV353" s="23">
        <f ca="1"/>
        <v>507.65112052439281</v>
      </c>
      <c r="AW353" s="23">
        <f ca="1"/>
        <v>507.65112052439281</v>
      </c>
      <c r="AX353" s="23">
        <f ca="1"/>
        <v>507.65112052439281</v>
      </c>
      <c r="AY353" s="23">
        <f ca="1"/>
        <v>507.65112052439281</v>
      </c>
      <c r="AZ353" s="23">
        <f ca="1"/>
        <v>507.65112052439281</v>
      </c>
      <c r="BA353" s="23">
        <f ca="1"/>
        <v>507.65112052439281</v>
      </c>
      <c r="BB353" s="23">
        <f ca="1"/>
        <v>507.65112052439281</v>
      </c>
      <c r="BC353" s="23">
        <f ca="1"/>
        <v>507.65112052439281</v>
      </c>
      <c r="BD353" s="23">
        <f ca="1"/>
        <v>507.65112052439281</v>
      </c>
      <c r="BE353" s="23">
        <f ca="1"/>
        <v>507.65112052439281</v>
      </c>
      <c r="BF353" s="23">
        <f ca="1"/>
        <v>507.65112052439281</v>
      </c>
      <c r="BG353" s="23">
        <f ca="1"/>
        <v>507.65112052439281</v>
      </c>
      <c r="BH353" s="23">
        <f ca="1"/>
        <v>507.65112052439281</v>
      </c>
      <c r="BI353" s="23">
        <f ca="1"/>
        <v>507.65112052439281</v>
      </c>
      <c r="BJ353" s="23">
        <f ca="1"/>
        <v>507.65112052439281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1584.3775191330617</v>
      </c>
      <c r="C354" s="23">
        <f ca="1"/>
        <v>2112.041479258181</v>
      </c>
      <c r="D354" s="23">
        <f ca="1"/>
        <v>2256.4598952636343</v>
      </c>
      <c r="E354" s="23">
        <f ca="1"/>
        <v>2252.8580945190315</v>
      </c>
      <c r="F354" s="23">
        <f ca="1"/>
        <v>2252.6341094444042</v>
      </c>
      <c r="G354" s="23">
        <f ca="1"/>
        <v>2269.3262814056397</v>
      </c>
      <c r="H354" s="23">
        <f ca="1"/>
        <v>2284.658402078077</v>
      </c>
      <c r="I354" s="23">
        <f ca="1"/>
        <v>2323.1885177308259</v>
      </c>
      <c r="J354" s="23">
        <f ca="1"/>
        <v>2349.9834678851826</v>
      </c>
      <c r="K354" s="23">
        <f ca="1"/>
        <v>2362.430898560619</v>
      </c>
      <c r="L354" s="23">
        <f ca="1"/>
        <v>2376.7053334318475</v>
      </c>
      <c r="M354" s="23">
        <f ca="1"/>
        <v>2389.5629108846169</v>
      </c>
      <c r="N354" s="23">
        <f ca="1"/>
        <v>2418.7384569554397</v>
      </c>
      <c r="O354" s="23">
        <f ca="1"/>
        <v>2451.3337243654705</v>
      </c>
      <c r="P354" s="23">
        <f ca="1"/>
        <v>2451.9089400184548</v>
      </c>
      <c r="Q354" s="23">
        <f ca="1"/>
        <v>2451.9089400184548</v>
      </c>
      <c r="R354" s="23">
        <f ca="1"/>
        <v>2451.9089400184548</v>
      </c>
      <c r="S354" s="23">
        <f ca="1"/>
        <v>2451.9089400184548</v>
      </c>
      <c r="T354" s="23">
        <f ca="1"/>
        <v>2451.9089400184548</v>
      </c>
      <c r="U354" s="23">
        <f ca="1"/>
        <v>2451.9089400184548</v>
      </c>
      <c r="V354" s="23">
        <f ca="1"/>
        <v>2451.9089400184548</v>
      </c>
      <c r="W354" s="23">
        <f ca="1"/>
        <v>2451.9089400184548</v>
      </c>
      <c r="X354" s="23">
        <f ca="1"/>
        <v>2451.9089400184548</v>
      </c>
      <c r="Y354" s="23">
        <f ca="1"/>
        <v>2451.9089400184548</v>
      </c>
      <c r="Z354" s="23">
        <f ca="1"/>
        <v>2451.9089400184548</v>
      </c>
      <c r="AA354" s="23">
        <f ca="1"/>
        <v>2451.9089400184548</v>
      </c>
      <c r="AB354" s="23">
        <f ca="1"/>
        <v>2451.9089400184548</v>
      </c>
      <c r="AC354" s="23">
        <f ca="1"/>
        <v>2451.9089400184548</v>
      </c>
      <c r="AD354" s="23">
        <f ca="1"/>
        <v>2451.9089400184548</v>
      </c>
      <c r="AE354" s="23">
        <f ca="1"/>
        <v>2451.9089400184548</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614.26257326421069</v>
      </c>
      <c r="AH354" s="23">
        <f ca="1"/>
        <v>795.316259951799</v>
      </c>
      <c r="AI354" s="23">
        <f ca="1"/>
        <v>842.70048106683896</v>
      </c>
      <c r="AJ354" s="23">
        <f ca="1"/>
        <v>839.86404661981862</v>
      </c>
      <c r="AK354" s="23">
        <f ca="1"/>
        <v>840.0754682591139</v>
      </c>
      <c r="AL354" s="23">
        <f ca="1"/>
        <v>844.93956421689347</v>
      </c>
      <c r="AM354" s="23">
        <f ca="1"/>
        <v>857.77244378865566</v>
      </c>
      <c r="AN354" s="23">
        <f ca="1"/>
        <v>866.36274362405595</v>
      </c>
      <c r="AO354" s="23">
        <f ca="1"/>
        <v>874.77297309041444</v>
      </c>
      <c r="AP354" s="23">
        <f ca="1"/>
        <v>884.6090578613157</v>
      </c>
      <c r="AQ354" s="23">
        <f ca="1"/>
        <v>893.72294066542611</v>
      </c>
      <c r="AR354" s="23">
        <f ca="1"/>
        <v>902.57166083630045</v>
      </c>
      <c r="AS354" s="23">
        <f ca="1"/>
        <v>903.58188312311552</v>
      </c>
      <c r="AT354" s="23">
        <f ca="1"/>
        <v>913.90965573577409</v>
      </c>
      <c r="AU354" s="23">
        <f ca="1"/>
        <v>906.08033329960801</v>
      </c>
      <c r="AV354" s="23">
        <f ca="1"/>
        <v>906.08033329960801</v>
      </c>
      <c r="AW354" s="23">
        <f ca="1"/>
        <v>906.08033329960801</v>
      </c>
      <c r="AX354" s="23">
        <f ca="1"/>
        <v>906.08033329960801</v>
      </c>
      <c r="AY354" s="23">
        <f ca="1"/>
        <v>906.08033329960801</v>
      </c>
      <c r="AZ354" s="23">
        <f ca="1"/>
        <v>906.08033329960801</v>
      </c>
      <c r="BA354" s="23">
        <f ca="1"/>
        <v>906.08033329960801</v>
      </c>
      <c r="BB354" s="23">
        <f ca="1"/>
        <v>906.08033329960801</v>
      </c>
      <c r="BC354" s="23">
        <f ca="1"/>
        <v>906.08033329960801</v>
      </c>
      <c r="BD354" s="23">
        <f ca="1"/>
        <v>906.08033329960801</v>
      </c>
      <c r="BE354" s="23">
        <f ca="1"/>
        <v>906.08033329960801</v>
      </c>
      <c r="BF354" s="23">
        <f ca="1"/>
        <v>906.08033329960801</v>
      </c>
      <c r="BG354" s="23">
        <f ca="1"/>
        <v>906.08033329960801</v>
      </c>
      <c r="BH354" s="23">
        <f ca="1"/>
        <v>906.08033329960801</v>
      </c>
      <c r="BI354" s="23">
        <f ca="1"/>
        <v>906.08033329960801</v>
      </c>
      <c r="BJ354" s="23">
        <f ca="1"/>
        <v>906.08033329960801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2737.3218108822884</v>
      </c>
      <c r="C355" s="23">
        <f ca="1"/>
        <v>3648.9644272565401</v>
      </c>
      <c r="D355" s="23">
        <f ca="1"/>
        <v>3898.4754656617747</v>
      </c>
      <c r="E355" s="23">
        <f ca="1"/>
        <v>3892.2526509489985</v>
      </c>
      <c r="F355" s="23">
        <f ca="1"/>
        <v>3891.865672957525</v>
      </c>
      <c r="G355" s="23">
        <f ca="1"/>
        <v>3920.7046622947946</v>
      </c>
      <c r="H355" s="23">
        <f ca="1"/>
        <v>3947.1938972258149</v>
      </c>
      <c r="I355" s="23">
        <f ca="1"/>
        <v>4013.7622022405162</v>
      </c>
      <c r="J355" s="23">
        <f ca="1"/>
        <v>4060.0557153668315</v>
      </c>
      <c r="K355" s="23">
        <f ca="1"/>
        <v>4081.5610845517967</v>
      </c>
      <c r="L355" s="23">
        <f ca="1"/>
        <v>4106.2229605498951</v>
      </c>
      <c r="M355" s="23">
        <f ca="1"/>
        <v>4128.4369384507118</v>
      </c>
      <c r="N355" s="23">
        <f ca="1"/>
        <v>4178.8433962801337</v>
      </c>
      <c r="O355" s="23">
        <f ca="1"/>
        <v>4235.1580910643916</v>
      </c>
      <c r="P355" s="23">
        <f ca="1"/>
        <v>4236.1518885235582</v>
      </c>
      <c r="Q355" s="23">
        <f ca="1"/>
        <v>4236.1518885235582</v>
      </c>
      <c r="R355" s="23">
        <f ca="1"/>
        <v>4236.1518885235582</v>
      </c>
      <c r="S355" s="23">
        <f ca="1"/>
        <v>4236.1518885235582</v>
      </c>
      <c r="T355" s="23">
        <f ca="1"/>
        <v>4236.1518885235582</v>
      </c>
      <c r="U355" s="23">
        <f ca="1"/>
        <v>4236.1518885235582</v>
      </c>
      <c r="V355" s="23">
        <f ca="1"/>
        <v>4236.1518885235582</v>
      </c>
      <c r="W355" s="23">
        <f ca="1"/>
        <v>4236.1518885235582</v>
      </c>
      <c r="X355" s="23">
        <f ca="1"/>
        <v>4236.1518885235582</v>
      </c>
      <c r="Y355" s="23">
        <f ca="1"/>
        <v>4236.1518885235582</v>
      </c>
      <c r="Z355" s="23">
        <f ca="1"/>
        <v>4236.1518885235582</v>
      </c>
      <c r="AA355" s="23">
        <f ca="1"/>
        <v>4236.1518885235582</v>
      </c>
      <c r="AB355" s="23">
        <f ca="1"/>
        <v>4236.1518885235582</v>
      </c>
      <c r="AC355" s="23">
        <f ca="1"/>
        <v>4236.1518885235582</v>
      </c>
      <c r="AD355" s="23">
        <f ca="1"/>
        <v>4236.1518885235582</v>
      </c>
      <c r="AE355" s="23">
        <f ca="1"/>
        <v>4236.1518885235582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1119.0216317699389</v>
      </c>
      <c r="AH355" s="23">
        <f ca="1"/>
        <v>1448.852881032725</v>
      </c>
      <c r="AI355" s="23">
        <f ca="1"/>
        <v>1535.1742210266768</v>
      </c>
      <c r="AJ355" s="23">
        <f ca="1"/>
        <v>1530.0069983413582</v>
      </c>
      <c r="AK355" s="23">
        <f ca="1"/>
        <v>1530.3921518540301</v>
      </c>
      <c r="AL355" s="23">
        <f ca="1"/>
        <v>1539.2532298891704</v>
      </c>
      <c r="AM355" s="23">
        <f ca="1"/>
        <v>1562.631294032635</v>
      </c>
      <c r="AN355" s="23">
        <f ca="1"/>
        <v>1578.2805159738648</v>
      </c>
      <c r="AO355" s="23">
        <f ca="1"/>
        <v>1593.6016980068064</v>
      </c>
      <c r="AP355" s="23">
        <f ca="1"/>
        <v>1611.520405917124</v>
      </c>
      <c r="AQ355" s="23">
        <f ca="1"/>
        <v>1628.1234555755454</v>
      </c>
      <c r="AR355" s="23">
        <f ca="1"/>
        <v>1644.2434500464253</v>
      </c>
      <c r="AS355" s="23">
        <f ca="1"/>
        <v>1646.0838040595877</v>
      </c>
      <c r="AT355" s="23">
        <f ca="1"/>
        <v>1664.898235321697</v>
      </c>
      <c r="AU355" s="23">
        <f ca="1"/>
        <v>1650.6353100687156</v>
      </c>
      <c r="AV355" s="23">
        <f ca="1"/>
        <v>1650.6353100687156</v>
      </c>
      <c r="AW355" s="23">
        <f ca="1"/>
        <v>1650.6353100687156</v>
      </c>
      <c r="AX355" s="23">
        <f ca="1"/>
        <v>1650.6353100687156</v>
      </c>
      <c r="AY355" s="23">
        <f ca="1"/>
        <v>1650.6353100687156</v>
      </c>
      <c r="AZ355" s="23">
        <f ca="1"/>
        <v>1650.6353100687156</v>
      </c>
      <c r="BA355" s="23">
        <f ca="1"/>
        <v>1650.6353100687156</v>
      </c>
      <c r="BB355" s="23">
        <f ca="1"/>
        <v>1650.6353100687156</v>
      </c>
      <c r="BC355" s="23">
        <f ca="1"/>
        <v>1650.6353100687156</v>
      </c>
      <c r="BD355" s="23">
        <f ca="1"/>
        <v>1650.6353100687156</v>
      </c>
      <c r="BE355" s="23">
        <f ca="1"/>
        <v>1650.6353100687156</v>
      </c>
      <c r="BF355" s="23">
        <f ca="1"/>
        <v>1650.6353100687156</v>
      </c>
      <c r="BG355" s="23">
        <f ca="1"/>
        <v>1650.6353100687156</v>
      </c>
      <c r="BH355" s="23">
        <f ca="1"/>
        <v>1650.6353100687156</v>
      </c>
      <c r="BI355" s="23">
        <f ca="1"/>
        <v>1650.6353100687156</v>
      </c>
      <c r="BJ355" s="23">
        <f ca="1"/>
        <v>1650.6353100687156</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6874.8447364648364</v>
      </c>
      <c r="C356" s="23">
        <f ca="1"/>
        <v>9164.455485848177</v>
      </c>
      <c r="D356" s="23">
        <f ca="1"/>
        <v>9791.1080198142918</v>
      </c>
      <c r="E356" s="23">
        <f ca="1"/>
        <v>9775.4792819713221</v>
      </c>
      <c r="F356" s="23">
        <f ca="1"/>
        <v>9774.5073781209103</v>
      </c>
      <c r="G356" s="23">
        <f ca="1"/>
        <v>9846.9371425943791</v>
      </c>
      <c r="H356" s="23">
        <f ca="1"/>
        <v>9913.4654465060794</v>
      </c>
      <c r="I356" s="23">
        <f ca="1"/>
        <v>10080.653228200699</v>
      </c>
      <c r="J356" s="23">
        <f ca="1"/>
        <v>10196.920418190439</v>
      </c>
      <c r="K356" s="23">
        <f ca="1"/>
        <v>10250.931632202337</v>
      </c>
      <c r="L356" s="23">
        <f ca="1"/>
        <v>10312.870483426492</v>
      </c>
      <c r="M356" s="23">
        <f ca="1"/>
        <v>10368.66138402146</v>
      </c>
      <c r="N356" s="23">
        <f ca="1"/>
        <v>10495.258326300873</v>
      </c>
      <c r="O356" s="23">
        <f ca="1"/>
        <v>10636.693937372991</v>
      </c>
      <c r="P356" s="23">
        <f ca="1"/>
        <v>10639.189881841086</v>
      </c>
      <c r="Q356" s="23">
        <f ca="1"/>
        <v>10639.189881841086</v>
      </c>
      <c r="R356" s="23">
        <f ca="1"/>
        <v>10639.189881841086</v>
      </c>
      <c r="S356" s="23">
        <f ca="1"/>
        <v>10639.189881841086</v>
      </c>
      <c r="T356" s="23">
        <f ca="1"/>
        <v>10639.189881841086</v>
      </c>
      <c r="U356" s="23">
        <f ca="1"/>
        <v>10639.189881841086</v>
      </c>
      <c r="V356" s="23">
        <f ca="1"/>
        <v>10639.189881841086</v>
      </c>
      <c r="W356" s="23">
        <f ca="1"/>
        <v>10639.189881841086</v>
      </c>
      <c r="X356" s="23">
        <f ca="1"/>
        <v>10639.189881841086</v>
      </c>
      <c r="Y356" s="23">
        <f ca="1"/>
        <v>10639.189881841086</v>
      </c>
      <c r="Z356" s="23">
        <f ca="1"/>
        <v>10639.189881841086</v>
      </c>
      <c r="AA356" s="23">
        <f ca="1"/>
        <v>10639.189881841086</v>
      </c>
      <c r="AB356" s="23">
        <f ca="1"/>
        <v>10639.189881841086</v>
      </c>
      <c r="AC356" s="23">
        <f ca="1"/>
        <v>10639.189881841086</v>
      </c>
      <c r="AD356" s="23">
        <f ca="1"/>
        <v>10639.189881841086</v>
      </c>
      <c r="AE356" s="23">
        <f ca="1"/>
        <v>10639.189881841086</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1407.9023326089427</v>
      </c>
      <c r="AH356" s="23">
        <f ca="1"/>
        <v>1822.8810711967851</v>
      </c>
      <c r="AI356" s="23">
        <f ca="1"/>
        <v>1931.4866713755673</v>
      </c>
      <c r="AJ356" s="23">
        <f ca="1"/>
        <v>1924.9855058348589</v>
      </c>
      <c r="AK356" s="23">
        <f ca="1"/>
        <v>1925.4700885395252</v>
      </c>
      <c r="AL356" s="23">
        <f ca="1"/>
        <v>1936.6186955734852</v>
      </c>
      <c r="AM356" s="23">
        <f ca="1"/>
        <v>1966.0319170028206</v>
      </c>
      <c r="AN356" s="23">
        <f ca="1"/>
        <v>1985.7210592401555</v>
      </c>
      <c r="AO356" s="23">
        <f ca="1"/>
        <v>2004.9974765229797</v>
      </c>
      <c r="AP356" s="23">
        <f ca="1"/>
        <v>2027.5419832135003</v>
      </c>
      <c r="AQ356" s="23">
        <f ca="1"/>
        <v>2048.4311882823436</v>
      </c>
      <c r="AR356" s="23">
        <f ca="1"/>
        <v>2068.7126351935153</v>
      </c>
      <c r="AS356" s="23">
        <f ca="1"/>
        <v>2071.0280852566739</v>
      </c>
      <c r="AT356" s="23">
        <f ca="1"/>
        <v>2094.6995504979109</v>
      </c>
      <c r="AU356" s="23">
        <f ca="1"/>
        <v>2076.7545839634054</v>
      </c>
      <c r="AV356" s="23">
        <f ca="1"/>
        <v>2076.7545839634054</v>
      </c>
      <c r="AW356" s="23">
        <f ca="1"/>
        <v>2076.7545839634054</v>
      </c>
      <c r="AX356" s="23">
        <f ca="1"/>
        <v>2076.7545839634054</v>
      </c>
      <c r="AY356" s="23">
        <f ca="1"/>
        <v>2076.7545839634054</v>
      </c>
      <c r="AZ356" s="23">
        <f ca="1"/>
        <v>2076.7545839634054</v>
      </c>
      <c r="BA356" s="23">
        <f ca="1"/>
        <v>2076.7545839634054</v>
      </c>
      <c r="BB356" s="23">
        <f ca="1"/>
        <v>2076.7545839634054</v>
      </c>
      <c r="BC356" s="23">
        <f ca="1"/>
        <v>2076.7545839634054</v>
      </c>
      <c r="BD356" s="23">
        <f ca="1"/>
        <v>2076.7545839634054</v>
      </c>
      <c r="BE356" s="23">
        <f ca="1"/>
        <v>2076.7545839634054</v>
      </c>
      <c r="BF356" s="23">
        <f ca="1"/>
        <v>2076.7545839634054</v>
      </c>
      <c r="BG356" s="23">
        <f ca="1"/>
        <v>2076.7545839634054</v>
      </c>
      <c r="BH356" s="23">
        <f ca="1"/>
        <v>2076.7545839634054</v>
      </c>
      <c r="BI356" s="23">
        <f ca="1"/>
        <v>2076.7545839634054</v>
      </c>
      <c r="BJ356" s="23">
        <f ca="1"/>
        <v>2076.7545839634054</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10049.125066864126</v>
      </c>
      <c r="C357" s="23">
        <f ca="1"/>
        <v>13395.903889802474</v>
      </c>
      <c r="D357" s="23">
        <f ca="1"/>
        <v>14311.896894545007</v>
      </c>
      <c r="E357" s="23">
        <f ca="1"/>
        <v>14289.051994443014</v>
      </c>
      <c r="F357" s="23">
        <f ca="1"/>
        <v>14287.631339327132</v>
      </c>
      <c r="G357" s="23">
        <f ca="1"/>
        <v>14393.503659307944</v>
      </c>
      <c r="H357" s="23">
        <f ca="1"/>
        <v>14490.749673163205</v>
      </c>
      <c r="I357" s="23">
        <f ca="1"/>
        <v>14735.132054482952</v>
      </c>
      <c r="J357" s="23">
        <f ca="1"/>
        <v>14905.082588373923</v>
      </c>
      <c r="K357" s="23">
        <f ca="1"/>
        <v>14984.032072387699</v>
      </c>
      <c r="L357" s="23">
        <f ca="1"/>
        <v>15074.569573423612</v>
      </c>
      <c r="M357" s="23">
        <f ca="1"/>
        <v>15156.120467903906</v>
      </c>
      <c r="N357" s="23">
        <f ca="1"/>
        <v>15341.170247908472</v>
      </c>
      <c r="O357" s="23">
        <f ca="1"/>
        <v>15547.91006517785</v>
      </c>
      <c r="P357" s="23">
        <f ca="1"/>
        <v>15551.558446935011</v>
      </c>
      <c r="Q357" s="23">
        <f ca="1"/>
        <v>15551.558446935011</v>
      </c>
      <c r="R357" s="23">
        <f ca="1"/>
        <v>15551.558446935011</v>
      </c>
      <c r="S357" s="23">
        <f ca="1"/>
        <v>15551.558446935011</v>
      </c>
      <c r="T357" s="23">
        <f ca="1"/>
        <v>15551.558446935011</v>
      </c>
      <c r="U357" s="23">
        <f ca="1"/>
        <v>15551.558446935011</v>
      </c>
      <c r="V357" s="23">
        <f ca="1"/>
        <v>15551.558446935011</v>
      </c>
      <c r="W357" s="23">
        <f ca="1"/>
        <v>15551.558446935011</v>
      </c>
      <c r="X357" s="23">
        <f ca="1"/>
        <v>15551.558446935011</v>
      </c>
      <c r="Y357" s="23">
        <f ca="1"/>
        <v>15551.558446935011</v>
      </c>
      <c r="Z357" s="23">
        <f ca="1"/>
        <v>15551.558446935011</v>
      </c>
      <c r="AA357" s="23">
        <f ca="1"/>
        <v>15551.558446935011</v>
      </c>
      <c r="AB357" s="23">
        <f ca="1"/>
        <v>15551.558446935011</v>
      </c>
      <c r="AC357" s="23">
        <f ca="1"/>
        <v>15551.558446935011</v>
      </c>
      <c r="AD357" s="23">
        <f ca="1"/>
        <v>15551.558446935011</v>
      </c>
      <c r="AE357" s="23">
        <f ca="1"/>
        <v>15551.558446935011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2203.1064278788654</v>
      </c>
      <c r="AH357" s="23">
        <f ca="1"/>
        <v>2852.4713058543025</v>
      </c>
      <c r="AI357" s="23">
        <f ca="1"/>
        <v>3022.418957985919</v>
      </c>
      <c r="AJ357" s="23">
        <f ca="1"/>
        <v>3012.2458378342549</v>
      </c>
      <c r="AK357" s="23">
        <f ca="1"/>
        <v>3013.00412002952</v>
      </c>
      <c r="AL357" s="23">
        <f ca="1"/>
        <v>3030.44962548081</v>
      </c>
      <c r="AM357" s="23">
        <f ca="1"/>
        <v>3076.4758701248634</v>
      </c>
      <c r="AN357" s="23">
        <f ca="1"/>
        <v>3107.2857315888418</v>
      </c>
      <c r="AO357" s="23">
        <f ca="1"/>
        <v>3137.4497549295588</v>
      </c>
      <c r="AP357" s="23">
        <f ca="1"/>
        <v>3172.7277329915773</v>
      </c>
      <c r="AQ357" s="23">
        <f ca="1"/>
        <v>3205.4154705530091</v>
      </c>
      <c r="AR357" s="23">
        <f ca="1"/>
        <v>3237.152179145492</v>
      </c>
      <c r="AS357" s="23">
        <f ca="1"/>
        <v>3240.7754297072865</v>
      </c>
      <c r="AT357" s="23">
        <f ca="1"/>
        <v>3277.816889205149</v>
      </c>
      <c r="AU357" s="23">
        <f ca="1"/>
        <v>3249.7363397205972</v>
      </c>
      <c r="AV357" s="23">
        <f ca="1"/>
        <v>3249.7363397205972</v>
      </c>
      <c r="AW357" s="23">
        <f ca="1"/>
        <v>3249.7363397205972</v>
      </c>
      <c r="AX357" s="23">
        <f ca="1"/>
        <v>3249.7363397205972</v>
      </c>
      <c r="AY357" s="23">
        <f ca="1"/>
        <v>3249.7363397205972</v>
      </c>
      <c r="AZ357" s="23">
        <f ca="1"/>
        <v>3249.7363397205972</v>
      </c>
      <c r="BA357" s="23">
        <f ca="1"/>
        <v>3249.7363397205972</v>
      </c>
      <c r="BB357" s="23">
        <f ca="1"/>
        <v>3249.7363397205972</v>
      </c>
      <c r="BC357" s="23">
        <f ca="1"/>
        <v>3249.7363397205972</v>
      </c>
      <c r="BD357" s="23">
        <f ca="1"/>
        <v>3249.7363397205972</v>
      </c>
      <c r="BE357" s="23">
        <f ca="1"/>
        <v>3249.7363397205972</v>
      </c>
      <c r="BF357" s="23">
        <f ca="1"/>
        <v>3249.7363397205972</v>
      </c>
      <c r="BG357" s="23">
        <f ca="1"/>
        <v>3249.7363397205972</v>
      </c>
      <c r="BH357" s="23">
        <f ca="1"/>
        <v>3249.7363397205972</v>
      </c>
      <c r="BI357" s="23">
        <f ca="1"/>
        <v>3249.7363397205972</v>
      </c>
      <c r="BJ357" s="23">
        <f ca="1"/>
        <v>3249.7363397205972</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11363.223712493147</v>
      </c>
      <c r="C358" s="23">
        <f ca="1"/>
        <v>15147.65232973499</v>
      </c>
      <c r="D358" s="23">
        <f ca="1"/>
        <v>16183.427420870985</v>
      </c>
      <c r="E358" s="23">
        <f ca="1"/>
        <v>16157.595151014528</v>
      </c>
      <c r="F358" s="23">
        <f ca="1"/>
        <v>16155.98872042553</v>
      </c>
      <c r="G358" s="23">
        <f ca="1"/>
        <v>16275.705695674407</v>
      </c>
      <c r="H358" s="23">
        <f ca="1"/>
        <v>16385.668324583192</v>
      </c>
      <c r="I358" s="23">
        <f ca="1"/>
        <v>16662.007971254006</v>
      </c>
      <c r="J358" s="23">
        <f ca="1"/>
        <v>16854.182506232049</v>
      </c>
      <c r="K358" s="23">
        <f ca="1"/>
        <v>16943.45601440965</v>
      </c>
      <c r="L358" s="23">
        <f ca="1"/>
        <v>17045.832875260305</v>
      </c>
      <c r="M358" s="23">
        <f ca="1"/>
        <v>17138.047973765653</v>
      </c>
      <c r="N358" s="23">
        <f ca="1"/>
        <v>17347.296245047815</v>
      </c>
      <c r="O358" s="23">
        <f ca="1"/>
        <v>17581.070904859571</v>
      </c>
      <c r="P358" s="23">
        <f ca="1"/>
        <v>17585.196376263229</v>
      </c>
      <c r="Q358" s="23">
        <f ca="1"/>
        <v>17585.196376263229</v>
      </c>
      <c r="R358" s="23">
        <f ca="1"/>
        <v>17585.196376263229</v>
      </c>
      <c r="S358" s="23">
        <f ca="1"/>
        <v>17585.196376263229</v>
      </c>
      <c r="T358" s="23">
        <f ca="1"/>
        <v>17585.196376263229</v>
      </c>
      <c r="U358" s="23">
        <f ca="1"/>
        <v>17585.196376263229</v>
      </c>
      <c r="V358" s="23">
        <f ca="1"/>
        <v>17585.196376263229</v>
      </c>
      <c r="W358" s="23">
        <f ca="1"/>
        <v>17585.196376263229</v>
      </c>
      <c r="X358" s="23">
        <f ca="1"/>
        <v>17585.196376263229</v>
      </c>
      <c r="Y358" s="23">
        <f ca="1"/>
        <v>17585.196376263229</v>
      </c>
      <c r="Z358" s="23">
        <f ca="1"/>
        <v>17585.196376263229</v>
      </c>
      <c r="AA358" s="23">
        <f ca="1"/>
        <v>17585.196376263229</v>
      </c>
      <c r="AB358" s="23">
        <f ca="1"/>
        <v>17585.196376263229</v>
      </c>
      <c r="AC358" s="23">
        <f ca="1"/>
        <v>17585.196376263229</v>
      </c>
      <c r="AD358" s="23">
        <f ca="1"/>
        <v>17585.196376263229</v>
      </c>
      <c r="AE358" s="23">
        <f ca="1"/>
        <v>17585.196376263229</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4233.6144586860064</v>
      </c>
      <c r="AH358" s="23">
        <f ca="1"/>
        <v>5481.4708952025812</v>
      </c>
      <c r="AI358" s="23">
        <f ca="1"/>
        <v>5808.051957369822</v>
      </c>
      <c r="AJ358" s="23">
        <f ca="1"/>
        <v>5788.502711805002</v>
      </c>
      <c r="AK358" s="23">
        <f ca="1"/>
        <v>5789.9598699454418</v>
      </c>
      <c r="AL358" s="23">
        <f ca="1"/>
        <v>5823.4841442079323</v>
      </c>
      <c r="AM358" s="23">
        <f ca="1"/>
        <v>5911.930790424517</v>
      </c>
      <c r="AN358" s="23">
        <f ca="1"/>
        <v>5971.1367703596734</v>
      </c>
      <c r="AO358" s="23">
        <f ca="1"/>
        <v>6029.1016710705089</v>
      </c>
      <c r="AP358" s="23">
        <f ca="1"/>
        <v>6096.8938376706346</v>
      </c>
      <c r="AQ358" s="23">
        <f ca="1"/>
        <v>6159.7084509869092</v>
      </c>
      <c r="AR358" s="23">
        <f ca="1"/>
        <v>6220.6955130135048</v>
      </c>
      <c r="AS358" s="23">
        <f ca="1"/>
        <v>6227.6581571108318</v>
      </c>
      <c r="AT358" s="23">
        <f ca="1"/>
        <v>6298.8391298121678</v>
      </c>
      <c r="AU358" s="23">
        <f ca="1"/>
        <v>6244.8779508145171</v>
      </c>
      <c r="AV358" s="23">
        <f ca="1"/>
        <v>6244.8779508145171</v>
      </c>
      <c r="AW358" s="23">
        <f ca="1"/>
        <v>6244.8779508145171</v>
      </c>
      <c r="AX358" s="23">
        <f ca="1"/>
        <v>6244.8779508145171</v>
      </c>
      <c r="AY358" s="23">
        <f ca="1"/>
        <v>6244.8779508145171</v>
      </c>
      <c r="AZ358" s="23">
        <f ca="1"/>
        <v>6244.8779508145171</v>
      </c>
      <c r="BA358" s="23">
        <f ca="1"/>
        <v>6244.8779508145171</v>
      </c>
      <c r="BB358" s="23">
        <f ca="1"/>
        <v>6244.8779508145171</v>
      </c>
      <c r="BC358" s="23">
        <f ca="1"/>
        <v>6244.8779508145171</v>
      </c>
      <c r="BD358" s="23">
        <f ca="1"/>
        <v>6244.8779508145171</v>
      </c>
      <c r="BE358" s="23">
        <f ca="1"/>
        <v>6244.8779508145171</v>
      </c>
      <c r="BF358" s="23">
        <f ca="1"/>
        <v>6244.8779508145171</v>
      </c>
      <c r="BG358" s="23">
        <f ca="1"/>
        <v>6244.8779508145171</v>
      </c>
      <c r="BH358" s="23">
        <f ca="1"/>
        <v>6244.8779508145171</v>
      </c>
      <c r="BI358" s="23">
        <f ca="1"/>
        <v>6244.8779508145171</v>
      </c>
      <c r="BJ358" s="23">
        <f ca="1"/>
        <v>6244.8779508145171</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14590.915200173429</v>
      </c>
      <c r="C359" s="23">
        <f ca="1"/>
        <v>19450.300039580958</v>
      </c>
      <c r="D359" s="23">
        <f ca="1"/>
        <v>20780.284109559401</v>
      </c>
      <c r="E359" s="23">
        <f ca="1"/>
        <v>20747.114256669047</v>
      </c>
      <c r="F359" s="23">
        <f ca="1"/>
        <v>20745.051524024504</v>
      </c>
      <c r="G359" s="23">
        <f ca="1"/>
        <v>20898.773766767747</v>
      </c>
      <c r="H359" s="23">
        <f ca="1"/>
        <v>21039.97096874065</v>
      </c>
      <c r="I359" s="23">
        <f ca="1"/>
        <v>21394.804108792872</v>
      </c>
      <c r="J359" s="23">
        <f ca="1"/>
        <v>21641.565275733068</v>
      </c>
      <c r="K359" s="23">
        <f ca="1"/>
        <v>21756.196670872218</v>
      </c>
      <c r="L359" s="23">
        <f ca="1"/>
        <v>21887.653388871135</v>
      </c>
      <c r="M359" s="23">
        <f ca="1"/>
        <v>22006.061924733011</v>
      </c>
      <c r="N359" s="23">
        <f ca="1"/>
        <v>22274.746574380821</v>
      </c>
      <c r="O359" s="23">
        <f ca="1"/>
        <v>22574.9242637026</v>
      </c>
      <c r="P359" s="23">
        <f ca="1"/>
        <v>22580.221563565261</v>
      </c>
      <c r="Q359" s="23">
        <f ca="1"/>
        <v>22580.221563565261</v>
      </c>
      <c r="R359" s="23">
        <f ca="1"/>
        <v>22580.221563565261</v>
      </c>
      <c r="S359" s="23">
        <f ca="1"/>
        <v>22580.221563565261</v>
      </c>
      <c r="T359" s="23">
        <f ca="1"/>
        <v>22580.221563565261</v>
      </c>
      <c r="U359" s="23">
        <f ca="1"/>
        <v>22580.221563565261</v>
      </c>
      <c r="V359" s="23">
        <f ca="1"/>
        <v>22580.221563565261</v>
      </c>
      <c r="W359" s="23">
        <f ca="1"/>
        <v>22580.221563565261</v>
      </c>
      <c r="X359" s="23">
        <f ca="1"/>
        <v>22580.221563565261</v>
      </c>
      <c r="Y359" s="23">
        <f ca="1"/>
        <v>22580.221563565261</v>
      </c>
      <c r="Z359" s="23">
        <f ca="1"/>
        <v>22580.221563565261</v>
      </c>
      <c r="AA359" s="23">
        <f ca="1"/>
        <v>22580.221563565261</v>
      </c>
      <c r="AB359" s="23">
        <f ca="1"/>
        <v>22580.221563565261</v>
      </c>
      <c r="AC359" s="23">
        <f ca="1"/>
        <v>22580.221563565261</v>
      </c>
      <c r="AD359" s="23">
        <f ca="1"/>
        <v>22580.221563565261</v>
      </c>
      <c r="AE359" s="23">
        <f ca="1"/>
        <v>22580.221563565261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9395.4015662770598</v>
      </c>
      <c r="AH359" s="23">
        <f ca="1"/>
        <v>12164.693015119941</v>
      </c>
      <c r="AI359" s="23">
        <f ca="1"/>
        <v>12889.454386979685</v>
      </c>
      <c r="AJ359" s="23">
        <f ca="1"/>
        <v>12846.069942271357</v>
      </c>
      <c r="AK359" s="23">
        <f ca="1"/>
        <v>12849.303724187163</v>
      </c>
      <c r="AL359" s="23">
        <f ca="1"/>
        <v>12923.702095127124</v>
      </c>
      <c r="AM359" s="23">
        <f ca="1"/>
        <v>13119.986326132224</v>
      </c>
      <c r="AN359" s="23">
        <f ca="1"/>
        <v>13251.378535329372</v>
      </c>
      <c r="AO359" s="23">
        <f ca="1"/>
        <v>13380.016493330088</v>
      </c>
      <c r="AP359" s="23">
        <f ca="1"/>
        <v>13530.463501311493</v>
      </c>
      <c r="AQ359" s="23">
        <f ca="1"/>
        <v>13669.864129804244</v>
      </c>
      <c r="AR359" s="23">
        <f ca="1"/>
        <v>13805.208985524796</v>
      </c>
      <c r="AS359" s="23">
        <f ca="1"/>
        <v>13820.660755612942</v>
      </c>
      <c r="AT359" s="23">
        <f ca="1"/>
        <v>13978.628333656132</v>
      </c>
      <c r="AU359" s="23">
        <f ca="1"/>
        <v>13858.87559031586</v>
      </c>
      <c r="AV359" s="23">
        <f ca="1"/>
        <v>13858.87559031586</v>
      </c>
      <c r="AW359" s="23">
        <f ca="1"/>
        <v>13858.87559031586</v>
      </c>
      <c r="AX359" s="23">
        <f ca="1"/>
        <v>13858.87559031586</v>
      </c>
      <c r="AY359" s="23">
        <f ca="1"/>
        <v>13858.87559031586</v>
      </c>
      <c r="AZ359" s="23">
        <f ca="1"/>
        <v>13858.87559031586</v>
      </c>
      <c r="BA359" s="23">
        <f ca="1"/>
        <v>13858.87559031586</v>
      </c>
      <c r="BB359" s="23">
        <f ca="1"/>
        <v>13858.87559031586</v>
      </c>
      <c r="BC359" s="23">
        <f ca="1"/>
        <v>13858.87559031586</v>
      </c>
      <c r="BD359" s="23">
        <f ca="1"/>
        <v>13858.87559031586</v>
      </c>
      <c r="BE359" s="23">
        <f ca="1"/>
        <v>13858.87559031586</v>
      </c>
      <c r="BF359" s="23">
        <f ca="1"/>
        <v>13858.87559031586</v>
      </c>
      <c r="BG359" s="23">
        <f ca="1"/>
        <v>13858.87559031586</v>
      </c>
      <c r="BH359" s="23">
        <f ca="1"/>
        <v>13858.87559031586</v>
      </c>
      <c r="BI359" s="23">
        <f ca="1"/>
        <v>13858.87559031586</v>
      </c>
      <c r="BJ359" s="23">
        <f ca="1"/>
        <v>13858.87559031586</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19430.150226648504</v>
      </c>
      <c r="C360" s="23">
        <f ca="1"/>
        <v>25901.202668764283</v>
      </c>
      <c r="D360" s="23">
        <f ca="1"/>
        <v>27672.290357521688</v>
      </c>
      <c r="E360" s="23">
        <f ca="1"/>
        <v>27628.119363734568</v>
      </c>
      <c r="F360" s="23">
        <f ca="1"/>
        <v>27625.37250347179</v>
      </c>
      <c r="G360" s="23">
        <f ca="1"/>
        <v>27830.078392629657</v>
      </c>
      <c r="H360" s="23">
        <f ca="1"/>
        <v>28018.105175616049</v>
      </c>
      <c r="I360" s="23">
        <f ca="1"/>
        <v>28490.622568940777</v>
      </c>
      <c r="J360" s="23">
        <f ca="1"/>
        <v>28819.224748994169</v>
      </c>
      <c r="K360" s="23">
        <f ca="1"/>
        <v>28971.874887637801</v>
      </c>
      <c r="L360" s="23">
        <f ca="1"/>
        <v>29146.930649663667</v>
      </c>
      <c r="M360" s="23">
        <f ca="1"/>
        <v>29304.610658652164</v>
      </c>
      <c r="N360" s="23">
        <f ca="1"/>
        <v>29662.407481855505</v>
      </c>
      <c r="O360" s="23">
        <f ca="1"/>
        <v>30062.142352368704</v>
      </c>
      <c r="P360" s="23">
        <f ca="1"/>
        <v>30069.196559093572</v>
      </c>
      <c r="Q360" s="23">
        <f ca="1"/>
        <v>30069.196559093572</v>
      </c>
      <c r="R360" s="23">
        <f ca="1"/>
        <v>30069.196559093572</v>
      </c>
      <c r="S360" s="23">
        <f ca="1"/>
        <v>30069.196559093572</v>
      </c>
      <c r="T360" s="23">
        <f ca="1"/>
        <v>30069.196559093572</v>
      </c>
      <c r="U360" s="23">
        <f ca="1"/>
        <v>30069.196559093572</v>
      </c>
      <c r="V360" s="23">
        <f ca="1"/>
        <v>30069.196559093572</v>
      </c>
      <c r="W360" s="23">
        <f ca="1"/>
        <v>30069.196559093572</v>
      </c>
      <c r="X360" s="23">
        <f ca="1"/>
        <v>30069.196559093572</v>
      </c>
      <c r="Y360" s="23">
        <f ca="1"/>
        <v>30069.196559093572</v>
      </c>
      <c r="Z360" s="23">
        <f ca="1"/>
        <v>30069.196559093572</v>
      </c>
      <c r="AA360" s="23">
        <f ca="1"/>
        <v>30069.196559093572</v>
      </c>
      <c r="AB360" s="23">
        <f ca="1"/>
        <v>30069.196559093572</v>
      </c>
      <c r="AC360" s="23">
        <f ca="1"/>
        <v>30069.196559093572</v>
      </c>
      <c r="AD360" s="23">
        <f ca="1"/>
        <v>30069.196559093572</v>
      </c>
      <c r="AE360" s="23">
        <f ca="1"/>
        <v>30069.196559093572</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14237.021254527714</v>
      </c>
      <c r="AH360" s="23">
        <f ca="1"/>
        <v>18433.378476625749</v>
      </c>
      <c r="AI360" s="23">
        <f ca="1"/>
        <v>19531.622440211493</v>
      </c>
      <c r="AJ360" s="23">
        <f ca="1"/>
        <v>19465.881209560393</v>
      </c>
      <c r="AK360" s="23">
        <f ca="1"/>
        <v>19470.781417555023</v>
      </c>
      <c r="AL360" s="23">
        <f ca="1"/>
        <v>19583.518609350667</v>
      </c>
      <c r="AM360" s="23">
        <f ca="1"/>
        <v>19880.951640715553</v>
      </c>
      <c r="AN360" s="23">
        <f ca="1"/>
        <v>20080.052622384443</v>
      </c>
      <c r="AO360" s="23">
        <f ca="1"/>
        <v>20274.980037596659</v>
      </c>
      <c r="AP360" s="23">
        <f ca="1"/>
        <v>20502.955099141596</v>
      </c>
      <c r="AQ360" s="23">
        <f ca="1"/>
        <v>20714.191382843324</v>
      </c>
      <c r="AR360" s="23">
        <f ca="1"/>
        <v>20919.281880997314</v>
      </c>
      <c r="AS360" s="23">
        <f ca="1"/>
        <v>20942.696226580436</v>
      </c>
      <c r="AT360" s="23">
        <f ca="1"/>
        <v>21182.06734342545</v>
      </c>
      <c r="AU360" s="23">
        <f ca="1"/>
        <v>21000.603854058169</v>
      </c>
      <c r="AV360" s="23">
        <f ca="1"/>
        <v>21000.603854058169</v>
      </c>
      <c r="AW360" s="23">
        <f ca="1"/>
        <v>21000.603854058169</v>
      </c>
      <c r="AX360" s="23">
        <f ca="1"/>
        <v>21000.603854058169</v>
      </c>
      <c r="AY360" s="23">
        <f ca="1"/>
        <v>21000.603854058169</v>
      </c>
      <c r="AZ360" s="23">
        <f ca="1"/>
        <v>21000.603854058169</v>
      </c>
      <c r="BA360" s="23">
        <f ca="1"/>
        <v>21000.603854058169</v>
      </c>
      <c r="BB360" s="23">
        <f ca="1"/>
        <v>21000.603854058169</v>
      </c>
      <c r="BC360" s="23">
        <f ca="1"/>
        <v>21000.603854058169</v>
      </c>
      <c r="BD360" s="23">
        <f ca="1"/>
        <v>21000.603854058169</v>
      </c>
      <c r="BE360" s="23">
        <f ca="1"/>
        <v>21000.603854058169</v>
      </c>
      <c r="BF360" s="23">
        <f ca="1"/>
        <v>21000.603854058169</v>
      </c>
      <c r="BG360" s="23">
        <f ca="1"/>
        <v>21000.603854058169</v>
      </c>
      <c r="BH360" s="23">
        <f ca="1"/>
        <v>21000.603854058169</v>
      </c>
      <c r="BI360" s="23">
        <f ca="1"/>
        <v>21000.603854058169</v>
      </c>
      <c r="BJ360" s="23">
        <f ca="1"/>
        <v>21000.603854058169</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13627.672604998923</v>
      </c>
      <c r="C361" s="23">
        <f ca="1"/>
        <v>18166.257384955283</v>
      </c>
      <c r="D361" s="23">
        <f ca="1"/>
        <v>19408.440430150062</v>
      </c>
      <c r="E361" s="23">
        <f ca="1"/>
        <v>19377.460338130866</v>
      </c>
      <c r="F361" s="23">
        <f ca="1"/>
        <v>19375.53378007979</v>
      </c>
      <c r="G361" s="23">
        <f ca="1"/>
        <v>19519.107803194263</v>
      </c>
      <c r="H361" s="23">
        <f ca="1"/>
        <v>19650.983646130131</v>
      </c>
      <c r="I361" s="23">
        <f ca="1"/>
        <v>19982.391909127775</v>
      </c>
      <c r="J361" s="23">
        <f ca="1"/>
        <v>20212.862743105932</v>
      </c>
      <c r="K361" s="23">
        <f ca="1"/>
        <v>20319.926563420096</v>
      </c>
      <c r="L361" s="23">
        <f ca="1"/>
        <v>20442.704956004793</v>
      </c>
      <c r="M361" s="23">
        <f ca="1"/>
        <v>20553.296563057909</v>
      </c>
      <c r="N361" s="23">
        <f ca="1"/>
        <v>20804.243565981047</v>
      </c>
      <c r="O361" s="23">
        <f ca="1"/>
        <v>21084.604545212402</v>
      </c>
      <c r="P361" s="23">
        <f ca="1"/>
        <v>21089.552135355203</v>
      </c>
      <c r="Q361" s="23">
        <f ca="1"/>
        <v>21089.552135355203</v>
      </c>
      <c r="R361" s="23">
        <f ca="1"/>
        <v>21089.552135355203</v>
      </c>
      <c r="S361" s="23">
        <f ca="1"/>
        <v>21089.552135355203</v>
      </c>
      <c r="T361" s="23">
        <f ca="1"/>
        <v>21089.552135355203</v>
      </c>
      <c r="U361" s="23">
        <f ca="1"/>
        <v>21089.552135355203</v>
      </c>
      <c r="V361" s="23">
        <f ca="1"/>
        <v>21089.552135355203</v>
      </c>
      <c r="W361" s="23">
        <f ca="1"/>
        <v>21089.552135355203</v>
      </c>
      <c r="X361" s="23">
        <f ca="1"/>
        <v>21089.552135355203</v>
      </c>
      <c r="Y361" s="23">
        <f ca="1"/>
        <v>21089.552135355203</v>
      </c>
      <c r="Z361" s="23">
        <f ca="1"/>
        <v>21089.552135355203</v>
      </c>
      <c r="AA361" s="23">
        <f ca="1"/>
        <v>21089.552135355203</v>
      </c>
      <c r="AB361" s="23">
        <f ca="1"/>
        <v>21089.552135355203</v>
      </c>
      <c r="AC361" s="23">
        <f ca="1"/>
        <v>21089.552135355203</v>
      </c>
      <c r="AD361" s="23">
        <f ca="1"/>
        <v>21089.552135355203</v>
      </c>
      <c r="AE361" s="23">
        <f ca="1"/>
        <v>21089.552135355203</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14741.780313029445</v>
      </c>
      <c r="AH361" s="23">
        <f ca="1"/>
        <v>19086.915097701505</v>
      </c>
      <c r="AI361" s="23">
        <f ca="1"/>
        <v>20224.096180165852</v>
      </c>
      <c r="AJ361" s="23">
        <f ca="1"/>
        <v>20156.024161276469</v>
      </c>
      <c r="AK361" s="23">
        <f ca="1"/>
        <v>20161.098101144478</v>
      </c>
      <c r="AL361" s="23">
        <f ca="1"/>
        <v>20277.832275017448</v>
      </c>
      <c r="AM361" s="23">
        <f ca="1"/>
        <v>20585.810490953958</v>
      </c>
      <c r="AN361" s="23">
        <f ca="1"/>
        <v>20791.970394728614</v>
      </c>
      <c r="AO361" s="23">
        <f ca="1"/>
        <v>20993.808762507364</v>
      </c>
      <c r="AP361" s="23">
        <f ca="1"/>
        <v>21229.866447191656</v>
      </c>
      <c r="AQ361" s="23">
        <f ca="1"/>
        <v>21448.591897747632</v>
      </c>
      <c r="AR361" s="23">
        <f ca="1"/>
        <v>21660.953670201572</v>
      </c>
      <c r="AS361" s="23">
        <f ca="1"/>
        <v>21685.19814751103</v>
      </c>
      <c r="AT361" s="23">
        <f ca="1"/>
        <v>21933.055923005431</v>
      </c>
      <c r="AU361" s="23">
        <f ca="1"/>
        <v>21745.158830821387</v>
      </c>
      <c r="AV361" s="23">
        <f ca="1"/>
        <v>21745.158830821387</v>
      </c>
      <c r="AW361" s="23">
        <f ca="1"/>
        <v>21745.158830821387</v>
      </c>
      <c r="AX361" s="23">
        <f ca="1"/>
        <v>21745.158830821387</v>
      </c>
      <c r="AY361" s="23">
        <f ca="1"/>
        <v>21745.158830821387</v>
      </c>
      <c r="AZ361" s="23">
        <f ca="1"/>
        <v>21745.158830821387</v>
      </c>
      <c r="BA361" s="23">
        <f ca="1"/>
        <v>21745.158830821387</v>
      </c>
      <c r="BB361" s="23">
        <f ca="1"/>
        <v>21745.158830821387</v>
      </c>
      <c r="BC361" s="23">
        <f ca="1"/>
        <v>21745.158830821387</v>
      </c>
      <c r="BD361" s="23">
        <f ca="1"/>
        <v>21745.158830821387</v>
      </c>
      <c r="BE361" s="23">
        <f ca="1"/>
        <v>21745.158830821387</v>
      </c>
      <c r="BF361" s="23">
        <f ca="1"/>
        <v>21745.158830821387</v>
      </c>
      <c r="BG361" s="23">
        <f ca="1"/>
        <v>21745.158830821387</v>
      </c>
      <c r="BH361" s="23">
        <f ca="1"/>
        <v>21745.158830821387</v>
      </c>
      <c r="BI361" s="23">
        <f ca="1"/>
        <v>21745.158830821387</v>
      </c>
      <c r="BJ361" s="23">
        <f ca="1"/>
        <v>21745.158830821387</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7065.4673150558738</v>
      </c>
      <c r="C362" s="23">
        <f ca="1"/>
        <v>9418.563353452686</v>
      </c>
      <c r="D362" s="23">
        <f ca="1"/>
        <v>10062.591424828632</v>
      </c>
      <c r="E362" s="23">
        <f ca="1"/>
        <v>10046.529340427018</v>
      </c>
      <c r="F362" s="23">
        <f ca="1"/>
        <v>10045.530488067192</v>
      </c>
      <c r="G362" s="23">
        <f ca="1"/>
        <v>10119.968552218681</v>
      </c>
      <c r="H362" s="23">
        <f ca="1"/>
        <v>10188.341522784984</v>
      </c>
      <c r="I362" s="23">
        <f ca="1"/>
        <v>10360.165011506775</v>
      </c>
      <c r="J362" s="23">
        <f ca="1"/>
        <v>10479.656005438417</v>
      </c>
      <c r="K362" s="23">
        <f ca="1"/>
        <v>10535.164817909981</v>
      </c>
      <c r="L362" s="23">
        <f ca="1"/>
        <v>10598.821081524948</v>
      </c>
      <c r="M362" s="23">
        <f ca="1"/>
        <v>10656.158926922457</v>
      </c>
      <c r="N362" s="23">
        <f ca="1"/>
        <v>10786.266091832938</v>
      </c>
      <c r="O362" s="23">
        <f ca="1"/>
        <v>10931.623365418274</v>
      </c>
      <c r="P362" s="23">
        <f ca="1"/>
        <v>10934.188516303204</v>
      </c>
      <c r="Q362" s="23">
        <f ca="1"/>
        <v>10934.188516303204</v>
      </c>
      <c r="R362" s="23">
        <f ca="1"/>
        <v>10934.188516303204</v>
      </c>
      <c r="S362" s="23">
        <f ca="1"/>
        <v>10934.188516303204</v>
      </c>
      <c r="T362" s="23">
        <f ca="1"/>
        <v>10934.188516303204</v>
      </c>
      <c r="U362" s="23">
        <f ca="1"/>
        <v>10934.188516303204</v>
      </c>
      <c r="V362" s="23">
        <f ca="1"/>
        <v>10934.188516303204</v>
      </c>
      <c r="W362" s="23">
        <f ca="1"/>
        <v>10934.188516303204</v>
      </c>
      <c r="X362" s="23">
        <f ca="1"/>
        <v>10934.188516303204</v>
      </c>
      <c r="Y362" s="23">
        <f ca="1"/>
        <v>10934.188516303204</v>
      </c>
      <c r="Z362" s="23">
        <f ca="1"/>
        <v>10934.188516303204</v>
      </c>
      <c r="AA362" s="23">
        <f ca="1"/>
        <v>10934.188516303204</v>
      </c>
      <c r="AB362" s="23">
        <f ca="1"/>
        <v>10934.188516303204</v>
      </c>
      <c r="AC362" s="23">
        <f ca="1"/>
        <v>10934.188516303204</v>
      </c>
      <c r="AD362" s="23">
        <f ca="1"/>
        <v>10934.188516303204</v>
      </c>
      <c r="AE362" s="23">
        <f ca="1"/>
        <v>10934.188516303204</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20078.251598932427</v>
      </c>
      <c r="AH362" s="23">
        <f ca="1"/>
        <v>25996.309498683495</v>
      </c>
      <c r="AI362" s="23">
        <f ca="1"/>
        <v>27545.146030122305</v>
      </c>
      <c r="AJ362" s="23">
        <f ca="1"/>
        <v>27452.432185994519</v>
      </c>
      <c r="AK362" s="23">
        <f ca="1"/>
        <v>27459.34287378829</v>
      </c>
      <c r="AL362" s="23">
        <f ca="1"/>
        <v>27618.334397433737</v>
      </c>
      <c r="AM362" s="23">
        <f ca="1"/>
        <v>28037.799616373282</v>
      </c>
      <c r="AN362" s="23">
        <f ca="1"/>
        <v>28318.588661502439</v>
      </c>
      <c r="AO362" s="23">
        <f ca="1"/>
        <v>28593.491790196993</v>
      </c>
      <c r="AP362" s="23">
        <f ca="1"/>
        <v>28915.001505055749</v>
      </c>
      <c r="AQ362" s="23">
        <f ca="1"/>
        <v>29212.904779565371</v>
      </c>
      <c r="AR362" s="23">
        <f ca="1"/>
        <v>29502.140747459747</v>
      </c>
      <c r="AS362" s="23">
        <f ca="1"/>
        <v>29535.161638082685</v>
      </c>
      <c r="AT362" s="23">
        <f ca="1"/>
        <v>29872.743034050836</v>
      </c>
      <c r="AU362" s="23">
        <f ca="1"/>
        <v>29616.827872417023</v>
      </c>
      <c r="AV362" s="23">
        <f ca="1"/>
        <v>29616.827872417023</v>
      </c>
      <c r="AW362" s="23">
        <f ca="1"/>
        <v>29616.827872417023</v>
      </c>
      <c r="AX362" s="23">
        <f ca="1"/>
        <v>29616.827872417023</v>
      </c>
      <c r="AY362" s="23">
        <f ca="1"/>
        <v>29616.827872417023</v>
      </c>
      <c r="AZ362" s="23">
        <f ca="1"/>
        <v>29616.827872417023</v>
      </c>
      <c r="BA362" s="23">
        <f ca="1"/>
        <v>29616.827872417023</v>
      </c>
      <c r="BB362" s="23">
        <f ca="1"/>
        <v>29616.827872417023</v>
      </c>
      <c r="BC362" s="23">
        <f ca="1"/>
        <v>29616.827872417023</v>
      </c>
      <c r="BD362" s="23">
        <f ca="1"/>
        <v>29616.827872417023</v>
      </c>
      <c r="BE362" s="23">
        <f ca="1"/>
        <v>29616.827872417023</v>
      </c>
      <c r="BF362" s="23">
        <f ca="1"/>
        <v>29616.827872417023</v>
      </c>
      <c r="BG362" s="23">
        <f ca="1"/>
        <v>29616.827872417023</v>
      </c>
      <c r="BH362" s="23">
        <f ca="1"/>
        <v>29616.827872417023</v>
      </c>
      <c r="BI362" s="23">
        <f ca="1"/>
        <v>29616.827872417023</v>
      </c>
      <c r="BJ362" s="23">
        <f ca="1"/>
        <v>29616.827872417023</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3286.1674960934315</v>
      </c>
      <c r="C363" s="23">
        <f ca="1"/>
        <v>4380.5986740691906</v>
      </c>
      <c r="D363" s="23">
        <f ca="1"/>
        <v>4680.1378298469763</v>
      </c>
      <c r="E363" s="23">
        <f ca="1"/>
        <v>4672.6673119991874</v>
      </c>
      <c r="F363" s="23">
        <f ca="1"/>
        <v>4672.2027431303659</v>
      </c>
      <c r="G363" s="23">
        <f ca="1"/>
        <v>4706.8240832313222</v>
      </c>
      <c r="H363" s="23">
        <f ca="1"/>
        <v>4738.6245322982295</v>
      </c>
      <c r="I363" s="23">
        <f ca="1"/>
        <v>4818.5400903958134</v>
      </c>
      <c r="J363" s="23">
        <f ca="1"/>
        <v>4874.1156670455448</v>
      </c>
      <c r="K363" s="23">
        <f ca="1"/>
        <v>4899.9329622302666</v>
      </c>
      <c r="L363" s="23">
        <f ca="1"/>
        <v>4929.5396584453219</v>
      </c>
      <c r="M363" s="23">
        <f ca="1"/>
        <v>4956.2076416712598</v>
      </c>
      <c r="N363" s="23">
        <f ca="1"/>
        <v>5016.7208274624691</v>
      </c>
      <c r="O363" s="23">
        <f ca="1"/>
        <v>5084.326879047906</v>
      </c>
      <c r="P363" s="23">
        <f ca="1"/>
        <v>5085.5199374946806</v>
      </c>
      <c r="Q363" s="23">
        <f ca="1"/>
        <v>5085.5199374946806</v>
      </c>
      <c r="R363" s="23">
        <f ca="1"/>
        <v>5085.5199374946806</v>
      </c>
      <c r="S363" s="23">
        <f ca="1"/>
        <v>5085.5199374946806</v>
      </c>
      <c r="T363" s="23">
        <f ca="1"/>
        <v>5085.5199374946806</v>
      </c>
      <c r="U363" s="23">
        <f ca="1"/>
        <v>5085.5199374946806</v>
      </c>
      <c r="V363" s="23">
        <f ca="1"/>
        <v>5085.5199374946806</v>
      </c>
      <c r="W363" s="23">
        <f ca="1"/>
        <v>5085.5199374946806</v>
      </c>
      <c r="X363" s="23">
        <f ca="1"/>
        <v>5085.5199374946806</v>
      </c>
      <c r="Y363" s="23">
        <f ca="1"/>
        <v>5085.5199374946806</v>
      </c>
      <c r="Z363" s="23">
        <f ca="1"/>
        <v>5085.5199374946806</v>
      </c>
      <c r="AA363" s="23">
        <f ca="1"/>
        <v>5085.5199374946806</v>
      </c>
      <c r="AB363" s="23">
        <f ca="1"/>
        <v>5085.5199374946806</v>
      </c>
      <c r="AC363" s="23">
        <f ca="1"/>
        <v>5085.5199374946806</v>
      </c>
      <c r="AD363" s="23">
        <f ca="1"/>
        <v>5085.5199374946806</v>
      </c>
      <c r="AE363" s="23">
        <f ca="1"/>
        <v>5085.5199374946806</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18553.545517252282</v>
      </c>
      <c r="AH363" s="23">
        <f ca="1"/>
        <v>24022.196812696951</v>
      </c>
      <c r="AI363" s="23">
        <f ca="1"/>
        <v>25453.417501572127</v>
      </c>
      <c r="AJ363" s="23">
        <f ca="1"/>
        <v>25367.744178940997</v>
      </c>
      <c r="AK363" s="23">
        <f ca="1"/>
        <v>25374.130081613122</v>
      </c>
      <c r="AL363" s="23">
        <f ca="1"/>
        <v>25521.048076752202</v>
      </c>
      <c r="AM363" s="23">
        <f ca="1"/>
        <v>25908.659866262438</v>
      </c>
      <c r="AN363" s="23">
        <f ca="1"/>
        <v>26168.126299576114</v>
      </c>
      <c r="AO363" s="23">
        <f ca="1"/>
        <v>26422.153782294812</v>
      </c>
      <c r="AP363" s="23">
        <f ca="1"/>
        <v>26719.248631389542</v>
      </c>
      <c r="AQ363" s="23">
        <f ca="1"/>
        <v>26994.529670483927</v>
      </c>
      <c r="AR363" s="23">
        <f ca="1"/>
        <v>27261.801582538275</v>
      </c>
      <c r="AS363" s="23">
        <f ca="1"/>
        <v>27292.314926500225</v>
      </c>
      <c r="AT363" s="23">
        <f ca="1"/>
        <v>27604.261002333129</v>
      </c>
      <c r="AU363" s="23">
        <f ca="1"/>
        <v>27367.779574827746</v>
      </c>
      <c r="AV363" s="23">
        <f ca="1"/>
        <v>27367.779574827746</v>
      </c>
      <c r="AW363" s="23">
        <f ca="1"/>
        <v>27367.779574827746</v>
      </c>
      <c r="AX363" s="23">
        <f ca="1"/>
        <v>27367.779574827746</v>
      </c>
      <c r="AY363" s="23">
        <f ca="1"/>
        <v>27367.779574827746</v>
      </c>
      <c r="AZ363" s="23">
        <f ca="1"/>
        <v>27367.779574827746</v>
      </c>
      <c r="BA363" s="23">
        <f ca="1"/>
        <v>27367.779574827746</v>
      </c>
      <c r="BB363" s="23">
        <f ca="1"/>
        <v>27367.779574827746</v>
      </c>
      <c r="BC363" s="23">
        <f ca="1"/>
        <v>27367.779574827746</v>
      </c>
      <c r="BD363" s="23">
        <f ca="1"/>
        <v>27367.779574827746</v>
      </c>
      <c r="BE363" s="23">
        <f ca="1"/>
        <v>27367.779574827746</v>
      </c>
      <c r="BF363" s="23">
        <f ca="1"/>
        <v>27367.779574827746</v>
      </c>
      <c r="BG363" s="23">
        <f ca="1"/>
        <v>27367.779574827746</v>
      </c>
      <c r="BH363" s="23">
        <f ca="1"/>
        <v>27367.779574827746</v>
      </c>
      <c r="BI363" s="23">
        <f ca="1"/>
        <v>27367.779574827746</v>
      </c>
      <c r="BJ363" s="23">
        <f ca="1"/>
        <v>27367.779574827746</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2243.7290470034081</v>
      </c>
      <c r="C364" s="23">
        <f ca="1"/>
        <v>2990.9846348240449</v>
      </c>
      <c r="D364" s="23">
        <f ca="1"/>
        <v>3195.5039435118906</v>
      </c>
      <c r="E364" s="23">
        <f ca="1"/>
        <v>3190.4032242359658</v>
      </c>
      <c r="F364" s="23">
        <f ca="1"/>
        <v>3190.0860259596916</v>
      </c>
      <c r="G364" s="23">
        <f ca="1"/>
        <v>3213.7247803819923</v>
      </c>
      <c r="H364" s="23">
        <f ca="1"/>
        <v>3235.4374871639798</v>
      </c>
      <c r="I364" s="23">
        <f ca="1"/>
        <v>3290.0022222921179</v>
      </c>
      <c r="J364" s="23">
        <f ca="1"/>
        <v>3327.9481078202311</v>
      </c>
      <c r="K364" s="23">
        <f ca="1"/>
        <v>3345.575637515502</v>
      </c>
      <c r="L364" s="23">
        <f ca="1"/>
        <v>3365.7904939896453</v>
      </c>
      <c r="M364" s="23">
        <f ca="1"/>
        <v>3383.9988563631919</v>
      </c>
      <c r="N364" s="23">
        <f ca="1"/>
        <v>3425.3160420659465</v>
      </c>
      <c r="O364" s="23">
        <f ca="1"/>
        <v>3471.4760938210029</v>
      </c>
      <c r="P364" s="23">
        <f ca="1"/>
        <v>3472.2906901235292</v>
      </c>
      <c r="Q364" s="23">
        <f ca="1"/>
        <v>3472.2906901235292</v>
      </c>
      <c r="R364" s="23">
        <f ca="1"/>
        <v>3472.2906901235292</v>
      </c>
      <c r="S364" s="23">
        <f ca="1"/>
        <v>3472.2906901235292</v>
      </c>
      <c r="T364" s="23">
        <f ca="1"/>
        <v>3472.2906901235292</v>
      </c>
      <c r="U364" s="23">
        <f ca="1"/>
        <v>3472.2906901235292</v>
      </c>
      <c r="V364" s="23">
        <f ca="1"/>
        <v>3472.2906901235292</v>
      </c>
      <c r="W364" s="23">
        <f ca="1"/>
        <v>3472.2906901235292</v>
      </c>
      <c r="X364" s="23">
        <f ca="1"/>
        <v>3472.2906901235292</v>
      </c>
      <c r="Y364" s="23">
        <f ca="1"/>
        <v>3472.2906901235292</v>
      </c>
      <c r="Z364" s="23">
        <f ca="1"/>
        <v>3472.2906901235292</v>
      </c>
      <c r="AA364" s="23">
        <f ca="1"/>
        <v>3472.2906901235292</v>
      </c>
      <c r="AB364" s="23">
        <f ca="1"/>
        <v>3472.2906901235292</v>
      </c>
      <c r="AC364" s="23">
        <f ca="1"/>
        <v>3472.2906901235292</v>
      </c>
      <c r="AD364" s="23">
        <f ca="1"/>
        <v>3472.2906901235292</v>
      </c>
      <c r="AE364" s="23">
        <f ca="1"/>
        <v>3472.2906901235292</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5351.5931998414871</v>
      </c>
      <c r="AH364" s="23">
        <f ca="1"/>
        <v>6928.9734939633099</v>
      </c>
      <c r="AI364" s="23">
        <f ca="1"/>
        <v>7341.795447531952</v>
      </c>
      <c r="AJ364" s="23">
        <f ca="1"/>
        <v>7317.0837949599818</v>
      </c>
      <c r="AK364" s="23">
        <f ca="1"/>
        <v>7318.9257476629418</v>
      </c>
      <c r="AL364" s="23">
        <f ca="1"/>
        <v>7361.3028417331579</v>
      </c>
      <c r="AM364" s="23">
        <f ca="1"/>
        <v>7473.1057645218261</v>
      </c>
      <c r="AN364" s="23">
        <f ca="1"/>
        <v>7547.9463818484392</v>
      </c>
      <c r="AO364" s="23">
        <f ca="1"/>
        <v>7621.218185764631</v>
      </c>
      <c r="AP364" s="23">
        <f ca="1"/>
        <v>7706.9123606405237</v>
      </c>
      <c r="AQ364" s="23">
        <f ca="1"/>
        <v>7786.3145501300196</v>
      </c>
      <c r="AR364" s="23">
        <f ca="1"/>
        <v>7863.4065833335189</v>
      </c>
      <c r="AS364" s="23">
        <f ca="1"/>
        <v>7872.2078662958174</v>
      </c>
      <c r="AT364" s="23">
        <f ca="1"/>
        <v>7962.1857358406041</v>
      </c>
      <c r="AU364" s="23">
        <f ca="1"/>
        <v>7893.9749241577456</v>
      </c>
      <c r="AV364" s="23">
        <f ca="1"/>
        <v>7893.9749241577456</v>
      </c>
      <c r="AW364" s="23">
        <f ca="1"/>
        <v>7893.9749241577456</v>
      </c>
      <c r="AX364" s="23">
        <f ca="1"/>
        <v>7893.9749241577456</v>
      </c>
      <c r="AY364" s="23">
        <f ca="1"/>
        <v>7893.9749241577456</v>
      </c>
      <c r="AZ364" s="23">
        <f ca="1"/>
        <v>7893.9749241577456</v>
      </c>
      <c r="BA364" s="23">
        <f ca="1"/>
        <v>7893.9749241577456</v>
      </c>
      <c r="BB364" s="23">
        <f ca="1"/>
        <v>7893.9749241577456</v>
      </c>
      <c r="BC364" s="23">
        <f ca="1"/>
        <v>7893.9749241577456</v>
      </c>
      <c r="BD364" s="23">
        <f ca="1"/>
        <v>7893.9749241577456</v>
      </c>
      <c r="BE364" s="23">
        <f ca="1"/>
        <v>7893.9749241577456</v>
      </c>
      <c r="BF364" s="23">
        <f ca="1"/>
        <v>7893.9749241577456</v>
      </c>
      <c r="BG364" s="23">
        <f ca="1"/>
        <v>7893.9749241577456</v>
      </c>
      <c r="BH364" s="23">
        <f ca="1"/>
        <v>7893.9749241577456</v>
      </c>
      <c r="BI364" s="23">
        <f ca="1"/>
        <v>7893.9749241577456</v>
      </c>
      <c r="BJ364" s="23">
        <f ca="1"/>
        <v>7893.9749241577456</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1359.2218647145642</v>
      </c>
      <c r="C365" s="23">
        <f ca="1"/>
        <v>1811.8995776730133</v>
      </c>
      <c r="D365" s="23">
        <f ca="1"/>
        <v>1935.7947139846326</v>
      </c>
      <c r="E365" s="23">
        <f ca="1"/>
        <v>1932.7047646100111</v>
      </c>
      <c r="F365" s="23">
        <f ca="1"/>
        <v>1932.5126100211414</v>
      </c>
      <c r="G365" s="23">
        <f ca="1"/>
        <v>1946.8326598989647</v>
      </c>
      <c r="H365" s="23">
        <f ca="1"/>
        <v>1959.9859351750629</v>
      </c>
      <c r="I365" s="23">
        <f ca="1"/>
        <v>1993.0405418030673</v>
      </c>
      <c r="J365" s="23">
        <f ca="1"/>
        <v>2016.0276655623509</v>
      </c>
      <c r="K365" s="23">
        <f ca="1"/>
        <v>2026.7061937093731</v>
      </c>
      <c r="L365" s="23">
        <f ca="1"/>
        <v>2038.9520907567103</v>
      </c>
      <c r="M365" s="23">
        <f ca="1"/>
        <v>2049.9824797833276</v>
      </c>
      <c r="N365" s="23">
        <f ca="1"/>
        <v>2075.0118933262238</v>
      </c>
      <c r="O365" s="23">
        <f ca="1"/>
        <v>2102.9750521156607</v>
      </c>
      <c r="P365" s="23">
        <f ca="1"/>
        <v>2103.4685239574542</v>
      </c>
      <c r="Q365" s="23">
        <f ca="1"/>
        <v>2103.4685239574542</v>
      </c>
      <c r="R365" s="23">
        <f ca="1"/>
        <v>2103.4685239574542</v>
      </c>
      <c r="S365" s="23">
        <f ca="1"/>
        <v>2103.4685239574542</v>
      </c>
      <c r="T365" s="23">
        <f ca="1"/>
        <v>2103.4685239574542</v>
      </c>
      <c r="U365" s="23">
        <f ca="1"/>
        <v>2103.4685239574542</v>
      </c>
      <c r="V365" s="23">
        <f ca="1"/>
        <v>2103.4685239574542</v>
      </c>
      <c r="W365" s="23">
        <f ca="1"/>
        <v>2103.4685239574542</v>
      </c>
      <c r="X365" s="23">
        <f ca="1"/>
        <v>2103.4685239574542</v>
      </c>
      <c r="Y365" s="23">
        <f ca="1"/>
        <v>2103.4685239574542</v>
      </c>
      <c r="Z365" s="23">
        <f ca="1"/>
        <v>2103.4685239574542</v>
      </c>
      <c r="AA365" s="23">
        <f ca="1"/>
        <v>2103.4685239574542</v>
      </c>
      <c r="AB365" s="23">
        <f ca="1"/>
        <v>2103.4685239574542</v>
      </c>
      <c r="AC365" s="23">
        <f ca="1"/>
        <v>2103.4685239574542</v>
      </c>
      <c r="AD365" s="23">
        <f ca="1"/>
        <v>2103.4685239574542</v>
      </c>
      <c r="AE365" s="23">
        <f ca="1"/>
        <v>2103.4685239574542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1436.0603792617751</v>
      </c>
      <c r="AH365" s="23">
        <f ca="1"/>
        <v>1859.3386926215667</v>
      </c>
      <c r="AI365" s="23">
        <f ca="1"/>
        <v>1970.1164048039752</v>
      </c>
      <c r="AJ365" s="23">
        <f ca="1"/>
        <v>1963.4852159524494</v>
      </c>
      <c r="AK365" s="23">
        <f ca="1"/>
        <v>1963.9794903112095</v>
      </c>
      <c r="AL365" s="23">
        <f ca="1"/>
        <v>1975.3510694858537</v>
      </c>
      <c r="AM365" s="23">
        <f ca="1"/>
        <v>2005.3525553437898</v>
      </c>
      <c r="AN365" s="23">
        <f ca="1"/>
        <v>2025.4354804258801</v>
      </c>
      <c r="AO365" s="23">
        <f ca="1"/>
        <v>2045.0974260543701</v>
      </c>
      <c r="AP365" s="23">
        <f ca="1"/>
        <v>2068.0928228787111</v>
      </c>
      <c r="AQ365" s="23">
        <f ca="1"/>
        <v>2089.3998120489409</v>
      </c>
      <c r="AR365" s="23">
        <f ca="1"/>
        <v>2110.0868878983456</v>
      </c>
      <c r="AS365" s="23">
        <f ca="1"/>
        <v>2112.4486469627686</v>
      </c>
      <c r="AT365" s="23">
        <f ca="1"/>
        <v>2136.5935415088416</v>
      </c>
      <c r="AU365" s="23">
        <f ca="1"/>
        <v>2118.2896756436371</v>
      </c>
      <c r="AV365" s="23">
        <f ca="1"/>
        <v>2118.2896756436371</v>
      </c>
      <c r="AW365" s="23">
        <f ca="1"/>
        <v>2118.2896756436371</v>
      </c>
      <c r="AX365" s="23">
        <f ca="1"/>
        <v>2118.2896756436371</v>
      </c>
      <c r="AY365" s="23">
        <f ca="1"/>
        <v>2118.2896756436371</v>
      </c>
      <c r="AZ365" s="23">
        <f ca="1"/>
        <v>2118.2896756436371</v>
      </c>
      <c r="BA365" s="23">
        <f ca="1"/>
        <v>2118.2896756436371</v>
      </c>
      <c r="BB365" s="23">
        <f ca="1"/>
        <v>2118.2896756436371</v>
      </c>
      <c r="BC365" s="23">
        <f ca="1"/>
        <v>2118.2896756436371</v>
      </c>
      <c r="BD365" s="23">
        <f ca="1"/>
        <v>2118.2896756436371</v>
      </c>
      <c r="BE365" s="23">
        <f ca="1"/>
        <v>2118.2896756436371</v>
      </c>
      <c r="BF365" s="23">
        <f ca="1"/>
        <v>2118.2896756436371</v>
      </c>
      <c r="BG365" s="23">
        <f ca="1"/>
        <v>2118.2896756436371</v>
      </c>
      <c r="BH365" s="23">
        <f ca="1"/>
        <v>2118.2896756436371</v>
      </c>
      <c r="BI365" s="23">
        <f ca="1"/>
        <v>2118.2896756436371</v>
      </c>
      <c r="BJ365" s="23">
        <f ca="1"/>
        <v>2118.2896756436371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870.23351094530051</v>
      </c>
      <c r="C366" s="23">
        <f ca="1"/>
        <v>1160.0576564369906</v>
      </c>
      <c r="D366" s="23">
        <f ca="1"/>
        <v>1239.3807620023567</v>
      </c>
      <c r="E366" s="23">
        <f ca="1"/>
        <v>1237.4024407564102</v>
      </c>
      <c r="F366" s="23">
        <f ca="1"/>
        <v>1237.2794149525605</v>
      </c>
      <c r="G366" s="23">
        <f ca="1"/>
        <v>1246.4477395694594</v>
      </c>
      <c r="H366" s="23">
        <f ca="1"/>
        <v>1254.8690438620836</v>
      </c>
      <c r="I366" s="23">
        <f ca="1"/>
        <v>1276.0320542031839</v>
      </c>
      <c r="J366" s="23">
        <f ca="1"/>
        <v>1290.7494200246765</v>
      </c>
      <c r="K366" s="23">
        <f ca="1"/>
        <v>1297.5862825578308</v>
      </c>
      <c r="L366" s="23">
        <f ca="1"/>
        <v>1305.4266434722847</v>
      </c>
      <c r="M366" s="23">
        <f ca="1"/>
        <v>1312.4887827881066</v>
      </c>
      <c r="N366" s="23">
        <f ca="1"/>
        <v>1328.5137121905707</v>
      </c>
      <c r="O366" s="23">
        <f ca="1"/>
        <v>1346.4169540984417</v>
      </c>
      <c r="P366" s="23">
        <f ca="1"/>
        <v>1346.7328964361755</v>
      </c>
      <c r="Q366" s="23">
        <f ca="1"/>
        <v>1346.7328964361755</v>
      </c>
      <c r="R366" s="23">
        <f ca="1"/>
        <v>1346.7328964361755</v>
      </c>
      <c r="S366" s="23">
        <f ca="1"/>
        <v>1346.7328964361755</v>
      </c>
      <c r="T366" s="23">
        <f ca="1"/>
        <v>1346.7328964361755</v>
      </c>
      <c r="U366" s="23">
        <f ca="1"/>
        <v>1346.7328964361755</v>
      </c>
      <c r="V366" s="23">
        <f ca="1"/>
        <v>1346.7328964361755</v>
      </c>
      <c r="W366" s="23">
        <f ca="1"/>
        <v>1346.7328964361755</v>
      </c>
      <c r="X366" s="23">
        <f ca="1"/>
        <v>1346.7328964361755</v>
      </c>
      <c r="Y366" s="23">
        <f ca="1"/>
        <v>1346.7328964361755</v>
      </c>
      <c r="Z366" s="23">
        <f ca="1"/>
        <v>1346.7328964361755</v>
      </c>
      <c r="AA366" s="23">
        <f ca="1"/>
        <v>1346.7328964361755</v>
      </c>
      <c r="AB366" s="23">
        <f ca="1"/>
        <v>1346.7328964361755</v>
      </c>
      <c r="AC366" s="23">
        <f ca="1"/>
        <v>1346.7328964361755</v>
      </c>
      <c r="AD366" s="23">
        <f ca="1"/>
        <v>1346.7328964361755</v>
      </c>
      <c r="AE366" s="23">
        <f ca="1"/>
        <v>1346.7328964361755</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792.07542341997407</v>
      </c>
      <c r="AH366" s="23">
        <f ca="1"/>
        <v>1025.5393878330153</v>
      </c>
      <c r="AI366" s="23">
        <f ca="1"/>
        <v>1086.6400940076981</v>
      </c>
      <c r="AJ366" s="23">
        <f ca="1"/>
        <v>1082.9825864312754</v>
      </c>
      <c r="AK366" s="23">
        <f ca="1"/>
        <v>1083.2552090714194</v>
      </c>
      <c r="AL366" s="23">
        <f ca="1"/>
        <v>1089.5273328064538</v>
      </c>
      <c r="AM366" s="23">
        <f ca="1"/>
        <v>1106.0749933068907</v>
      </c>
      <c r="AN366" s="23">
        <f ca="1"/>
        <v>1117.1519588841222</v>
      </c>
      <c r="AO366" s="23">
        <f ca="1"/>
        <v>1127.996728459168</v>
      </c>
      <c r="AP366" s="23">
        <f ca="1"/>
        <v>1140.6801009269145</v>
      </c>
      <c r="AQ366" s="23">
        <f ca="1"/>
        <v>1152.4322129637985</v>
      </c>
      <c r="AR366" s="23">
        <f ca="1"/>
        <v>1163.8424047630888</v>
      </c>
      <c r="AS366" s="23">
        <f ca="1"/>
        <v>1165.1450598171405</v>
      </c>
      <c r="AT366" s="23">
        <f ca="1"/>
        <v>1178.4624508176794</v>
      </c>
      <c r="AU366" s="23">
        <f ca="1"/>
        <v>1168.3667455710399</v>
      </c>
      <c r="AV366" s="23">
        <f ca="1"/>
        <v>1168.3667455710399</v>
      </c>
      <c r="AW366" s="23">
        <f ca="1"/>
        <v>1168.3667455710399</v>
      </c>
      <c r="AX366" s="23">
        <f ca="1"/>
        <v>1168.3667455710399</v>
      </c>
      <c r="AY366" s="23">
        <f ca="1"/>
        <v>1168.3667455710399</v>
      </c>
      <c r="AZ366" s="23">
        <f ca="1"/>
        <v>1168.3667455710399</v>
      </c>
      <c r="BA366" s="23">
        <f ca="1"/>
        <v>1168.3667455710399</v>
      </c>
      <c r="BB366" s="23">
        <f ca="1"/>
        <v>1168.3667455710399</v>
      </c>
      <c r="BC366" s="23">
        <f ca="1"/>
        <v>1168.3667455710399</v>
      </c>
      <c r="BD366" s="23">
        <f ca="1"/>
        <v>1168.3667455710399</v>
      </c>
      <c r="BE366" s="23">
        <f ca="1"/>
        <v>1168.3667455710399</v>
      </c>
      <c r="BF366" s="23">
        <f ca="1"/>
        <v>1168.3667455710399</v>
      </c>
      <c r="BG366" s="23">
        <f ca="1"/>
        <v>1168.3667455710399</v>
      </c>
      <c r="BH366" s="23">
        <f ca="1"/>
        <v>1168.3667455710399</v>
      </c>
      <c r="BI366" s="23">
        <f ca="1"/>
        <v>1168.3667455710399</v>
      </c>
      <c r="BJ366" s="23">
        <f ca="1"/>
        <v>1168.3667455710399</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582.45787901894766</v>
      </c>
      <c r="C367" s="23">
        <f ca="1"/>
        <v>776.44070655703774</v>
      </c>
      <c r="D367" s="23">
        <f ca="1"/>
        <v>829.53262641957133</v>
      </c>
      <c r="E367" s="23">
        <f ca="1"/>
        <v>828.20851193485055</v>
      </c>
      <c r="F367" s="23">
        <f ca="1"/>
        <v>828.12616926719454</v>
      </c>
      <c r="G367" s="23">
        <f ca="1"/>
        <v>834.26264050548934</v>
      </c>
      <c r="H367" s="23">
        <f ca="1"/>
        <v>839.8991219500233</v>
      </c>
      <c r="I367" s="23">
        <f ca="1"/>
        <v>854.06378231060125</v>
      </c>
      <c r="J367" s="23">
        <f ca="1"/>
        <v>863.91429435514533</v>
      </c>
      <c r="K367" s="23">
        <f ca="1"/>
        <v>868.49028964850015</v>
      </c>
      <c r="L367" s="23">
        <f ca="1"/>
        <v>873.73793862034336</v>
      </c>
      <c r="M367" s="23">
        <f ca="1"/>
        <v>878.46471440580103</v>
      </c>
      <c r="N367" s="23">
        <f ca="1"/>
        <v>889.19039466723871</v>
      </c>
      <c r="O367" s="23">
        <f ca="1"/>
        <v>901.17325234631653</v>
      </c>
      <c r="P367" s="23">
        <f ca="1"/>
        <v>901.38471639776242</v>
      </c>
      <c r="Q367" s="23">
        <f ca="1"/>
        <v>901.38471639776242</v>
      </c>
      <c r="R367" s="23">
        <f ca="1"/>
        <v>901.38471639776242</v>
      </c>
      <c r="S367" s="23">
        <f ca="1"/>
        <v>901.38471639776242</v>
      </c>
      <c r="T367" s="23">
        <f ca="1"/>
        <v>901.38471639776242</v>
      </c>
      <c r="U367" s="23">
        <f ca="1"/>
        <v>901.38471639776242</v>
      </c>
      <c r="V367" s="23">
        <f ca="1"/>
        <v>901.38471639776242</v>
      </c>
      <c r="W367" s="23">
        <f ca="1"/>
        <v>901.38471639776242</v>
      </c>
      <c r="X367" s="23">
        <f ca="1"/>
        <v>901.38471639776242</v>
      </c>
      <c r="Y367" s="23">
        <f ca="1"/>
        <v>901.38471639776242</v>
      </c>
      <c r="Z367" s="23">
        <f ca="1"/>
        <v>901.38471639776242</v>
      </c>
      <c r="AA367" s="23">
        <f ca="1"/>
        <v>901.38471639776242</v>
      </c>
      <c r="AB367" s="23">
        <f ca="1"/>
        <v>901.38471639776242</v>
      </c>
      <c r="AC367" s="23">
        <f ca="1"/>
        <v>901.38471639776242</v>
      </c>
      <c r="AD367" s="23">
        <f ca="1"/>
        <v>901.38471639776242</v>
      </c>
      <c r="AE367" s="23">
        <f ca="1"/>
        <v>901.38471639776242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185.11308447274121</v>
      </c>
      <c r="AH367" s="23">
        <f ca="1"/>
        <v>239.67510380561188</v>
      </c>
      <c r="AI367" s="23">
        <f ca="1"/>
        <v>253.95472901431006</v>
      </c>
      <c r="AJ367" s="23">
        <f ca="1"/>
        <v>253.09994613766096</v>
      </c>
      <c r="AK367" s="23">
        <f ca="1"/>
        <v>253.16365978957083</v>
      </c>
      <c r="AL367" s="23">
        <f ca="1"/>
        <v>254.62949515885143</v>
      </c>
      <c r="AM367" s="23">
        <f ca="1"/>
        <v>258.49678908752509</v>
      </c>
      <c r="AN367" s="23">
        <f ca="1"/>
        <v>261.08554667799064</v>
      </c>
      <c r="AO367" s="23">
        <f ca="1"/>
        <v>263.62003857999275</v>
      </c>
      <c r="AP367" s="23">
        <f ca="1"/>
        <v>266.58422371893295</v>
      </c>
      <c r="AQ367" s="23">
        <f ca="1"/>
        <v>269.33076734835618</v>
      </c>
      <c r="AR367" s="23">
        <f ca="1"/>
        <v>271.99740203482628</v>
      </c>
      <c r="AS367" s="23">
        <f ca="1"/>
        <v>272.30184083942686</v>
      </c>
      <c r="AT367" s="23">
        <f ca="1"/>
        <v>275.41420015818352</v>
      </c>
      <c r="AU367" s="23">
        <f ca="1"/>
        <v>273.05476937309004</v>
      </c>
      <c r="AV367" s="23">
        <f ca="1"/>
        <v>273.05476937309004</v>
      </c>
      <c r="AW367" s="23">
        <f ca="1"/>
        <v>273.05476937309004</v>
      </c>
      <c r="AX367" s="23">
        <f ca="1"/>
        <v>273.05476937309004</v>
      </c>
      <c r="AY367" s="23">
        <f ca="1"/>
        <v>273.05476937309004</v>
      </c>
      <c r="AZ367" s="23">
        <f ca="1"/>
        <v>273.05476937309004</v>
      </c>
      <c r="BA367" s="23">
        <f ca="1"/>
        <v>273.05476937309004</v>
      </c>
      <c r="BB367" s="23">
        <f ca="1"/>
        <v>273.05476937309004</v>
      </c>
      <c r="BC367" s="23">
        <f ca="1"/>
        <v>273.05476937309004</v>
      </c>
      <c r="BD367" s="23">
        <f ca="1"/>
        <v>273.05476937309004</v>
      </c>
      <c r="BE367" s="23">
        <f ca="1"/>
        <v>273.05476937309004</v>
      </c>
      <c r="BF367" s="23">
        <f ca="1"/>
        <v>273.05476937309004</v>
      </c>
      <c r="BG367" s="23">
        <f ca="1"/>
        <v>273.05476937309004</v>
      </c>
      <c r="BH367" s="23">
        <f ca="1"/>
        <v>273.05476937309004</v>
      </c>
      <c r="BI367" s="23">
        <f ca="1"/>
        <v>273.05476937309004</v>
      </c>
      <c r="BJ367" s="23">
        <f ca="1"/>
        <v>273.05476937309004</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414.39690997395616</v>
      </c>
      <c r="C368" s="23">
        <f ca="1"/>
        <v>552.40840782714315</v>
      </c>
      <c r="D368" s="23">
        <f ca="1"/>
        <v>590.1813152392225</v>
      </c>
      <c r="E368" s="23">
        <f ca="1"/>
        <v>589.23925750305762</v>
      </c>
      <c r="F368" s="23">
        <f ca="1"/>
        <v>589.18067378693866</v>
      </c>
      <c r="G368" s="23">
        <f ca="1"/>
        <v>593.54654265212866</v>
      </c>
      <c r="H368" s="23">
        <f ca="1"/>
        <v>597.5566875533782</v>
      </c>
      <c r="I368" s="23">
        <f ca="1"/>
        <v>607.63431152533087</v>
      </c>
      <c r="J368" s="23">
        <f ca="1"/>
        <v>614.64258096413687</v>
      </c>
      <c r="K368" s="23">
        <f ca="1"/>
        <v>617.89822978944858</v>
      </c>
      <c r="L368" s="23">
        <f ca="1"/>
        <v>621.63173498680749</v>
      </c>
      <c r="M368" s="23">
        <f ca="1"/>
        <v>624.99465847053227</v>
      </c>
      <c r="N368" s="23">
        <f ca="1"/>
        <v>632.62557723361056</v>
      </c>
      <c r="O368" s="23">
        <f ca="1"/>
        <v>641.15093052307304</v>
      </c>
      <c r="P368" s="23">
        <f ca="1"/>
        <v>641.30137925532711</v>
      </c>
      <c r="Q368" s="23">
        <f ca="1"/>
        <v>641.30137925532711</v>
      </c>
      <c r="R368" s="23">
        <f ca="1"/>
        <v>641.30137925532711</v>
      </c>
      <c r="S368" s="23">
        <f ca="1"/>
        <v>641.30137925532711</v>
      </c>
      <c r="T368" s="23">
        <f ca="1"/>
        <v>641.30137925532711</v>
      </c>
      <c r="U368" s="23">
        <f ca="1"/>
        <v>641.30137925532711</v>
      </c>
      <c r="V368" s="23">
        <f ca="1"/>
        <v>641.30137925532711</v>
      </c>
      <c r="W368" s="23">
        <f ca="1"/>
        <v>641.30137925532711</v>
      </c>
      <c r="X368" s="23">
        <f ca="1"/>
        <v>641.30137925532711</v>
      </c>
      <c r="Y368" s="23">
        <f ca="1"/>
        <v>641.30137925532711</v>
      </c>
      <c r="Z368" s="23">
        <f ca="1"/>
        <v>641.30137925532711</v>
      </c>
      <c r="AA368" s="23">
        <f ca="1"/>
        <v>641.30137925532711</v>
      </c>
      <c r="AB368" s="23">
        <f ca="1"/>
        <v>641.30137925532711</v>
      </c>
      <c r="AC368" s="23">
        <f ca="1"/>
        <v>641.30137925532711</v>
      </c>
      <c r="AD368" s="23">
        <f ca="1"/>
        <v>641.30137925532711</v>
      </c>
      <c r="AE368" s="23">
        <f ca="1"/>
        <v>641.30137925532711</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36.374839875492086</v>
      </c>
      <c r="C369" s="23">
        <f ca="1"/>
        <v>48.489182464827508</v>
      </c>
      <c r="D369" s="23">
        <f ca="1"/>
        <v>51.804804337665622</v>
      </c>
      <c r="E369" s="23">
        <f ca="1"/>
        <v>51.722112603046696</v>
      </c>
      <c r="F369" s="23">
        <f ca="1"/>
        <v>51.716970254631818</v>
      </c>
      <c r="G369" s="23">
        <f ca="1"/>
        <v>52.100196521687387</v>
      </c>
      <c r="H369" s="23">
        <f ca="1"/>
        <v>52.452198129685954</v>
      </c>
      <c r="I369" s="23">
        <f ca="1"/>
        <v>53.336789567224038</v>
      </c>
      <c r="J369" s="23">
        <f ca="1"/>
        <v>53.951959884630348</v>
      </c>
      <c r="K369" s="23">
        <f ca="1"/>
        <v>54.23773350374104</v>
      </c>
      <c r="L369" s="23">
        <f ca="1"/>
        <v>54.565452293286995</v>
      </c>
      <c r="M369" s="23">
        <f ca="1"/>
        <v>54.860642243525071</v>
      </c>
      <c r="N369" s="23">
        <f ca="1"/>
        <v>55.530467334950828</v>
      </c>
      <c r="O369" s="23">
        <f ca="1"/>
        <v>56.278803901470333</v>
      </c>
      <c r="P369" s="23">
        <f ca="1"/>
        <v>56.292009956857072</v>
      </c>
      <c r="Q369" s="23">
        <f ca="1"/>
        <v>56.292009956857072</v>
      </c>
      <c r="R369" s="23">
        <f ca="1"/>
        <v>56.292009956857072</v>
      </c>
      <c r="S369" s="23">
        <f ca="1"/>
        <v>56.292009956857072</v>
      </c>
      <c r="T369" s="23">
        <f ca="1"/>
        <v>56.292009956857072</v>
      </c>
      <c r="U369" s="23">
        <f ca="1"/>
        <v>56.292009956857072</v>
      </c>
      <c r="V369" s="23">
        <f ca="1"/>
        <v>56.292009956857072</v>
      </c>
      <c r="W369" s="23">
        <f ca="1"/>
        <v>56.292009956857072</v>
      </c>
      <c r="X369" s="23">
        <f ca="1"/>
        <v>56.292009956857072</v>
      </c>
      <c r="Y369" s="23">
        <f ca="1"/>
        <v>56.292009956857072</v>
      </c>
      <c r="Z369" s="23">
        <f ca="1"/>
        <v>56.292009956857072</v>
      </c>
      <c r="AA369" s="23">
        <f ca="1"/>
        <v>56.292009956857072</v>
      </c>
      <c r="AB369" s="23">
        <f ca="1"/>
        <v>56.292009956857072</v>
      </c>
      <c r="AC369" s="23">
        <f ca="1"/>
        <v>56.292009956857072</v>
      </c>
      <c r="AD369" s="23">
        <f ca="1"/>
        <v>56.292009956857072</v>
      </c>
      <c r="AE369" s="23">
        <f ca="1"/>
        <v>56.292009956857072</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859</v>
      </c>
      <c r="B370" s="31">
        <f t="shared" ref="B370:AE370" ca="1" si="44">PowerFactor*SUM(B346:B369)</f>
        <v>97418.267360690166</v>
      </c>
      <c r="C370" s="31">
        <f t="shared" ca="1" si="44"/>
        <v>129862.62366044168</v>
      </c>
      <c r="D370" s="31">
        <f t="shared" ca="1" si="44"/>
        <v>138742.4466144589</v>
      </c>
      <c r="E370" s="31">
        <f t="shared" ca="1" si="44"/>
        <v>138520.98349491804</v>
      </c>
      <c r="F370" s="31">
        <f t="shared" ca="1" si="44"/>
        <v>138507.21137456075</v>
      </c>
      <c r="G370" s="31">
        <f t="shared" ca="1" si="44"/>
        <v>139533.55923125093</v>
      </c>
      <c r="H370" s="31">
        <f t="shared" ca="1" si="44"/>
        <v>140476.28191750264</v>
      </c>
      <c r="I370" s="31">
        <f t="shared" ca="1" si="44"/>
        <v>142845.37455026832</v>
      </c>
      <c r="J370" s="31">
        <f t="shared" ca="1" si="44"/>
        <v>144492.90967780648</v>
      </c>
      <c r="K370" s="31">
        <f t="shared" ca="1" si="44"/>
        <v>145258.26207321082</v>
      </c>
      <c r="L370" s="31">
        <f t="shared" ca="1" si="44"/>
        <v>146135.95106836208</v>
      </c>
      <c r="M370" s="31">
        <f t="shared" ca="1" si="44"/>
        <v>146926.52206724245</v>
      </c>
      <c r="N370" s="31">
        <f t="shared" ca="1" si="44"/>
        <v>148720.43236526081</v>
      </c>
      <c r="O370" s="31">
        <f t="shared" ca="1" si="44"/>
        <v>150724.61030700608</v>
      </c>
      <c r="P370" s="31">
        <f t="shared" ca="1" si="44"/>
        <v>150759.97846364538</v>
      </c>
      <c r="Q370" s="31">
        <f t="shared" ca="1" si="44"/>
        <v>150759.97846364538</v>
      </c>
      <c r="R370" s="31">
        <f t="shared" ca="1" si="44"/>
        <v>150759.97846364538</v>
      </c>
      <c r="S370" s="31">
        <f t="shared" ca="1" si="44"/>
        <v>150759.97846364538</v>
      </c>
      <c r="T370" s="31">
        <f t="shared" ca="1" si="44"/>
        <v>150759.97846364538</v>
      </c>
      <c r="U370" s="31">
        <f t="shared" ca="1" si="44"/>
        <v>150759.97846364538</v>
      </c>
      <c r="V370" s="31">
        <f t="shared" ca="1" si="44"/>
        <v>150759.97846364538</v>
      </c>
      <c r="W370" s="31">
        <f t="shared" ca="1" si="44"/>
        <v>150759.97846364538</v>
      </c>
      <c r="X370" s="31">
        <f t="shared" ca="1" si="44"/>
        <v>150759.97846364538</v>
      </c>
      <c r="Y370" s="31">
        <f t="shared" ca="1" si="44"/>
        <v>150759.97846364538</v>
      </c>
      <c r="Z370" s="31">
        <f t="shared" ca="1" si="44"/>
        <v>150759.97846364538</v>
      </c>
      <c r="AA370" s="31">
        <f t="shared" ca="1" si="44"/>
        <v>150759.97846364538</v>
      </c>
      <c r="AB370" s="31">
        <f t="shared" ca="1" si="44"/>
        <v>150759.97846364538</v>
      </c>
      <c r="AC370" s="31">
        <f t="shared" ca="1" si="44"/>
        <v>150759.97846364538</v>
      </c>
      <c r="AD370" s="31">
        <f t="shared" ca="1" si="44"/>
        <v>150759.97846364538</v>
      </c>
      <c r="AE370" s="31">
        <f t="shared" ca="1" si="44"/>
        <v>150759.97846364538</v>
      </c>
      <c r="AF370" s="4" t="s">
        <v>859</v>
      </c>
      <c r="AG370" s="31">
        <f t="shared" ref="AG370:BJ370" ca="1" si="45">PowerFactor*SUM(AG346:AG369)</f>
        <v>96032.183794776487</v>
      </c>
      <c r="AH370" s="31">
        <f t="shared" ca="1" si="45"/>
        <v>124337.63764053072</v>
      </c>
      <c r="AI370" s="31">
        <f t="shared" ca="1" si="45"/>
        <v>131745.56126985236</v>
      </c>
      <c r="AJ370" s="31">
        <f t="shared" ca="1" si="45"/>
        <v>131302.1206208631</v>
      </c>
      <c r="AK370" s="31">
        <f t="shared" ca="1" si="45"/>
        <v>131335.17371998829</v>
      </c>
      <c r="AL370" s="31">
        <f t="shared" ca="1" si="45"/>
        <v>132095.61359919285</v>
      </c>
      <c r="AM370" s="31">
        <f t="shared" ca="1" si="45"/>
        <v>134101.87200283093</v>
      </c>
      <c r="AN370" s="31">
        <f t="shared" ca="1" si="45"/>
        <v>135444.85672719995</v>
      </c>
      <c r="AO370" s="31">
        <f t="shared" ca="1" si="45"/>
        <v>136759.68972699947</v>
      </c>
      <c r="AP370" s="31">
        <f t="shared" ca="1" si="45"/>
        <v>138297.43716865245</v>
      </c>
      <c r="AQ370" s="31">
        <f t="shared" ca="1" si="45"/>
        <v>139722.27746761023</v>
      </c>
      <c r="AR370" s="31">
        <f t="shared" ca="1" si="45"/>
        <v>141105.66294278629</v>
      </c>
      <c r="AS370" s="31">
        <f t="shared" ca="1" si="45"/>
        <v>141263.59841947578</v>
      </c>
      <c r="AT370" s="31">
        <f t="shared" ca="1" si="45"/>
        <v>142878.21503604585</v>
      </c>
      <c r="AU370" s="31">
        <f t="shared" ca="1" si="45"/>
        <v>141654.19950278127</v>
      </c>
      <c r="AV370" s="31">
        <f t="shared" ca="1" si="45"/>
        <v>141654.19950278127</v>
      </c>
      <c r="AW370" s="31">
        <f t="shared" ca="1" si="45"/>
        <v>141654.19950278127</v>
      </c>
      <c r="AX370" s="31">
        <f t="shared" ca="1" si="45"/>
        <v>141654.19950278127</v>
      </c>
      <c r="AY370" s="31">
        <f t="shared" ca="1" si="45"/>
        <v>141654.19950278127</v>
      </c>
      <c r="AZ370" s="31">
        <f t="shared" ca="1" si="45"/>
        <v>141654.19950278127</v>
      </c>
      <c r="BA370" s="31">
        <f t="shared" ca="1" si="45"/>
        <v>141654.19950278127</v>
      </c>
      <c r="BB370" s="31">
        <f t="shared" ca="1" si="45"/>
        <v>141654.19950278127</v>
      </c>
      <c r="BC370" s="31">
        <f t="shared" ca="1" si="45"/>
        <v>141654.19950278127</v>
      </c>
      <c r="BD370" s="31">
        <f t="shared" ca="1" si="45"/>
        <v>141654.19950278127</v>
      </c>
      <c r="BE370" s="31">
        <f t="shared" ca="1" si="45"/>
        <v>141654.19950278127</v>
      </c>
      <c r="BF370" s="31">
        <f t="shared" ca="1" si="45"/>
        <v>141654.19950278127</v>
      </c>
      <c r="BG370" s="31">
        <f t="shared" ca="1" si="45"/>
        <v>141654.19950278127</v>
      </c>
      <c r="BH370" s="31">
        <f t="shared" ca="1" si="45"/>
        <v>141654.19950278127</v>
      </c>
      <c r="BI370" s="31">
        <f t="shared" ca="1" si="45"/>
        <v>141654.19950278127</v>
      </c>
      <c r="BJ370" s="31">
        <f t="shared" ca="1" si="45"/>
        <v>141654.19950278127</v>
      </c>
    </row>
    <row r="371" spans="1:62">
      <c r="A371" s="4" t="s">
        <v>946</v>
      </c>
      <c r="B371" s="31">
        <f t="shared" ref="B371:AE371" ca="1" si="46">B370*Probability_Weighting_for_50__POE_MDs</f>
        <v>68192.787152483113</v>
      </c>
      <c r="C371" s="31">
        <f t="shared" ca="1" si="46"/>
        <v>90903.836562309167</v>
      </c>
      <c r="D371" s="31">
        <f t="shared" ca="1" si="46"/>
        <v>97119.712630121227</v>
      </c>
      <c r="E371" s="31">
        <f t="shared" ca="1" si="46"/>
        <v>96964.688446442626</v>
      </c>
      <c r="F371" s="31">
        <f t="shared" ca="1" si="46"/>
        <v>96955.047962192519</v>
      </c>
      <c r="G371" s="31">
        <f t="shared" ca="1" si="46"/>
        <v>97673.491461875645</v>
      </c>
      <c r="H371" s="31">
        <f t="shared" ca="1" si="46"/>
        <v>98333.397342251847</v>
      </c>
      <c r="I371" s="31">
        <f t="shared" ca="1" si="46"/>
        <v>99991.762185187821</v>
      </c>
      <c r="J371" s="31">
        <f t="shared" ca="1" si="46"/>
        <v>101145.03677446453</v>
      </c>
      <c r="K371" s="31">
        <f t="shared" ca="1" si="46"/>
        <v>101680.78345124757</v>
      </c>
      <c r="L371" s="31">
        <f t="shared" ca="1" si="46"/>
        <v>102295.16574785345</v>
      </c>
      <c r="M371" s="31">
        <f t="shared" ca="1" si="46"/>
        <v>102848.5654470697</v>
      </c>
      <c r="N371" s="31">
        <f t="shared" ca="1" si="46"/>
        <v>104104.30265568256</v>
      </c>
      <c r="O371" s="31">
        <f t="shared" ca="1" si="46"/>
        <v>105507.22721490425</v>
      </c>
      <c r="P371" s="31">
        <f t="shared" ca="1" si="46"/>
        <v>105531.98492455177</v>
      </c>
      <c r="Q371" s="31">
        <f t="shared" ca="1" si="46"/>
        <v>105531.98492455177</v>
      </c>
      <c r="R371" s="31">
        <f t="shared" ca="1" si="46"/>
        <v>105531.98492455177</v>
      </c>
      <c r="S371" s="31">
        <f t="shared" ca="1" si="46"/>
        <v>105531.98492455177</v>
      </c>
      <c r="T371" s="31">
        <f t="shared" ca="1" si="46"/>
        <v>105531.98492455177</v>
      </c>
      <c r="U371" s="31">
        <f t="shared" ca="1" si="46"/>
        <v>105531.98492455177</v>
      </c>
      <c r="V371" s="31">
        <f t="shared" ca="1" si="46"/>
        <v>105531.98492455177</v>
      </c>
      <c r="W371" s="31">
        <f t="shared" ca="1" si="46"/>
        <v>105531.98492455177</v>
      </c>
      <c r="X371" s="31">
        <f t="shared" ca="1" si="46"/>
        <v>105531.98492455177</v>
      </c>
      <c r="Y371" s="31">
        <f t="shared" ca="1" si="46"/>
        <v>105531.98492455177</v>
      </c>
      <c r="Z371" s="31">
        <f t="shared" ca="1" si="46"/>
        <v>105531.98492455177</v>
      </c>
      <c r="AA371" s="31">
        <f t="shared" ca="1" si="46"/>
        <v>105531.98492455177</v>
      </c>
      <c r="AB371" s="31">
        <f t="shared" ca="1" si="46"/>
        <v>105531.98492455177</v>
      </c>
      <c r="AC371" s="31">
        <f t="shared" ca="1" si="46"/>
        <v>105531.98492455177</v>
      </c>
      <c r="AD371" s="31">
        <f t="shared" ca="1" si="46"/>
        <v>105531.98492455177</v>
      </c>
      <c r="AE371" s="31">
        <f t="shared" ca="1" si="46"/>
        <v>105531.98492455177</v>
      </c>
      <c r="AF371" s="31" t="s">
        <v>947</v>
      </c>
      <c r="AG371" s="31">
        <f t="shared" ref="AG371:BJ371" ca="1" si="47">AG370*Probability_Weighting_for_10__POE_MDs</f>
        <v>28809.655138432947</v>
      </c>
      <c r="AH371" s="31">
        <f t="shared" ca="1" si="47"/>
        <v>37301.291292159214</v>
      </c>
      <c r="AI371" s="31">
        <f t="shared" ca="1" si="47"/>
        <v>39523.668380955707</v>
      </c>
      <c r="AJ371" s="31">
        <f t="shared" ca="1" si="47"/>
        <v>39390.636186258933</v>
      </c>
      <c r="AK371" s="31">
        <f t="shared" ca="1" si="47"/>
        <v>39400.552115996485</v>
      </c>
      <c r="AL371" s="31">
        <f t="shared" ca="1" si="47"/>
        <v>39628.684079757855</v>
      </c>
      <c r="AM371" s="31">
        <f t="shared" ca="1" si="47"/>
        <v>40230.56160084928</v>
      </c>
      <c r="AN371" s="31">
        <f t="shared" ca="1" si="47"/>
        <v>40633.457018159985</v>
      </c>
      <c r="AO371" s="31">
        <f t="shared" ca="1" si="47"/>
        <v>41027.906918099841</v>
      </c>
      <c r="AP371" s="31">
        <f t="shared" ca="1" si="47"/>
        <v>41489.231150595733</v>
      </c>
      <c r="AQ371" s="31">
        <f t="shared" ca="1" si="47"/>
        <v>41916.68324028307</v>
      </c>
      <c r="AR371" s="31">
        <f t="shared" ca="1" si="47"/>
        <v>42331.698882835888</v>
      </c>
      <c r="AS371" s="31">
        <f t="shared" ca="1" si="47"/>
        <v>42379.079525842732</v>
      </c>
      <c r="AT371" s="31">
        <f t="shared" ca="1" si="47"/>
        <v>42863.464510813756</v>
      </c>
      <c r="AU371" s="31">
        <f t="shared" ca="1" si="47"/>
        <v>42496.25985083438</v>
      </c>
      <c r="AV371" s="31">
        <f t="shared" ca="1" si="47"/>
        <v>42496.25985083438</v>
      </c>
      <c r="AW371" s="31">
        <f t="shared" ca="1" si="47"/>
        <v>42496.25985083438</v>
      </c>
      <c r="AX371" s="31">
        <f t="shared" ca="1" si="47"/>
        <v>42496.25985083438</v>
      </c>
      <c r="AY371" s="31">
        <f t="shared" ca="1" si="47"/>
        <v>42496.25985083438</v>
      </c>
      <c r="AZ371" s="31">
        <f t="shared" ca="1" si="47"/>
        <v>42496.25985083438</v>
      </c>
      <c r="BA371" s="31">
        <f t="shared" ca="1" si="47"/>
        <v>42496.25985083438</v>
      </c>
      <c r="BB371" s="31">
        <f t="shared" ca="1" si="47"/>
        <v>42496.25985083438</v>
      </c>
      <c r="BC371" s="31">
        <f t="shared" ca="1" si="47"/>
        <v>42496.25985083438</v>
      </c>
      <c r="BD371" s="31">
        <f t="shared" ca="1" si="47"/>
        <v>42496.25985083438</v>
      </c>
      <c r="BE371" s="31">
        <f t="shared" ca="1" si="47"/>
        <v>42496.25985083438</v>
      </c>
      <c r="BF371" s="31">
        <f t="shared" ca="1" si="47"/>
        <v>42496.25985083438</v>
      </c>
      <c r="BG371" s="31">
        <f t="shared" ca="1" si="47"/>
        <v>42496.25985083438</v>
      </c>
      <c r="BH371" s="31">
        <f t="shared" ca="1" si="47"/>
        <v>42496.25985083438</v>
      </c>
      <c r="BI371" s="31">
        <f t="shared" ca="1" si="47"/>
        <v>42496.25985083438</v>
      </c>
      <c r="BJ371" s="31">
        <f t="shared" ca="1" si="47"/>
        <v>42496.25985083438</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73.490810508233139</v>
      </c>
      <c r="C379" s="23">
        <f ca="1"/>
        <v>101.80107525291814</v>
      </c>
      <c r="D379" s="23">
        <f ca="1"/>
        <v>109.15088947470052</v>
      </c>
      <c r="E379" s="23">
        <f ca="1"/>
        <v>110.398835647013</v>
      </c>
      <c r="F379" s="23">
        <f ca="1"/>
        <v>111.36741506003257</v>
      </c>
      <c r="G379" s="23">
        <f ca="1"/>
        <v>113.04549958433104</v>
      </c>
      <c r="H379" s="23">
        <f ca="1"/>
        <v>116.87167911123221</v>
      </c>
      <c r="I379" s="23">
        <f ca="1"/>
        <v>119.42741337121755</v>
      </c>
      <c r="J379" s="23">
        <f ca="1"/>
        <v>122.67100578288384</v>
      </c>
      <c r="K379" s="23">
        <f ca="1"/>
        <v>124.35146106546125</v>
      </c>
      <c r="L379" s="23">
        <f ca="1"/>
        <v>125.82577605028816</v>
      </c>
      <c r="M379" s="23">
        <f ca="1"/>
        <v>123.08457613026232</v>
      </c>
      <c r="N379" s="23">
        <f ca="1"/>
        <v>126.28290203688553</v>
      </c>
      <c r="O379" s="23">
        <f ca="1"/>
        <v>131.31480091105706</v>
      </c>
      <c r="P379" s="23">
        <f ca="1"/>
        <v>127.484729795199</v>
      </c>
      <c r="Q379" s="23">
        <f ca="1"/>
        <v>127.484729795199</v>
      </c>
      <c r="R379" s="23">
        <f ca="1"/>
        <v>127.484729795199</v>
      </c>
      <c r="S379" s="23">
        <f ca="1"/>
        <v>127.484729795199</v>
      </c>
      <c r="T379" s="23">
        <f ca="1"/>
        <v>127.484729795199</v>
      </c>
      <c r="U379" s="23">
        <f ca="1"/>
        <v>127.484729795199</v>
      </c>
      <c r="V379" s="23">
        <f ca="1"/>
        <v>127.484729795199</v>
      </c>
      <c r="W379" s="23">
        <f ca="1"/>
        <v>127.484729795199</v>
      </c>
      <c r="X379" s="23">
        <f ca="1"/>
        <v>127.484729795199</v>
      </c>
      <c r="Y379" s="23">
        <f ca="1"/>
        <v>127.484729795199</v>
      </c>
      <c r="Z379" s="23">
        <f ca="1"/>
        <v>127.484729795199</v>
      </c>
      <c r="AA379" s="23">
        <f ca="1"/>
        <v>127.484729795199</v>
      </c>
      <c r="AB379" s="23">
        <f ca="1"/>
        <v>127.484729795199</v>
      </c>
      <c r="AC379" s="23">
        <f ca="1"/>
        <v>127.484729795199</v>
      </c>
      <c r="AD379" s="23">
        <f ca="1"/>
        <v>127.484729795199</v>
      </c>
      <c r="AE379" s="23">
        <f ca="1"/>
        <v>127.484729795199</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78.641137506204572</v>
      </c>
      <c r="AH379" s="23">
        <f ca="1"/>
        <v>106.59435193327592</v>
      </c>
      <c r="AI379" s="23">
        <f ca="1"/>
        <v>114.23143751373021</v>
      </c>
      <c r="AJ379" s="23">
        <f ca="1"/>
        <v>115.40806118816033</v>
      </c>
      <c r="AK379" s="23">
        <f ca="1"/>
        <v>116.14947621457851</v>
      </c>
      <c r="AL379" s="23">
        <f ca="1"/>
        <v>117.79103297467559</v>
      </c>
      <c r="AM379" s="23">
        <f ca="1"/>
        <v>121.67711339399584</v>
      </c>
      <c r="AN379" s="23">
        <f ca="1"/>
        <v>123.79255111929866</v>
      </c>
      <c r="AO379" s="23">
        <f ca="1"/>
        <v>127.83463340811305</v>
      </c>
      <c r="AP379" s="23">
        <f ca="1"/>
        <v>140.13484596054869</v>
      </c>
      <c r="AQ379" s="23">
        <f ca="1"/>
        <v>129.97929901794757</v>
      </c>
      <c r="AR379" s="23">
        <f ca="1"/>
        <v>127.98821997541445</v>
      </c>
      <c r="AS379" s="23">
        <f ca="1"/>
        <v>130.66047677099453</v>
      </c>
      <c r="AT379" s="23">
        <f ca="1"/>
        <v>136.51243192150724</v>
      </c>
      <c r="AU379" s="23">
        <f ca="1"/>
        <v>132.54030538557561</v>
      </c>
      <c r="AV379" s="23">
        <f ca="1"/>
        <v>132.54030538557561</v>
      </c>
      <c r="AW379" s="23">
        <f ca="1"/>
        <v>132.54030538557561</v>
      </c>
      <c r="AX379" s="23">
        <f ca="1"/>
        <v>132.54030538557561</v>
      </c>
      <c r="AY379" s="23">
        <f ca="1"/>
        <v>132.54030538557561</v>
      </c>
      <c r="AZ379" s="23">
        <f ca="1"/>
        <v>132.54030538557561</v>
      </c>
      <c r="BA379" s="23">
        <f ca="1"/>
        <v>132.54030538557561</v>
      </c>
      <c r="BB379" s="23">
        <f ca="1"/>
        <v>132.54030538557561</v>
      </c>
      <c r="BC379" s="23">
        <f ca="1"/>
        <v>132.54030538557561</v>
      </c>
      <c r="BD379" s="23">
        <f ca="1"/>
        <v>132.54030538557561</v>
      </c>
      <c r="BE379" s="23">
        <f ca="1"/>
        <v>132.54030538557561</v>
      </c>
      <c r="BF379" s="23">
        <f ca="1"/>
        <v>132.54030538557561</v>
      </c>
      <c r="BG379" s="23">
        <f ca="1"/>
        <v>132.54030538557561</v>
      </c>
      <c r="BH379" s="23">
        <f ca="1"/>
        <v>132.54030538557561</v>
      </c>
      <c r="BI379" s="23">
        <f ca="1"/>
        <v>132.54030538557561</v>
      </c>
      <c r="BJ379" s="23">
        <f ca="1"/>
        <v>132.54030538557561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87.302651277117135</v>
      </c>
      <c r="C380" s="23">
        <f ca="1"/>
        <v>120.93353864215997</v>
      </c>
      <c r="D380" s="23">
        <f ca="1"/>
        <v>129.66467473275981</v>
      </c>
      <c r="E380" s="23">
        <f ca="1"/>
        <v>131.14715953243146</v>
      </c>
      <c r="F380" s="23">
        <f ca="1"/>
        <v>132.29777346829994</v>
      </c>
      <c r="G380" s="23">
        <f ca="1"/>
        <v>134.29123669213996</v>
      </c>
      <c r="H380" s="23">
        <f ca="1"/>
        <v>138.83650724570495</v>
      </c>
      <c r="I380" s="23">
        <f ca="1"/>
        <v>141.8725654319388</v>
      </c>
      <c r="J380" s="23">
        <f ca="1"/>
        <v>145.72575762348609</v>
      </c>
      <c r="K380" s="23">
        <f ca="1"/>
        <v>147.72203716520119</v>
      </c>
      <c r="L380" s="23">
        <f ca="1"/>
        <v>149.47343446375936</v>
      </c>
      <c r="M380" s="23">
        <f ca="1"/>
        <v>146.21705425725631</v>
      </c>
      <c r="N380" s="23">
        <f ca="1"/>
        <v>150.01647257045087</v>
      </c>
      <c r="O380" s="23">
        <f ca="1"/>
        <v>155.99406500187882</v>
      </c>
      <c r="P380" s="23">
        <f ca="1"/>
        <v>151.44417147530166</v>
      </c>
      <c r="Q380" s="23">
        <f ca="1"/>
        <v>151.44417147530166</v>
      </c>
      <c r="R380" s="23">
        <f ca="1"/>
        <v>151.44417147530166</v>
      </c>
      <c r="S380" s="23">
        <f ca="1"/>
        <v>151.44417147530166</v>
      </c>
      <c r="T380" s="23">
        <f ca="1"/>
        <v>151.44417147530166</v>
      </c>
      <c r="U380" s="23">
        <f ca="1"/>
        <v>151.44417147530166</v>
      </c>
      <c r="V380" s="23">
        <f ca="1"/>
        <v>151.44417147530166</v>
      </c>
      <c r="W380" s="23">
        <f ca="1"/>
        <v>151.44417147530166</v>
      </c>
      <c r="X380" s="23">
        <f ca="1"/>
        <v>151.44417147530166</v>
      </c>
      <c r="Y380" s="23">
        <f ca="1"/>
        <v>151.44417147530166</v>
      </c>
      <c r="Z380" s="23">
        <f ca="1"/>
        <v>151.44417147530166</v>
      </c>
      <c r="AA380" s="23">
        <f ca="1"/>
        <v>151.44417147530166</v>
      </c>
      <c r="AB380" s="23">
        <f ca="1"/>
        <v>151.44417147530166</v>
      </c>
      <c r="AC380" s="23">
        <f ca="1"/>
        <v>151.44417147530166</v>
      </c>
      <c r="AD380" s="23">
        <f ca="1"/>
        <v>151.44417147530166</v>
      </c>
      <c r="AE380" s="23">
        <f ca="1"/>
        <v>151.44417147530166</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93.420929178224895</v>
      </c>
      <c r="AH380" s="23">
        <f ca="1"/>
        <v>126.62766229661518</v>
      </c>
      <c r="AI380" s="23">
        <f ca="1"/>
        <v>135.70005943842116</v>
      </c>
      <c r="AJ380" s="23">
        <f ca="1"/>
        <v>137.09781741146281</v>
      </c>
      <c r="AK380" s="30">
        <f ca="1"/>
        <v>137.97857375440375</v>
      </c>
      <c r="AL380" s="23">
        <f ca="1"/>
        <v>139.92864419705174</v>
      </c>
      <c r="AM380" s="23">
        <f ca="1"/>
        <v>144.54507339869653</v>
      </c>
      <c r="AN380" s="23">
        <f ca="1"/>
        <v>147.05808585227231</v>
      </c>
      <c r="AO380" s="23">
        <f ca="1"/>
        <v>151.85983586772824</v>
      </c>
      <c r="AP380" s="23">
        <f ca="1"/>
        <v>166.4717466586618</v>
      </c>
      <c r="AQ380" s="23">
        <f ca="1"/>
        <v>154.40756928564221</v>
      </c>
      <c r="AR380" s="23">
        <f ca="1"/>
        <v>152.04228744818073</v>
      </c>
      <c r="AS380" s="23">
        <f ca="1"/>
        <v>155.2167673802166</v>
      </c>
      <c r="AT380" s="23">
        <f ca="1"/>
        <v>162.16853721730803</v>
      </c>
      <c r="AU380" s="23">
        <f ca="1"/>
        <v>157.4498904178395</v>
      </c>
      <c r="AV380" s="23">
        <f ca="1"/>
        <v>157.4498904178395</v>
      </c>
      <c r="AW380" s="23">
        <f ca="1"/>
        <v>157.4498904178395</v>
      </c>
      <c r="AX380" s="23">
        <f ca="1"/>
        <v>157.4498904178395</v>
      </c>
      <c r="AY380" s="23">
        <f ca="1"/>
        <v>157.4498904178395</v>
      </c>
      <c r="AZ380" s="23">
        <f ca="1"/>
        <v>157.4498904178395</v>
      </c>
      <c r="BA380" s="23">
        <f ca="1"/>
        <v>157.4498904178395</v>
      </c>
      <c r="BB380" s="23">
        <f ca="1"/>
        <v>157.4498904178395</v>
      </c>
      <c r="BC380" s="23">
        <f ca="1"/>
        <v>157.4498904178395</v>
      </c>
      <c r="BD380" s="23">
        <f ca="1"/>
        <v>157.4498904178395</v>
      </c>
      <c r="BE380" s="23">
        <f ca="1"/>
        <v>157.4498904178395</v>
      </c>
      <c r="BF380" s="23">
        <f ca="1"/>
        <v>157.4498904178395</v>
      </c>
      <c r="BG380" s="23">
        <f ca="1"/>
        <v>157.4498904178395</v>
      </c>
      <c r="BH380" s="23">
        <f ca="1"/>
        <v>157.4498904178395</v>
      </c>
      <c r="BI380" s="23">
        <f ca="1"/>
        <v>157.4498904178395</v>
      </c>
      <c r="BJ380" s="23">
        <f ca="1"/>
        <v>157.4498904178395</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172.83265988870909</v>
      </c>
      <c r="C381" s="23">
        <f ca="1"/>
        <v>239.41157396163661</v>
      </c>
      <c r="D381" s="23">
        <f ca="1"/>
        <v>256.696564191758</v>
      </c>
      <c r="E381" s="23">
        <f ca="1"/>
        <v>259.63143257689484</v>
      </c>
      <c r="F381" s="23">
        <f ca="1"/>
        <v>261.90929772912176</v>
      </c>
      <c r="G381" s="23">
        <f ca="1"/>
        <v>265.85574776616545</v>
      </c>
      <c r="H381" s="23">
        <f ca="1"/>
        <v>274.85399911586262</v>
      </c>
      <c r="I381" s="23">
        <f ca="1"/>
        <v>280.86446963683318</v>
      </c>
      <c r="J381" s="23">
        <f ca="1"/>
        <v>288.49261661502328</v>
      </c>
      <c r="K381" s="23">
        <f ca="1"/>
        <v>292.44464210369779</v>
      </c>
      <c r="L381" s="23">
        <f ca="1"/>
        <v>295.91187533434601</v>
      </c>
      <c r="M381" s="23">
        <f ca="1"/>
        <v>289.46523431639582</v>
      </c>
      <c r="N381" s="23">
        <f ca="1"/>
        <v>296.98692539327851</v>
      </c>
      <c r="O381" s="23">
        <f ca="1"/>
        <v>308.82073782097848</v>
      </c>
      <c r="P381" s="23">
        <f ca="1"/>
        <v>299.81333439272925</v>
      </c>
      <c r="Q381" s="23">
        <f ca="1"/>
        <v>299.81333439272925</v>
      </c>
      <c r="R381" s="23">
        <f ca="1"/>
        <v>299.81333439272925</v>
      </c>
      <c r="S381" s="23">
        <f ca="1"/>
        <v>299.81333439272925</v>
      </c>
      <c r="T381" s="23">
        <f ca="1"/>
        <v>299.81333439272925</v>
      </c>
      <c r="U381" s="23">
        <f ca="1"/>
        <v>299.81333439272925</v>
      </c>
      <c r="V381" s="23">
        <f ca="1"/>
        <v>299.81333439272925</v>
      </c>
      <c r="W381" s="23">
        <f ca="1"/>
        <v>299.81333439272925</v>
      </c>
      <c r="X381" s="23">
        <f ca="1"/>
        <v>299.81333439272925</v>
      </c>
      <c r="Y381" s="23">
        <f ca="1"/>
        <v>299.81333439272925</v>
      </c>
      <c r="Z381" s="23">
        <f ca="1"/>
        <v>299.81333439272925</v>
      </c>
      <c r="AA381" s="23">
        <f ca="1"/>
        <v>299.81333439272925</v>
      </c>
      <c r="AB381" s="23">
        <f ca="1"/>
        <v>299.81333439272925</v>
      </c>
      <c r="AC381" s="23">
        <f ca="1"/>
        <v>299.81333439272925</v>
      </c>
      <c r="AD381" s="23">
        <f ca="1"/>
        <v>299.81333439272925</v>
      </c>
      <c r="AE381" s="23">
        <f ca="1"/>
        <v>299.81333439272925</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184.94498669800871</v>
      </c>
      <c r="AH381" s="23">
        <f ca="1"/>
        <v>250.68420454659861</v>
      </c>
      <c r="AI381" s="23">
        <f ca="1"/>
        <v>268.64478772073232</v>
      </c>
      <c r="AJ381" s="23">
        <f ca="1"/>
        <v>271.4119227942665</v>
      </c>
      <c r="AK381" s="30">
        <f ca="1"/>
        <v>273.15555210262676</v>
      </c>
      <c r="AL381" s="23">
        <f ca="1"/>
        <v>277.01609764898575</v>
      </c>
      <c r="AM381" s="23">
        <f ca="1"/>
        <v>286.15522144919623</v>
      </c>
      <c r="AN381" s="23">
        <f ca="1"/>
        <v>291.13022072277272</v>
      </c>
      <c r="AO381" s="23">
        <f ca="1"/>
        <v>300.63622329144169</v>
      </c>
      <c r="AP381" s="23">
        <f ca="1"/>
        <v>329.56335632933053</v>
      </c>
      <c r="AQ381" s="23">
        <f ca="1"/>
        <v>305.67995949949483</v>
      </c>
      <c r="AR381" s="23">
        <f ca="1"/>
        <v>300.9974218517284</v>
      </c>
      <c r="AS381" s="23">
        <f ca="1"/>
        <v>307.28192527047958</v>
      </c>
      <c r="AT381" s="23">
        <f ca="1"/>
        <v>321.04431225761499</v>
      </c>
      <c r="AU381" s="23">
        <f ca="1"/>
        <v>311.70282874597677</v>
      </c>
      <c r="AV381" s="23">
        <f ca="1"/>
        <v>311.70282874597677</v>
      </c>
      <c r="AW381" s="23">
        <f ca="1"/>
        <v>311.70282874597677</v>
      </c>
      <c r="AX381" s="23">
        <f ca="1"/>
        <v>311.70282874597677</v>
      </c>
      <c r="AY381" s="23">
        <f ca="1"/>
        <v>311.70282874597677</v>
      </c>
      <c r="AZ381" s="23">
        <f ca="1"/>
        <v>311.70282874597677</v>
      </c>
      <c r="BA381" s="23">
        <f ca="1"/>
        <v>311.70282874597677</v>
      </c>
      <c r="BB381" s="23">
        <f ca="1"/>
        <v>311.70282874597677</v>
      </c>
      <c r="BC381" s="23">
        <f ca="1"/>
        <v>311.70282874597677</v>
      </c>
      <c r="BD381" s="23">
        <f ca="1"/>
        <v>311.70282874597677</v>
      </c>
      <c r="BE381" s="23">
        <f ca="1"/>
        <v>311.70282874597677</v>
      </c>
      <c r="BF381" s="23">
        <f ca="1"/>
        <v>311.70282874597677</v>
      </c>
      <c r="BG381" s="23">
        <f ca="1"/>
        <v>311.70282874597677</v>
      </c>
      <c r="BH381" s="23">
        <f ca="1"/>
        <v>311.70282874597677</v>
      </c>
      <c r="BI381" s="23">
        <f ca="1"/>
        <v>311.70282874597677</v>
      </c>
      <c r="BJ381" s="23">
        <f ca="1"/>
        <v>311.70282874597677</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510.52108767126487</v>
      </c>
      <c r="C382" s="23">
        <f ca="1"/>
        <v>707.18495693283569</v>
      </c>
      <c r="D382" s="23">
        <f ca="1"/>
        <v>758.24215884334831</v>
      </c>
      <c r="E382" s="23">
        <f ca="1"/>
        <v>766.91130853482957</v>
      </c>
      <c r="F382" s="23">
        <f ca="1"/>
        <v>773.63977175371531</v>
      </c>
      <c r="G382" s="23">
        <f ca="1"/>
        <v>785.29697801698262</v>
      </c>
      <c r="H382" s="23">
        <f ca="1"/>
        <v>811.87642815762683</v>
      </c>
      <c r="I382" s="23">
        <f ca="1"/>
        <v>829.63043338880129</v>
      </c>
      <c r="J382" s="23">
        <f ca="1"/>
        <v>852.16280600130131</v>
      </c>
      <c r="K382" s="23">
        <f ca="1"/>
        <v>863.83648129092467</v>
      </c>
      <c r="L382" s="23">
        <f ca="1"/>
        <v>874.07815483376237</v>
      </c>
      <c r="M382" s="23">
        <f ca="1"/>
        <v>855.03576905766329</v>
      </c>
      <c r="N382" s="23">
        <f ca="1"/>
        <v>877.25368731553215</v>
      </c>
      <c r="O382" s="23">
        <f ca="1"/>
        <v>912.20894864043066</v>
      </c>
      <c r="P382" s="23">
        <f ca="1"/>
        <v>885.60246466775607</v>
      </c>
      <c r="Q382" s="23">
        <f ca="1"/>
        <v>885.60246466775607</v>
      </c>
      <c r="R382" s="23">
        <f ca="1"/>
        <v>885.60246466775607</v>
      </c>
      <c r="S382" s="23">
        <f ca="1"/>
        <v>885.60246466775607</v>
      </c>
      <c r="T382" s="23">
        <f ca="1"/>
        <v>885.60246466775607</v>
      </c>
      <c r="U382" s="23">
        <f ca="1"/>
        <v>885.60246466775607</v>
      </c>
      <c r="V382" s="23">
        <f ca="1"/>
        <v>885.60246466775607</v>
      </c>
      <c r="W382" s="23">
        <f ca="1"/>
        <v>885.60246466775607</v>
      </c>
      <c r="X382" s="23">
        <f ca="1"/>
        <v>885.60246466775607</v>
      </c>
      <c r="Y382" s="23">
        <f ca="1"/>
        <v>885.60246466775607</v>
      </c>
      <c r="Z382" s="23">
        <f ca="1"/>
        <v>885.60246466775607</v>
      </c>
      <c r="AA382" s="23">
        <f ca="1"/>
        <v>885.60246466775607</v>
      </c>
      <c r="AB382" s="23">
        <f ca="1"/>
        <v>885.60246466775607</v>
      </c>
      <c r="AC382" s="23">
        <f ca="1"/>
        <v>885.60246466775607</v>
      </c>
      <c r="AD382" s="23">
        <f ca="1"/>
        <v>885.60246466775607</v>
      </c>
      <c r="AE382" s="23">
        <f ca="1"/>
        <v>885.60246466775607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546.29903763104221</v>
      </c>
      <c r="AH382" s="23">
        <f ca="1"/>
        <v>740.48257342995441</v>
      </c>
      <c r="AI382" s="23">
        <f ca="1"/>
        <v>793.5353729597033</v>
      </c>
      <c r="AJ382" s="23">
        <f ca="1"/>
        <v>801.70906425383509</v>
      </c>
      <c r="AK382" s="30">
        <f ca="1"/>
        <v>806.85947698006862</v>
      </c>
      <c r="AL382" s="23">
        <f ca="1"/>
        <v>818.26293459392889</v>
      </c>
      <c r="AM382" s="23">
        <f ca="1"/>
        <v>845.25850028070442</v>
      </c>
      <c r="AN382" s="23">
        <f ca="1"/>
        <v>859.95388275034577</v>
      </c>
      <c r="AO382" s="23">
        <f ca="1"/>
        <v>888.0331518762606</v>
      </c>
      <c r="AP382" s="23">
        <f ca="1"/>
        <v>973.47945254202455</v>
      </c>
      <c r="AQ382" s="23">
        <f ca="1"/>
        <v>902.93157267543279</v>
      </c>
      <c r="AR382" s="23">
        <f ca="1"/>
        <v>889.10007685433823</v>
      </c>
      <c r="AS382" s="23">
        <f ca="1"/>
        <v>907.66353310664942</v>
      </c>
      <c r="AT382" s="23">
        <f ca="1"/>
        <v>948.31550697634168</v>
      </c>
      <c r="AU382" s="23">
        <f ca="1"/>
        <v>920.7222018342718</v>
      </c>
      <c r="AV382" s="23">
        <f ca="1"/>
        <v>920.7222018342718</v>
      </c>
      <c r="AW382" s="23">
        <f ca="1"/>
        <v>920.7222018342718</v>
      </c>
      <c r="AX382" s="23">
        <f ca="1"/>
        <v>920.7222018342718</v>
      </c>
      <c r="AY382" s="23">
        <f ca="1"/>
        <v>920.7222018342718</v>
      </c>
      <c r="AZ382" s="23">
        <f ca="1"/>
        <v>920.7222018342718</v>
      </c>
      <c r="BA382" s="23">
        <f ca="1"/>
        <v>920.7222018342718</v>
      </c>
      <c r="BB382" s="23">
        <f ca="1"/>
        <v>920.7222018342718</v>
      </c>
      <c r="BC382" s="23">
        <f ca="1"/>
        <v>920.7222018342718</v>
      </c>
      <c r="BD382" s="23">
        <f ca="1"/>
        <v>920.7222018342718</v>
      </c>
      <c r="BE382" s="23">
        <f ca="1"/>
        <v>920.7222018342718</v>
      </c>
      <c r="BF382" s="23">
        <f ca="1"/>
        <v>920.7222018342718</v>
      </c>
      <c r="BG382" s="23">
        <f ca="1"/>
        <v>920.7222018342718</v>
      </c>
      <c r="BH382" s="23">
        <f ca="1"/>
        <v>920.7222018342718</v>
      </c>
      <c r="BI382" s="23">
        <f ca="1"/>
        <v>920.7222018342718</v>
      </c>
      <c r="BJ382" s="23">
        <f ca="1"/>
        <v>920.7222018342718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2814.8088326319148</v>
      </c>
      <c r="C383" s="23">
        <f ca="1"/>
        <v>3899.134651144419</v>
      </c>
      <c r="D383" s="23">
        <f ca="1"/>
        <v>4180.6436159606274</v>
      </c>
      <c r="E383" s="23">
        <f ca="1"/>
        <v>4228.4418356860815</v>
      </c>
      <c r="F383" s="23">
        <f ca="1"/>
        <v>4265.5398873747008</v>
      </c>
      <c r="G383" s="23">
        <f ca="1"/>
        <v>4329.8130544309961</v>
      </c>
      <c r="H383" s="23">
        <f ca="1"/>
        <v>4476.3614984211499</v>
      </c>
      <c r="I383" s="23">
        <f ca="1"/>
        <v>4574.2499734443072</v>
      </c>
      <c r="J383" s="23">
        <f ca="1"/>
        <v>4698.4844526489323</v>
      </c>
      <c r="K383" s="23">
        <f ca="1"/>
        <v>4762.8484233213194</v>
      </c>
      <c r="L383" s="23">
        <f ca="1"/>
        <v>4819.316909825593</v>
      </c>
      <c r="M383" s="23">
        <f ca="1"/>
        <v>4714.3248204264137</v>
      </c>
      <c r="N383" s="23">
        <f ca="1"/>
        <v>4836.8255242469249</v>
      </c>
      <c r="O383" s="23">
        <f ca="1"/>
        <v>5029.5548369048929</v>
      </c>
      <c r="P383" s="23">
        <f ca="1"/>
        <v>4882.8573391909722</v>
      </c>
      <c r="Q383" s="23">
        <f ca="1"/>
        <v>4882.8573391909722</v>
      </c>
      <c r="R383" s="23">
        <f ca="1"/>
        <v>4882.8573391909722</v>
      </c>
      <c r="S383" s="23">
        <f ca="1"/>
        <v>4882.8573391909722</v>
      </c>
      <c r="T383" s="23">
        <f ca="1"/>
        <v>4882.8573391909722</v>
      </c>
      <c r="U383" s="23">
        <f ca="1"/>
        <v>4882.8573391909722</v>
      </c>
      <c r="V383" s="23">
        <f ca="1"/>
        <v>4882.8573391909722</v>
      </c>
      <c r="W383" s="23">
        <f ca="1"/>
        <v>4882.8573391909722</v>
      </c>
      <c r="X383" s="23">
        <f ca="1"/>
        <v>4882.8573391909722</v>
      </c>
      <c r="Y383" s="23">
        <f ca="1"/>
        <v>4882.8573391909722</v>
      </c>
      <c r="Z383" s="23">
        <f ca="1"/>
        <v>4882.8573391909722</v>
      </c>
      <c r="AA383" s="23">
        <f ca="1"/>
        <v>4882.8573391909722</v>
      </c>
      <c r="AB383" s="23">
        <f ca="1"/>
        <v>4882.8573391909722</v>
      </c>
      <c r="AC383" s="23">
        <f ca="1"/>
        <v>4882.8573391909722</v>
      </c>
      <c r="AD383" s="23">
        <f ca="1"/>
        <v>4882.8573391909722</v>
      </c>
      <c r="AE383" s="23">
        <f ca="1"/>
        <v>4882.8573391909722</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3012.0741209662774</v>
      </c>
      <c r="AH383" s="23">
        <f ca="1"/>
        <v>4082.7243740473682</v>
      </c>
      <c r="AI383" s="23">
        <f ca="1"/>
        <v>4375.2362649731103</v>
      </c>
      <c r="AJ383" s="23">
        <f ca="1"/>
        <v>4420.3027255083171</v>
      </c>
      <c r="AK383" s="30">
        <f ca="1"/>
        <v>4448.7000387312273</v>
      </c>
      <c r="AL383" s="23">
        <f ca="1"/>
        <v>4511.5741373516294</v>
      </c>
      <c r="AM383" s="23">
        <f ca="1"/>
        <v>4660.4168758242868</v>
      </c>
      <c r="AN383" s="23">
        <f ca="1"/>
        <v>4741.4413298054833</v>
      </c>
      <c r="AO383" s="23">
        <f ca="1"/>
        <v>4896.2591750584652</v>
      </c>
      <c r="AP383" s="23">
        <f ca="1"/>
        <v>5367.3758588507462</v>
      </c>
      <c r="AQ383" s="23">
        <f ca="1"/>
        <v>4978.4031010793624</v>
      </c>
      <c r="AR383" s="23">
        <f ca="1"/>
        <v>4902.1417721236467</v>
      </c>
      <c r="AS383" s="23">
        <f ca="1"/>
        <v>5004.4932359221966</v>
      </c>
      <c r="AT383" s="23">
        <f ca="1"/>
        <v>5228.6319402297713</v>
      </c>
      <c r="AU383" s="23">
        <f ca="1"/>
        <v>5076.4935057731354</v>
      </c>
      <c r="AV383" s="23">
        <f ca="1"/>
        <v>5076.4935057731354</v>
      </c>
      <c r="AW383" s="23">
        <f ca="1"/>
        <v>5076.4935057731354</v>
      </c>
      <c r="AX383" s="23">
        <f ca="1"/>
        <v>5076.4935057731354</v>
      </c>
      <c r="AY383" s="23">
        <f ca="1"/>
        <v>5076.4935057731354</v>
      </c>
      <c r="AZ383" s="23">
        <f ca="1"/>
        <v>5076.4935057731354</v>
      </c>
      <c r="BA383" s="23">
        <f ca="1"/>
        <v>5076.4935057731354</v>
      </c>
      <c r="BB383" s="23">
        <f ca="1"/>
        <v>5076.4935057731354</v>
      </c>
      <c r="BC383" s="23">
        <f ca="1"/>
        <v>5076.4935057731354</v>
      </c>
      <c r="BD383" s="23">
        <f ca="1"/>
        <v>5076.4935057731354</v>
      </c>
      <c r="BE383" s="23">
        <f ca="1"/>
        <v>5076.4935057731354</v>
      </c>
      <c r="BF383" s="23">
        <f ca="1"/>
        <v>5076.4935057731354</v>
      </c>
      <c r="BG383" s="23">
        <f ca="1"/>
        <v>5076.4935057731354</v>
      </c>
      <c r="BH383" s="23">
        <f ca="1"/>
        <v>5076.4935057731354</v>
      </c>
      <c r="BI383" s="23">
        <f ca="1"/>
        <v>5076.4935057731354</v>
      </c>
      <c r="BJ383" s="23">
        <f ca="1"/>
        <v>5076.4935057731354</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6876.3763400167863</v>
      </c>
      <c r="C384" s="23">
        <f ca="1"/>
        <v>9525.3066392431647</v>
      </c>
      <c r="D384" s="23">
        <f ca="1"/>
        <v>10213.012874467247</v>
      </c>
      <c r="E384" s="23">
        <f ca="1"/>
        <v>10329.780501243422</v>
      </c>
      <c r="F384" s="23">
        <f ca="1"/>
        <v>10420.408384009375</v>
      </c>
      <c r="G384" s="23">
        <f ca="1"/>
        <v>10577.423126936204</v>
      </c>
      <c r="H384" s="23">
        <f ca="1"/>
        <v>10935.430477644253</v>
      </c>
      <c r="I384" s="23">
        <f ca="1"/>
        <v>11174.565009910224</v>
      </c>
      <c r="J384" s="23">
        <f ca="1"/>
        <v>11478.060943102326</v>
      </c>
      <c r="K384" s="23">
        <f ca="1"/>
        <v>11635.297512758569</v>
      </c>
      <c r="L384" s="23">
        <f ca="1"/>
        <v>11773.245980183081</v>
      </c>
      <c r="M384" s="23">
        <f ca="1"/>
        <v>11516.757826862064</v>
      </c>
      <c r="N384" s="23">
        <f ca="1"/>
        <v>11816.018270989327</v>
      </c>
      <c r="O384" s="23">
        <f ca="1"/>
        <v>12286.842175698257</v>
      </c>
      <c r="P384" s="23">
        <f ca="1"/>
        <v>11928.470697420471</v>
      </c>
      <c r="Q384" s="23">
        <f ca="1"/>
        <v>11928.470697420471</v>
      </c>
      <c r="R384" s="23">
        <f ca="1"/>
        <v>11928.470697420471</v>
      </c>
      <c r="S384" s="23">
        <f ca="1"/>
        <v>11928.470697420471</v>
      </c>
      <c r="T384" s="23">
        <f ca="1"/>
        <v>11928.470697420471</v>
      </c>
      <c r="U384" s="23">
        <f ca="1"/>
        <v>11928.470697420471</v>
      </c>
      <c r="V384" s="23">
        <f ca="1"/>
        <v>11928.470697420471</v>
      </c>
      <c r="W384" s="23">
        <f ca="1"/>
        <v>11928.470697420471</v>
      </c>
      <c r="X384" s="23">
        <f ca="1"/>
        <v>11928.470697420471</v>
      </c>
      <c r="Y384" s="23">
        <f ca="1"/>
        <v>11928.470697420471</v>
      </c>
      <c r="Z384" s="23">
        <f ca="1"/>
        <v>11928.470697420471</v>
      </c>
      <c r="AA384" s="23">
        <f ca="1"/>
        <v>11928.470697420471</v>
      </c>
      <c r="AB384" s="23">
        <f ca="1"/>
        <v>11928.470697420471</v>
      </c>
      <c r="AC384" s="23">
        <f ca="1"/>
        <v>11928.470697420471</v>
      </c>
      <c r="AD384" s="23">
        <f ca="1"/>
        <v>11928.470697420471</v>
      </c>
      <c r="AE384" s="23">
        <f ca="1"/>
        <v>11928.470697420471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7358.2813083697038</v>
      </c>
      <c r="AH384" s="23">
        <f ca="1"/>
        <v>9973.8031808927371</v>
      </c>
      <c r="AI384" s="23">
        <f ca="1"/>
        <v>10688.388776410642</v>
      </c>
      <c r="AJ384" s="23">
        <f ca="1"/>
        <v>10798.482911173907</v>
      </c>
      <c r="AK384" s="30">
        <f ca="1"/>
        <v>10867.855513143286</v>
      </c>
      <c r="AL384" s="23">
        <f ca="1"/>
        <v>11021.452432103128</v>
      </c>
      <c r="AM384" s="23">
        <f ca="1"/>
        <v>11385.064579880742</v>
      </c>
      <c r="AN384" s="23">
        <f ca="1"/>
        <v>11583.001516790993</v>
      </c>
      <c r="AO384" s="23">
        <f ca="1"/>
        <v>11961.210422407705</v>
      </c>
      <c r="AP384" s="23">
        <f ca="1"/>
        <v>13112.114732590408</v>
      </c>
      <c r="AQ384" s="23">
        <f ca="1"/>
        <v>12161.882149317858</v>
      </c>
      <c r="AR384" s="23">
        <f ca="1"/>
        <v>11975.581185639627</v>
      </c>
      <c r="AS384" s="23">
        <f ca="1"/>
        <v>12225.618479778836</v>
      </c>
      <c r="AT384" s="23">
        <f ca="1"/>
        <v>12773.173278284112</v>
      </c>
      <c r="AU384" s="23">
        <f ca="1"/>
        <v>12401.509981303965</v>
      </c>
      <c r="AV384" s="23">
        <f ca="1"/>
        <v>12401.509981303965</v>
      </c>
      <c r="AW384" s="23">
        <f ca="1"/>
        <v>12401.509981303965</v>
      </c>
      <c r="AX384" s="23">
        <f ca="1"/>
        <v>12401.509981303965</v>
      </c>
      <c r="AY384" s="23">
        <f ca="1"/>
        <v>12401.509981303965</v>
      </c>
      <c r="AZ384" s="23">
        <f ca="1"/>
        <v>12401.509981303965</v>
      </c>
      <c r="BA384" s="23">
        <f ca="1"/>
        <v>12401.509981303965</v>
      </c>
      <c r="BB384" s="23">
        <f ca="1"/>
        <v>12401.509981303965</v>
      </c>
      <c r="BC384" s="23">
        <f ca="1"/>
        <v>12401.509981303965</v>
      </c>
      <c r="BD384" s="23">
        <f ca="1"/>
        <v>12401.509981303965</v>
      </c>
      <c r="BE384" s="23">
        <f ca="1"/>
        <v>12401.509981303965</v>
      </c>
      <c r="BF384" s="23">
        <f ca="1"/>
        <v>12401.509981303965</v>
      </c>
      <c r="BG384" s="23">
        <f ca="1"/>
        <v>12401.509981303965</v>
      </c>
      <c r="BH384" s="23">
        <f ca="1"/>
        <v>12401.509981303965</v>
      </c>
      <c r="BI384" s="23">
        <f ca="1"/>
        <v>12401.509981303965</v>
      </c>
      <c r="BJ384" s="23">
        <f ca="1"/>
        <v>12401.509981303965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10687.927371451646</v>
      </c>
      <c r="C385" s="23">
        <f ca="1"/>
        <v>14805.15034620525</v>
      </c>
      <c r="D385" s="23">
        <f ca="1"/>
        <v>15874.049709987234</v>
      </c>
      <c r="E385" s="23">
        <f ca="1"/>
        <v>16055.54121839375</v>
      </c>
      <c r="F385" s="23">
        <f ca="1"/>
        <v>16196.403815339481</v>
      </c>
      <c r="G385" s="23">
        <f ca="1"/>
        <v>16440.451273720009</v>
      </c>
      <c r="H385" s="23">
        <f ca="1"/>
        <v>16996.900829941373</v>
      </c>
      <c r="I385" s="23">
        <f ca="1"/>
        <v>17368.586785811924</v>
      </c>
      <c r="J385" s="23">
        <f ca="1"/>
        <v>17840.309439008099</v>
      </c>
      <c r="K385" s="23">
        <f ca="1"/>
        <v>18084.701681887873</v>
      </c>
      <c r="L385" s="23">
        <f ca="1"/>
        <v>18299.114495837006</v>
      </c>
      <c r="M385" s="23">
        <f ca="1"/>
        <v>17900.455868271823</v>
      </c>
      <c r="N385" s="23">
        <f ca="1"/>
        <v>18365.595315827533</v>
      </c>
      <c r="O385" s="23">
        <f ca="1"/>
        <v>19097.395242045655</v>
      </c>
      <c r="P385" s="23">
        <f ca="1"/>
        <v>18540.379723633323</v>
      </c>
      <c r="Q385" s="23">
        <f ca="1"/>
        <v>18540.379723633323</v>
      </c>
      <c r="R385" s="23">
        <f ca="1"/>
        <v>18540.379723633323</v>
      </c>
      <c r="S385" s="23">
        <f ca="1"/>
        <v>18540.379723633323</v>
      </c>
      <c r="T385" s="23">
        <f ca="1"/>
        <v>18540.379723633323</v>
      </c>
      <c r="U385" s="23">
        <f ca="1"/>
        <v>18540.379723633323</v>
      </c>
      <c r="V385" s="23">
        <f ca="1"/>
        <v>18540.379723633323</v>
      </c>
      <c r="W385" s="23">
        <f ca="1"/>
        <v>18540.379723633323</v>
      </c>
      <c r="X385" s="23">
        <f ca="1"/>
        <v>18540.379723633323</v>
      </c>
      <c r="Y385" s="23">
        <f ca="1"/>
        <v>18540.379723633323</v>
      </c>
      <c r="Z385" s="23">
        <f ca="1"/>
        <v>18540.379723633323</v>
      </c>
      <c r="AA385" s="23">
        <f ca="1"/>
        <v>18540.379723633323</v>
      </c>
      <c r="AB385" s="23">
        <f ca="1"/>
        <v>18540.379723633323</v>
      </c>
      <c r="AC385" s="23">
        <f ca="1"/>
        <v>18540.379723633323</v>
      </c>
      <c r="AD385" s="23">
        <f ca="1"/>
        <v>18540.379723633323</v>
      </c>
      <c r="AE385" s="23">
        <f ca="1"/>
        <v>18540.379723633323</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11436.950555613947</v>
      </c>
      <c r="AH385" s="23">
        <f ca="1"/>
        <v>15502.246931161239</v>
      </c>
      <c r="AI385" s="23">
        <f ca="1"/>
        <v>16612.924789371984</v>
      </c>
      <c r="AJ385" s="23">
        <f ca="1"/>
        <v>16784.043712797527</v>
      </c>
      <c r="AK385" s="30">
        <f ca="1"/>
        <v>16891.869302142099</v>
      </c>
      <c r="AL385" s="23">
        <f ca="1"/>
        <v>17130.604448845475</v>
      </c>
      <c r="AM385" s="23">
        <f ca="1"/>
        <v>17695.765521285437</v>
      </c>
      <c r="AN385" s="23">
        <f ca="1"/>
        <v>18003.418200722586</v>
      </c>
      <c r="AO385" s="23">
        <f ca="1"/>
        <v>18591.266962132548</v>
      </c>
      <c r="AP385" s="23">
        <f ca="1"/>
        <v>20380.113451982081</v>
      </c>
      <c r="AQ385" s="23">
        <f ca="1"/>
        <v>18903.170315972868</v>
      </c>
      <c r="AR385" s="23">
        <f ca="1"/>
        <v>18613.603388485662</v>
      </c>
      <c r="AS385" s="23">
        <f ca="1"/>
        <v>19002.235468490122</v>
      </c>
      <c r="AT385" s="23">
        <f ca="1"/>
        <v>19853.29795095744</v>
      </c>
      <c r="AU385" s="23">
        <f ca="1"/>
        <v>19275.623005849884</v>
      </c>
      <c r="AV385" s="23">
        <f ca="1"/>
        <v>19275.623005849884</v>
      </c>
      <c r="AW385" s="23">
        <f ca="1"/>
        <v>19275.623005849884</v>
      </c>
      <c r="AX385" s="23">
        <f ca="1"/>
        <v>19275.623005849884</v>
      </c>
      <c r="AY385" s="23">
        <f ca="1"/>
        <v>19275.623005849884</v>
      </c>
      <c r="AZ385" s="23">
        <f ca="1"/>
        <v>19275.623005849884</v>
      </c>
      <c r="BA385" s="23">
        <f ca="1"/>
        <v>19275.623005849884</v>
      </c>
      <c r="BB385" s="23">
        <f ca="1"/>
        <v>19275.623005849884</v>
      </c>
      <c r="BC385" s="23">
        <f ca="1"/>
        <v>19275.623005849884</v>
      </c>
      <c r="BD385" s="23">
        <f ca="1"/>
        <v>19275.623005849884</v>
      </c>
      <c r="BE385" s="23">
        <f ca="1"/>
        <v>19275.623005849884</v>
      </c>
      <c r="BF385" s="23">
        <f ca="1"/>
        <v>19275.623005849884</v>
      </c>
      <c r="BG385" s="23">
        <f ca="1"/>
        <v>19275.623005849884</v>
      </c>
      <c r="BH385" s="23">
        <f ca="1"/>
        <v>19275.623005849884</v>
      </c>
      <c r="BI385" s="23">
        <f ca="1"/>
        <v>19275.623005849884</v>
      </c>
      <c r="BJ385" s="23">
        <f ca="1"/>
        <v>19275.623005849884</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11791.766731294454</v>
      </c>
      <c r="C386" s="23">
        <f ca="1"/>
        <v>16334.212727765209</v>
      </c>
      <c r="D386" s="23">
        <f ca="1"/>
        <v>17513.507039832966</v>
      </c>
      <c r="E386" s="23">
        <f ca="1"/>
        <v>17713.742825169309</v>
      </c>
      <c r="F386" s="23">
        <f ca="1"/>
        <v>17869.153582243231</v>
      </c>
      <c r="G386" s="23">
        <f ca="1"/>
        <v>18138.406038830388</v>
      </c>
      <c r="H386" s="23">
        <f ca="1"/>
        <v>18752.325196086364</v>
      </c>
      <c r="I386" s="23">
        <f ca="1"/>
        <v>19162.398537399538</v>
      </c>
      <c r="J386" s="23">
        <f ca="1"/>
        <v>19682.840274608043</v>
      </c>
      <c r="K386" s="23">
        <f ca="1"/>
        <v>19952.473124722062</v>
      </c>
      <c r="L386" s="23">
        <f ca="1"/>
        <v>20189.030297915615</v>
      </c>
      <c r="M386" s="23">
        <f ca="1"/>
        <v>19749.19857205424</v>
      </c>
      <c r="N386" s="23">
        <f ca="1"/>
        <v>20262.377196167134</v>
      </c>
      <c r="O386" s="23">
        <f ca="1"/>
        <v>21069.756749193661</v>
      </c>
      <c r="P386" s="23">
        <f ca="1"/>
        <v>20455.213177689471</v>
      </c>
      <c r="Q386" s="23">
        <f ca="1"/>
        <v>20455.213177689471</v>
      </c>
      <c r="R386" s="23">
        <f ca="1"/>
        <v>20455.213177689471</v>
      </c>
      <c r="S386" s="23">
        <f ca="1"/>
        <v>20455.213177689471</v>
      </c>
      <c r="T386" s="23">
        <f ca="1"/>
        <v>20455.213177689471</v>
      </c>
      <c r="U386" s="23">
        <f ca="1"/>
        <v>20455.213177689471</v>
      </c>
      <c r="V386" s="23">
        <f ca="1"/>
        <v>20455.213177689471</v>
      </c>
      <c r="W386" s="23">
        <f ca="1"/>
        <v>20455.213177689471</v>
      </c>
      <c r="X386" s="23">
        <f ca="1"/>
        <v>20455.213177689471</v>
      </c>
      <c r="Y386" s="23">
        <f ca="1"/>
        <v>20455.213177689471</v>
      </c>
      <c r="Z386" s="23">
        <f ca="1"/>
        <v>20455.213177689471</v>
      </c>
      <c r="AA386" s="23">
        <f ca="1"/>
        <v>20455.213177689471</v>
      </c>
      <c r="AB386" s="23">
        <f ca="1"/>
        <v>20455.213177689471</v>
      </c>
      <c r="AC386" s="23">
        <f ca="1"/>
        <v>20455.213177689471</v>
      </c>
      <c r="AD386" s="23">
        <f ca="1"/>
        <v>20455.213177689471</v>
      </c>
      <c r="AE386" s="23">
        <f ca="1"/>
        <v>20455.213177689471</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12618.148344586954</v>
      </c>
      <c r="AH386" s="23">
        <f ca="1"/>
        <v>17103.304810196394</v>
      </c>
      <c r="AI386" s="23">
        <f ca="1"/>
        <v>18328.692461371651</v>
      </c>
      <c r="AJ386" s="23">
        <f ca="1"/>
        <v>18517.48439064074</v>
      </c>
      <c r="AK386" s="30">
        <f ca="1"/>
        <v>18636.446108196164</v>
      </c>
      <c r="AL386" s="23">
        <f ca="1"/>
        <v>18899.837602416734</v>
      </c>
      <c r="AM386" s="23">
        <f ca="1"/>
        <v>19523.367993315627</v>
      </c>
      <c r="AN386" s="23">
        <f ca="1"/>
        <v>19862.794759993576</v>
      </c>
      <c r="AO386" s="23">
        <f ca="1"/>
        <v>20511.356003620851</v>
      </c>
      <c r="AP386" s="23">
        <f ca="1"/>
        <v>22484.952922209897</v>
      </c>
      <c r="AQ386" s="23">
        <f ca="1"/>
        <v>20855.472450465113</v>
      </c>
      <c r="AR386" s="23">
        <f ca="1"/>
        <v>20535.999315650664</v>
      </c>
      <c r="AS386" s="23">
        <f ca="1"/>
        <v>20964.768961293186</v>
      </c>
      <c r="AT386" s="23">
        <f ca="1"/>
        <v>21903.728398257241</v>
      </c>
      <c r="AU386" s="23">
        <f ca="1"/>
        <v>21266.391713371406</v>
      </c>
      <c r="AV386" s="23">
        <f ca="1"/>
        <v>21266.391713371406</v>
      </c>
      <c r="AW386" s="23">
        <f ca="1"/>
        <v>21266.391713371406</v>
      </c>
      <c r="AX386" s="23">
        <f ca="1"/>
        <v>21266.391713371406</v>
      </c>
      <c r="AY386" s="23">
        <f ca="1"/>
        <v>21266.391713371406</v>
      </c>
      <c r="AZ386" s="23">
        <f ca="1"/>
        <v>21266.391713371406</v>
      </c>
      <c r="BA386" s="23">
        <f ca="1"/>
        <v>21266.391713371406</v>
      </c>
      <c r="BB386" s="23">
        <f ca="1"/>
        <v>21266.391713371406</v>
      </c>
      <c r="BC386" s="23">
        <f ca="1"/>
        <v>21266.391713371406</v>
      </c>
      <c r="BD386" s="23">
        <f ca="1"/>
        <v>21266.391713371406</v>
      </c>
      <c r="BE386" s="23">
        <f ca="1"/>
        <v>21266.391713371406</v>
      </c>
      <c r="BF386" s="23">
        <f ca="1"/>
        <v>21266.391713371406</v>
      </c>
      <c r="BG386" s="23">
        <f ca="1"/>
        <v>21266.391713371406</v>
      </c>
      <c r="BH386" s="23">
        <f ca="1"/>
        <v>21266.391713371406</v>
      </c>
      <c r="BI386" s="23">
        <f ca="1"/>
        <v>21266.391713371406</v>
      </c>
      <c r="BJ386" s="23">
        <f ca="1"/>
        <v>21266.391713371406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12669.594151284213</v>
      </c>
      <c r="C387" s="23">
        <f ca="1"/>
        <v>17550.19843568499</v>
      </c>
      <c r="D387" s="23">
        <f ca="1"/>
        <v>18817.284247276191</v>
      </c>
      <c r="E387" s="23">
        <f ca="1"/>
        <v>19032.426404731053</v>
      </c>
      <c r="F387" s="23">
        <f ca="1"/>
        <v>19199.406575195659</v>
      </c>
      <c r="G387" s="23">
        <f ca="1"/>
        <v>19488.703287633347</v>
      </c>
      <c r="H387" s="23">
        <f ca="1"/>
        <v>20148.325101851322</v>
      </c>
      <c r="I387" s="23">
        <f ca="1"/>
        <v>20588.925982541288</v>
      </c>
      <c r="J387" s="23">
        <f ca="1"/>
        <v>21148.111534636857</v>
      </c>
      <c r="K387" s="23">
        <f ca="1"/>
        <v>21437.816958653813</v>
      </c>
      <c r="L387" s="23">
        <f ca="1"/>
        <v>21691.984416867122</v>
      </c>
      <c r="M387" s="23">
        <f ca="1"/>
        <v>21219.409815579129</v>
      </c>
      <c r="N387" s="23">
        <f ca="1"/>
        <v>21770.79155868719</v>
      </c>
      <c r="O387" s="23">
        <f ca="1"/>
        <v>22638.275753039838</v>
      </c>
      <c r="P387" s="23">
        <f ca="1"/>
        <v>21977.983040619118</v>
      </c>
      <c r="Q387" s="23">
        <f ca="1"/>
        <v>21977.983040619118</v>
      </c>
      <c r="R387" s="23">
        <f ca="1"/>
        <v>21977.983040619118</v>
      </c>
      <c r="S387" s="23">
        <f ca="1"/>
        <v>21977.983040619118</v>
      </c>
      <c r="T387" s="23">
        <f ca="1"/>
        <v>21977.983040619118</v>
      </c>
      <c r="U387" s="23">
        <f ca="1"/>
        <v>21977.983040619118</v>
      </c>
      <c r="V387" s="23">
        <f ca="1"/>
        <v>21977.983040619118</v>
      </c>
      <c r="W387" s="23">
        <f ca="1"/>
        <v>21977.983040619118</v>
      </c>
      <c r="X387" s="23">
        <f ca="1"/>
        <v>21977.983040619118</v>
      </c>
      <c r="Y387" s="23">
        <f ca="1"/>
        <v>21977.983040619118</v>
      </c>
      <c r="Z387" s="23">
        <f ca="1"/>
        <v>21977.983040619118</v>
      </c>
      <c r="AA387" s="23">
        <f ca="1"/>
        <v>21977.983040619118</v>
      </c>
      <c r="AB387" s="23">
        <f ca="1"/>
        <v>21977.983040619118</v>
      </c>
      <c r="AC387" s="23">
        <f ca="1"/>
        <v>21977.983040619118</v>
      </c>
      <c r="AD387" s="23">
        <f ca="1"/>
        <v>21977.983040619118</v>
      </c>
      <c r="AE387" s="23">
        <f ca="1"/>
        <v>21977.983040619118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13557.494997110232</v>
      </c>
      <c r="AH387" s="23">
        <f ca="1"/>
        <v>18376.54488328805</v>
      </c>
      <c r="AI387" s="23">
        <f ca="1"/>
        <v>19693.155410969477</v>
      </c>
      <c r="AJ387" s="23">
        <f ca="1"/>
        <v>19896.001784832137</v>
      </c>
      <c r="AK387" s="30">
        <f ca="1"/>
        <v>20023.819499964415</v>
      </c>
      <c r="AL387" s="23">
        <f ca="1"/>
        <v>20306.81893598774</v>
      </c>
      <c r="AM387" s="23">
        <f ca="1"/>
        <v>20976.767483453059</v>
      </c>
      <c r="AN387" s="23">
        <f ca="1"/>
        <v>21341.462569091014</v>
      </c>
      <c r="AO387" s="23">
        <f ca="1"/>
        <v>22038.305368499725</v>
      </c>
      <c r="AP387" s="23">
        <f ca="1"/>
        <v>24158.824926471298</v>
      </c>
      <c r="AQ387" s="23">
        <f ca="1"/>
        <v>22408.039253306666</v>
      </c>
      <c r="AR387" s="23">
        <f ca="1"/>
        <v>22064.783229627406</v>
      </c>
      <c r="AS387" s="23">
        <f ca="1"/>
        <v>22525.472244129676</v>
      </c>
      <c r="AT387" s="23">
        <f ca="1"/>
        <v>23534.331667992024</v>
      </c>
      <c r="AU387" s="23">
        <f ca="1"/>
        <v>22849.549029458427</v>
      </c>
      <c r="AV387" s="23">
        <f ca="1"/>
        <v>22849.549029458427</v>
      </c>
      <c r="AW387" s="23">
        <f ca="1"/>
        <v>22849.549029458427</v>
      </c>
      <c r="AX387" s="23">
        <f ca="1"/>
        <v>22849.549029458427</v>
      </c>
      <c r="AY387" s="23">
        <f ca="1"/>
        <v>22849.549029458427</v>
      </c>
      <c r="AZ387" s="23">
        <f ca="1"/>
        <v>22849.549029458427</v>
      </c>
      <c r="BA387" s="23">
        <f ca="1"/>
        <v>22849.549029458427</v>
      </c>
      <c r="BB387" s="23">
        <f ca="1"/>
        <v>22849.549029458427</v>
      </c>
      <c r="BC387" s="23">
        <f ca="1"/>
        <v>22849.549029458427</v>
      </c>
      <c r="BD387" s="23">
        <f ca="1"/>
        <v>22849.549029458427</v>
      </c>
      <c r="BE387" s="23">
        <f ca="1"/>
        <v>22849.549029458427</v>
      </c>
      <c r="BF387" s="23">
        <f ca="1"/>
        <v>22849.549029458427</v>
      </c>
      <c r="BG387" s="23">
        <f ca="1"/>
        <v>22849.549029458427</v>
      </c>
      <c r="BH387" s="23">
        <f ca="1"/>
        <v>22849.549029458427</v>
      </c>
      <c r="BI387" s="23">
        <f ca="1"/>
        <v>22849.549029458427</v>
      </c>
      <c r="BJ387" s="23">
        <f ca="1"/>
        <v>22849.549029458427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13351.322976400676</v>
      </c>
      <c r="C388" s="23">
        <f ca="1"/>
        <v>18494.544088533516</v>
      </c>
      <c r="D388" s="23">
        <f ca="1"/>
        <v>19829.809583810184</v>
      </c>
      <c r="E388" s="23">
        <f ca="1"/>
        <v>20056.528166561973</v>
      </c>
      <c r="F388" s="23">
        <f ca="1"/>
        <v>20232.493249571471</v>
      </c>
      <c r="G388" s="23">
        <f ca="1"/>
        <v>20537.35651493305</v>
      </c>
      <c r="H388" s="23">
        <f ca="1"/>
        <v>21232.471431697046</v>
      </c>
      <c r="I388" s="23">
        <f ca="1"/>
        <v>21696.780279441951</v>
      </c>
      <c r="J388" s="23">
        <f ca="1"/>
        <v>22286.054633507039</v>
      </c>
      <c r="K388" s="23">
        <f ca="1"/>
        <v>22591.3486025071</v>
      </c>
      <c r="L388" s="23">
        <f ca="1"/>
        <v>22859.19236957463</v>
      </c>
      <c r="M388" s="23">
        <f ca="1"/>
        <v>22361.189350938057</v>
      </c>
      <c r="N388" s="23">
        <f ca="1"/>
        <v>22942.239986627152</v>
      </c>
      <c r="O388" s="23">
        <f ca="1"/>
        <v>23856.401996666831</v>
      </c>
      <c r="P388" s="23">
        <f ca="1"/>
        <v>23160.580081834691</v>
      </c>
      <c r="Q388" s="23">
        <f ca="1"/>
        <v>23160.580081834691</v>
      </c>
      <c r="R388" s="23">
        <f ca="1"/>
        <v>23160.580081834691</v>
      </c>
      <c r="S388" s="23">
        <f ca="1"/>
        <v>23160.580081834691</v>
      </c>
      <c r="T388" s="23">
        <f ca="1"/>
        <v>23160.580081834691</v>
      </c>
      <c r="U388" s="23">
        <f ca="1"/>
        <v>23160.580081834691</v>
      </c>
      <c r="V388" s="23">
        <f ca="1"/>
        <v>23160.580081834691</v>
      </c>
      <c r="W388" s="23">
        <f ca="1"/>
        <v>23160.580081834691</v>
      </c>
      <c r="X388" s="23">
        <f ca="1"/>
        <v>23160.580081834691</v>
      </c>
      <c r="Y388" s="23">
        <f ca="1"/>
        <v>23160.580081834691</v>
      </c>
      <c r="Z388" s="23">
        <f ca="1"/>
        <v>23160.580081834691</v>
      </c>
      <c r="AA388" s="23">
        <f ca="1"/>
        <v>23160.580081834691</v>
      </c>
      <c r="AB388" s="23">
        <f ca="1"/>
        <v>23160.580081834691</v>
      </c>
      <c r="AC388" s="23">
        <f ca="1"/>
        <v>23160.580081834691</v>
      </c>
      <c r="AD388" s="23">
        <f ca="1"/>
        <v>23160.580081834691</v>
      </c>
      <c r="AE388" s="23">
        <f ca="1"/>
        <v>23160.580081834691</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14287.000222418925</v>
      </c>
      <c r="AH388" s="23">
        <f ca="1"/>
        <v>19365.354801221696</v>
      </c>
      <c r="AI388" s="23">
        <f ca="1"/>
        <v>20752.809851423306</v>
      </c>
      <c r="AJ388" s="23">
        <f ca="1"/>
        <v>20966.571035853787</v>
      </c>
      <c r="AK388" s="30">
        <f ca="1"/>
        <v>21101.2663999246</v>
      </c>
      <c r="AL388" s="23">
        <f ca="1"/>
        <v>21399.493543380784</v>
      </c>
      <c r="AM388" s="23">
        <f ca="1"/>
        <v>22105.49085694693</v>
      </c>
      <c r="AN388" s="23">
        <f ca="1"/>
        <v>22489.809550830654</v>
      </c>
      <c r="AO388" s="23">
        <f ca="1"/>
        <v>23224.148249260215</v>
      </c>
      <c r="AP388" s="23">
        <f ca="1"/>
        <v>25458.769276436778</v>
      </c>
      <c r="AQ388" s="23">
        <f ca="1"/>
        <v>23613.776871332255</v>
      </c>
      <c r="AR388" s="23">
        <f ca="1"/>
        <v>23252.050838042363</v>
      </c>
      <c r="AS388" s="23">
        <f ca="1"/>
        <v>23737.528727140816</v>
      </c>
      <c r="AT388" s="23">
        <f ca="1"/>
        <v>24800.673121896853</v>
      </c>
      <c r="AU388" s="23">
        <f ca="1"/>
        <v>24079.043520622916</v>
      </c>
      <c r="AV388" s="23">
        <f ca="1"/>
        <v>24079.043520622916</v>
      </c>
      <c r="AW388" s="23">
        <f ca="1"/>
        <v>24079.043520622916</v>
      </c>
      <c r="AX388" s="23">
        <f ca="1"/>
        <v>24079.043520622916</v>
      </c>
      <c r="AY388" s="23">
        <f ca="1"/>
        <v>24079.043520622916</v>
      </c>
      <c r="AZ388" s="23">
        <f ca="1"/>
        <v>24079.043520622916</v>
      </c>
      <c r="BA388" s="23">
        <f ca="1"/>
        <v>24079.043520622916</v>
      </c>
      <c r="BB388" s="23">
        <f ca="1"/>
        <v>24079.043520622916</v>
      </c>
      <c r="BC388" s="23">
        <f ca="1"/>
        <v>24079.043520622916</v>
      </c>
      <c r="BD388" s="23">
        <f ca="1"/>
        <v>24079.043520622916</v>
      </c>
      <c r="BE388" s="23">
        <f ca="1"/>
        <v>24079.043520622916</v>
      </c>
      <c r="BF388" s="23">
        <f ca="1"/>
        <v>24079.043520622916</v>
      </c>
      <c r="BG388" s="23">
        <f ca="1"/>
        <v>24079.043520622916</v>
      </c>
      <c r="BH388" s="23">
        <f ca="1"/>
        <v>24079.043520622916</v>
      </c>
      <c r="BI388" s="23">
        <f ca="1"/>
        <v>24079.043520622916</v>
      </c>
      <c r="BJ388" s="23">
        <f ca="1"/>
        <v>24079.043520622916</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14698.162101644321</v>
      </c>
      <c r="C389" s="23">
        <f ca="1"/>
        <v>20360.215050580431</v>
      </c>
      <c r="D389" s="23">
        <f ca="1"/>
        <v>21830.177894936678</v>
      </c>
      <c r="E389" s="23">
        <f ca="1"/>
        <v>22079.767129399137</v>
      </c>
      <c r="F389" s="23">
        <f ca="1"/>
        <v>22273.483012003013</v>
      </c>
      <c r="G389" s="23">
        <f ca="1"/>
        <v>22609.099916862662</v>
      </c>
      <c r="H389" s="23">
        <f ca="1"/>
        <v>23374.335822242774</v>
      </c>
      <c r="I389" s="23">
        <f ca="1"/>
        <v>23885.48267423976</v>
      </c>
      <c r="J389" s="23">
        <f ca="1"/>
        <v>24534.201156572919</v>
      </c>
      <c r="K389" s="23">
        <f ca="1"/>
        <v>24870.292213088353</v>
      </c>
      <c r="L389" s="23">
        <f ca="1"/>
        <v>25165.155210053683</v>
      </c>
      <c r="M389" s="23">
        <f ca="1"/>
        <v>24616.915226048604</v>
      </c>
      <c r="N389" s="23">
        <f ca="1"/>
        <v>25256.580407373138</v>
      </c>
      <c r="O389" s="23">
        <f ca="1"/>
        <v>26262.960182207295</v>
      </c>
      <c r="P389" s="23">
        <f ca="1"/>
        <v>25496.945959035798</v>
      </c>
      <c r="Q389" s="23">
        <f ca="1"/>
        <v>25496.945959035798</v>
      </c>
      <c r="R389" s="23">
        <f ca="1"/>
        <v>25496.945959035798</v>
      </c>
      <c r="S389" s="23">
        <f ca="1"/>
        <v>25496.945959035798</v>
      </c>
      <c r="T389" s="23">
        <f ca="1"/>
        <v>25496.945959035798</v>
      </c>
      <c r="U389" s="23">
        <f ca="1"/>
        <v>25496.945959035798</v>
      </c>
      <c r="V389" s="23">
        <f ca="1"/>
        <v>25496.945959035798</v>
      </c>
      <c r="W389" s="23">
        <f ca="1"/>
        <v>25496.945959035798</v>
      </c>
      <c r="X389" s="23">
        <f ca="1"/>
        <v>25496.945959035798</v>
      </c>
      <c r="Y389" s="23">
        <f ca="1"/>
        <v>25496.945959035798</v>
      </c>
      <c r="Z389" s="23">
        <f ca="1"/>
        <v>25496.945959035798</v>
      </c>
      <c r="AA389" s="23">
        <f ca="1"/>
        <v>25496.945959035798</v>
      </c>
      <c r="AB389" s="23">
        <f ca="1"/>
        <v>25496.945959035798</v>
      </c>
      <c r="AC389" s="23">
        <f ca="1"/>
        <v>25496.945959035798</v>
      </c>
      <c r="AD389" s="23">
        <f ca="1"/>
        <v>25496.945959035798</v>
      </c>
      <c r="AE389" s="23">
        <f ca="1"/>
        <v>25496.945959035798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15728.227501238445</v>
      </c>
      <c r="AH389" s="23">
        <f ca="1"/>
        <v>21318.870386651841</v>
      </c>
      <c r="AI389" s="23">
        <f ca="1"/>
        <v>22846.287502742456</v>
      </c>
      <c r="AJ389" s="23">
        <f ca="1"/>
        <v>23081.612237628444</v>
      </c>
      <c r="AK389" s="30">
        <f ca="1"/>
        <v>23229.895242912058</v>
      </c>
      <c r="AL389" s="23">
        <f ca="1"/>
        <v>23558.20659493142</v>
      </c>
      <c r="AM389" s="23">
        <f ca="1"/>
        <v>24335.422678795348</v>
      </c>
      <c r="AN389" s="23">
        <f ca="1"/>
        <v>24758.510223855847</v>
      </c>
      <c r="AO389" s="23">
        <f ca="1"/>
        <v>25566.926681618599</v>
      </c>
      <c r="AP389" s="23">
        <f ca="1"/>
        <v>28026.969192105338</v>
      </c>
      <c r="AQ389" s="23">
        <f ca="1"/>
        <v>25995.859803585434</v>
      </c>
      <c r="AR389" s="23">
        <f ca="1"/>
        <v>25597.643995078877</v>
      </c>
      <c r="AS389" s="23">
        <f ca="1"/>
        <v>26132.095354194811</v>
      </c>
      <c r="AT389" s="23">
        <f ca="1"/>
        <v>27302.486384297161</v>
      </c>
      <c r="AU389" s="23">
        <f ca="1"/>
        <v>26508.06107711096</v>
      </c>
      <c r="AV389" s="23">
        <f ca="1"/>
        <v>26508.06107711096</v>
      </c>
      <c r="AW389" s="23">
        <f ca="1"/>
        <v>26508.06107711096</v>
      </c>
      <c r="AX389" s="23">
        <f ca="1"/>
        <v>26508.06107711096</v>
      </c>
      <c r="AY389" s="23">
        <f ca="1"/>
        <v>26508.06107711096</v>
      </c>
      <c r="AZ389" s="23">
        <f ca="1"/>
        <v>26508.06107711096</v>
      </c>
      <c r="BA389" s="23">
        <f ca="1"/>
        <v>26508.06107711096</v>
      </c>
      <c r="BB389" s="23">
        <f ca="1"/>
        <v>26508.06107711096</v>
      </c>
      <c r="BC389" s="23">
        <f ca="1"/>
        <v>26508.06107711096</v>
      </c>
      <c r="BD389" s="23">
        <f ca="1"/>
        <v>26508.06107711096</v>
      </c>
      <c r="BE389" s="23">
        <f ca="1"/>
        <v>26508.06107711096</v>
      </c>
      <c r="BF389" s="23">
        <f ca="1"/>
        <v>26508.06107711096</v>
      </c>
      <c r="BG389" s="23">
        <f ca="1"/>
        <v>26508.06107711096</v>
      </c>
      <c r="BH389" s="23">
        <f ca="1"/>
        <v>26508.06107711096</v>
      </c>
      <c r="BI389" s="23">
        <f ca="1"/>
        <v>26508.06107711096</v>
      </c>
      <c r="BJ389" s="23">
        <f ca="1"/>
        <v>26508.06107711096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16350.782086691022</v>
      </c>
      <c r="C390" s="23">
        <f ca="1"/>
        <v>22649.460335790176</v>
      </c>
      <c r="D390" s="23">
        <f ca="1"/>
        <v>24284.701665786983</v>
      </c>
      <c r="E390" s="23">
        <f ca="1"/>
        <v>24562.354011410727</v>
      </c>
      <c r="F390" s="23">
        <f ca="1"/>
        <v>24777.850762724473</v>
      </c>
      <c r="G390" s="23">
        <f ca="1"/>
        <v>25151.203487916951</v>
      </c>
      <c r="H390" s="23">
        <f ca="1"/>
        <v>26002.480365070336</v>
      </c>
      <c r="I390" s="23">
        <f ca="1"/>
        <v>26571.09913070266</v>
      </c>
      <c r="J390" s="23">
        <f ca="1"/>
        <v>27292.75769364991</v>
      </c>
      <c r="K390" s="23">
        <f ca="1"/>
        <v>27666.637882776064</v>
      </c>
      <c r="L390" s="23">
        <f ca="1"/>
        <v>27994.654445354961</v>
      </c>
      <c r="M390" s="23">
        <f ca="1"/>
        <v>27384.771900334232</v>
      </c>
      <c r="N390" s="23">
        <f ca="1"/>
        <v>28096.359234584073</v>
      </c>
      <c r="O390" s="23">
        <f ca="1"/>
        <v>29215.893519277102</v>
      </c>
      <c r="P390" s="23">
        <f ca="1"/>
        <v>28363.750812470113</v>
      </c>
      <c r="Q390" s="23">
        <f ca="1"/>
        <v>28363.750812470113</v>
      </c>
      <c r="R390" s="23">
        <f ca="1"/>
        <v>28363.750812470113</v>
      </c>
      <c r="S390" s="23">
        <f ca="1"/>
        <v>28363.750812470113</v>
      </c>
      <c r="T390" s="23">
        <f ca="1"/>
        <v>28363.750812470113</v>
      </c>
      <c r="U390" s="23">
        <f ca="1"/>
        <v>28363.750812470113</v>
      </c>
      <c r="V390" s="23">
        <f ca="1"/>
        <v>28363.750812470113</v>
      </c>
      <c r="W390" s="23">
        <f ca="1"/>
        <v>28363.750812470113</v>
      </c>
      <c r="X390" s="23">
        <f ca="1"/>
        <v>28363.750812470113</v>
      </c>
      <c r="Y390" s="23">
        <f ca="1"/>
        <v>28363.750812470113</v>
      </c>
      <c r="Z390" s="23">
        <f ca="1"/>
        <v>28363.750812470113</v>
      </c>
      <c r="AA390" s="23">
        <f ca="1"/>
        <v>28363.750812470113</v>
      </c>
      <c r="AB390" s="23">
        <f ca="1"/>
        <v>28363.750812470113</v>
      </c>
      <c r="AC390" s="23">
        <f ca="1"/>
        <v>28363.750812470113</v>
      </c>
      <c r="AD390" s="23">
        <f ca="1"/>
        <v>28363.750812470113</v>
      </c>
      <c r="AE390" s="23">
        <f ca="1"/>
        <v>28363.750812470113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17496.665141139008</v>
      </c>
      <c r="AH390" s="23">
        <f ca="1"/>
        <v>23715.904180125894</v>
      </c>
      <c r="AI390" s="23">
        <f ca="1"/>
        <v>25415.059778490526</v>
      </c>
      <c r="AJ390" s="23">
        <f ca="1"/>
        <v>25676.843764346733</v>
      </c>
      <c r="AK390" s="30">
        <f ca="1"/>
        <v>25841.799293465621</v>
      </c>
      <c r="AL390" s="23">
        <f ca="1"/>
        <v>26207.025050014803</v>
      </c>
      <c r="AM390" s="23">
        <f ca="1"/>
        <v>27071.629123207651</v>
      </c>
      <c r="AN390" s="23">
        <f ca="1"/>
        <v>27542.287441236636</v>
      </c>
      <c r="AO390" s="23">
        <f ca="1"/>
        <v>28441.599970569448</v>
      </c>
      <c r="AP390" s="23">
        <f ca="1"/>
        <v>31178.242738202625</v>
      </c>
      <c r="AQ390" s="23">
        <f ca="1"/>
        <v>28918.761125722252</v>
      </c>
      <c r="AR390" s="23">
        <f ca="1"/>
        <v>28475.771052314514</v>
      </c>
      <c r="AS390" s="23">
        <f ca="1"/>
        <v>29070.314618265722</v>
      </c>
      <c r="AT390" s="23">
        <f ca="1"/>
        <v>30372.301122230088</v>
      </c>
      <c r="AU390" s="23">
        <f ca="1"/>
        <v>29488.552869072573</v>
      </c>
      <c r="AV390" s="23">
        <f ca="1"/>
        <v>29488.552869072573</v>
      </c>
      <c r="AW390" s="23">
        <f ca="1"/>
        <v>29488.552869072573</v>
      </c>
      <c r="AX390" s="23">
        <f ca="1"/>
        <v>29488.552869072573</v>
      </c>
      <c r="AY390" s="23">
        <f ca="1"/>
        <v>29488.552869072573</v>
      </c>
      <c r="AZ390" s="23">
        <f ca="1"/>
        <v>29488.552869072573</v>
      </c>
      <c r="BA390" s="23">
        <f ca="1"/>
        <v>29488.552869072573</v>
      </c>
      <c r="BB390" s="23">
        <f ca="1"/>
        <v>29488.552869072573</v>
      </c>
      <c r="BC390" s="23">
        <f ca="1"/>
        <v>29488.552869072573</v>
      </c>
      <c r="BD390" s="23">
        <f ca="1"/>
        <v>29488.552869072573</v>
      </c>
      <c r="BE390" s="23">
        <f ca="1"/>
        <v>29488.552869072573</v>
      </c>
      <c r="BF390" s="23">
        <f ca="1"/>
        <v>29488.552869072573</v>
      </c>
      <c r="BG390" s="23">
        <f ca="1"/>
        <v>29488.552869072573</v>
      </c>
      <c r="BH390" s="23">
        <f ca="1"/>
        <v>29488.552869072573</v>
      </c>
      <c r="BI390" s="23">
        <f ca="1"/>
        <v>29488.552869072573</v>
      </c>
      <c r="BJ390" s="23">
        <f ca="1"/>
        <v>29488.552869072573</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16573.101020992286</v>
      </c>
      <c r="C391" s="23">
        <f ca="1"/>
        <v>22957.421377510025</v>
      </c>
      <c r="D391" s="23">
        <f ca="1"/>
        <v>24614.896818871217</v>
      </c>
      <c r="E391" s="23">
        <f ca="1"/>
        <v>24896.324358443366</v>
      </c>
      <c r="F391" s="23">
        <f ca="1"/>
        <v>25114.751184162324</v>
      </c>
      <c r="G391" s="23">
        <f ca="1"/>
        <v>25493.180325855443</v>
      </c>
      <c r="H391" s="23">
        <f ca="1"/>
        <v>26356.031876753521</v>
      </c>
      <c r="I391" s="23">
        <f ca="1"/>
        <v>26932.382059594445</v>
      </c>
      <c r="J391" s="23">
        <f ca="1"/>
        <v>27663.852897073466</v>
      </c>
      <c r="K391" s="23">
        <f ca="1"/>
        <v>28042.816674541889</v>
      </c>
      <c r="L391" s="23">
        <f ca="1"/>
        <v>28375.293225165336</v>
      </c>
      <c r="M391" s="23">
        <f ca="1"/>
        <v>27757.118206014682</v>
      </c>
      <c r="N391" s="23">
        <f ca="1"/>
        <v>28478.380877931799</v>
      </c>
      <c r="O391" s="23">
        <f ca="1"/>
        <v>29613.137288867292</v>
      </c>
      <c r="P391" s="23">
        <f ca="1"/>
        <v>28749.408135770122</v>
      </c>
      <c r="Q391" s="23">
        <f ca="1"/>
        <v>28749.408135770122</v>
      </c>
      <c r="R391" s="23">
        <f ca="1"/>
        <v>28749.408135770122</v>
      </c>
      <c r="S391" s="23">
        <f ca="1"/>
        <v>28749.408135770122</v>
      </c>
      <c r="T391" s="23">
        <f ca="1"/>
        <v>28749.408135770122</v>
      </c>
      <c r="U391" s="23">
        <f ca="1"/>
        <v>28749.408135770122</v>
      </c>
      <c r="V391" s="23">
        <f ca="1"/>
        <v>28749.408135770122</v>
      </c>
      <c r="W391" s="23">
        <f ca="1"/>
        <v>28749.408135770122</v>
      </c>
      <c r="X391" s="23">
        <f ca="1"/>
        <v>28749.408135770122</v>
      </c>
      <c r="Y391" s="23">
        <f ca="1"/>
        <v>28749.408135770122</v>
      </c>
      <c r="Z391" s="23">
        <f ca="1"/>
        <v>28749.408135770122</v>
      </c>
      <c r="AA391" s="23">
        <f ca="1"/>
        <v>28749.408135770122</v>
      </c>
      <c r="AB391" s="23">
        <f ca="1"/>
        <v>28749.408135770122</v>
      </c>
      <c r="AC391" s="23">
        <f ca="1"/>
        <v>28749.408135770122</v>
      </c>
      <c r="AD391" s="23">
        <f ca="1"/>
        <v>28749.408135770122</v>
      </c>
      <c r="AE391" s="23">
        <f ca="1"/>
        <v>28749.408135770122</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17734.564461635138</v>
      </c>
      <c r="AH391" s="23">
        <f ca="1"/>
        <v>24038.36548597426</v>
      </c>
      <c r="AI391" s="23">
        <f ca="1"/>
        <v>25760.624227652621</v>
      </c>
      <c r="AJ391" s="23">
        <f ca="1"/>
        <v>26025.967647941026</v>
      </c>
      <c r="AK391" s="30">
        <f ca="1"/>
        <v>26193.166050657419</v>
      </c>
      <c r="AL391" s="23">
        <f ca="1"/>
        <v>26563.357722631619</v>
      </c>
      <c r="AM391" s="23">
        <f ca="1"/>
        <v>27439.717677293971</v>
      </c>
      <c r="AN391" s="23">
        <f ca="1"/>
        <v>27916.775460200508</v>
      </c>
      <c r="AO391" s="23">
        <f ca="1"/>
        <v>28828.315796256258</v>
      </c>
      <c r="AP391" s="23">
        <f ca="1"/>
        <v>31602.168252113384</v>
      </c>
      <c r="AQ391" s="23">
        <f ca="1"/>
        <v>29311.964834309165</v>
      </c>
      <c r="AR391" s="23">
        <f ca="1"/>
        <v>28862.951496662205</v>
      </c>
      <c r="AS391" s="23">
        <f ca="1"/>
        <v>29465.578975130698</v>
      </c>
      <c r="AT391" s="23">
        <f ca="1"/>
        <v>30785.268378595607</v>
      </c>
      <c r="AU391" s="23">
        <f ca="1"/>
        <v>29889.503943656029</v>
      </c>
      <c r="AV391" s="23">
        <f ca="1"/>
        <v>29889.503943656029</v>
      </c>
      <c r="AW391" s="23">
        <f ca="1"/>
        <v>29889.503943656029</v>
      </c>
      <c r="AX391" s="23">
        <f ca="1"/>
        <v>29889.503943656029</v>
      </c>
      <c r="AY391" s="23">
        <f ca="1"/>
        <v>29889.503943656029</v>
      </c>
      <c r="AZ391" s="23">
        <f ca="1"/>
        <v>29889.503943656029</v>
      </c>
      <c r="BA391" s="23">
        <f ca="1"/>
        <v>29889.503943656029</v>
      </c>
      <c r="BB391" s="23">
        <f ca="1"/>
        <v>29889.503943656029</v>
      </c>
      <c r="BC391" s="23">
        <f ca="1"/>
        <v>29889.503943656029</v>
      </c>
      <c r="BD391" s="23">
        <f ca="1"/>
        <v>29889.503943656029</v>
      </c>
      <c r="BE391" s="23">
        <f ca="1"/>
        <v>29889.503943656029</v>
      </c>
      <c r="BF391" s="23">
        <f ca="1"/>
        <v>29889.503943656029</v>
      </c>
      <c r="BG391" s="23">
        <f ca="1"/>
        <v>29889.503943656029</v>
      </c>
      <c r="BH391" s="23">
        <f ca="1"/>
        <v>29889.503943656029</v>
      </c>
      <c r="BI391" s="23">
        <f ca="1"/>
        <v>29889.503943656029</v>
      </c>
      <c r="BJ391" s="23">
        <f ca="1"/>
        <v>29889.503943656029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12791.463334539078</v>
      </c>
      <c r="C392" s="23">
        <f ca="1"/>
        <v>17719.014289119488</v>
      </c>
      <c r="D392" s="23">
        <f ca="1"/>
        <v>18998.288234847314</v>
      </c>
      <c r="E392" s="23">
        <f ca="1"/>
        <v>19215.499850778877</v>
      </c>
      <c r="F392" s="23">
        <f ca="1"/>
        <v>19384.086208209796</v>
      </c>
      <c r="G392" s="23">
        <f ca="1"/>
        <v>19676.165673878731</v>
      </c>
      <c r="H392" s="23">
        <f ca="1"/>
        <v>20342.13240892021</v>
      </c>
      <c r="I392" s="23">
        <f ca="1"/>
        <v>20786.971441900605</v>
      </c>
      <c r="J392" s="23">
        <f ca="1"/>
        <v>21351.535815583356</v>
      </c>
      <c r="K392" s="23">
        <f ca="1"/>
        <v>21644.02792423977</v>
      </c>
      <c r="L392" s="23">
        <f ca="1"/>
        <v>21900.640226397765</v>
      </c>
      <c r="M392" s="23">
        <f ca="1"/>
        <v>21423.519916699675</v>
      </c>
      <c r="N392" s="23">
        <f ca="1"/>
        <v>21980.205416336306</v>
      </c>
      <c r="O392" s="23">
        <f ca="1"/>
        <v>22856.033965605926</v>
      </c>
      <c r="P392" s="23">
        <f ca="1"/>
        <v>22189.389878972976</v>
      </c>
      <c r="Q392" s="23">
        <f ca="1"/>
        <v>22189.389878972976</v>
      </c>
      <c r="R392" s="23">
        <f ca="1"/>
        <v>22189.389878972976</v>
      </c>
      <c r="S392" s="23">
        <f ca="1"/>
        <v>22189.389878972976</v>
      </c>
      <c r="T392" s="23">
        <f ca="1"/>
        <v>22189.389878972976</v>
      </c>
      <c r="U392" s="23">
        <f ca="1"/>
        <v>22189.389878972976</v>
      </c>
      <c r="V392" s="23">
        <f ca="1"/>
        <v>22189.389878972976</v>
      </c>
      <c r="W392" s="23">
        <f ca="1"/>
        <v>22189.389878972976</v>
      </c>
      <c r="X392" s="23">
        <f ca="1"/>
        <v>22189.389878972976</v>
      </c>
      <c r="Y392" s="23">
        <f ca="1"/>
        <v>22189.389878972976</v>
      </c>
      <c r="Z392" s="23">
        <f ca="1"/>
        <v>22189.389878972976</v>
      </c>
      <c r="AA392" s="23">
        <f ca="1"/>
        <v>22189.389878972976</v>
      </c>
      <c r="AB392" s="23">
        <f ca="1"/>
        <v>22189.389878972976</v>
      </c>
      <c r="AC392" s="23">
        <f ca="1"/>
        <v>22189.389878972976</v>
      </c>
      <c r="AD392" s="23">
        <f ca="1"/>
        <v>22189.389878972976</v>
      </c>
      <c r="AE392" s="23">
        <f ca="1"/>
        <v>22189.389878972976</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13687.904923628066</v>
      </c>
      <c r="AH392" s="23">
        <f ca="1"/>
        <v>18553.309386493998</v>
      </c>
      <c r="AI392" s="23">
        <f ca="1"/>
        <v>19882.584427952061</v>
      </c>
      <c r="AJ392" s="23">
        <f ca="1"/>
        <v>20087.381986802462</v>
      </c>
      <c r="AK392" s="30">
        <f ca="1"/>
        <v>20216.429184139357</v>
      </c>
      <c r="AL392" s="23">
        <f ca="1"/>
        <v>20502.150799714604</v>
      </c>
      <c r="AM392" s="23">
        <f ca="1"/>
        <v>21178.54360114161</v>
      </c>
      <c r="AN392" s="23">
        <f ca="1"/>
        <v>21546.746699087853</v>
      </c>
      <c r="AO392" s="23">
        <f ca="1"/>
        <v>22250.292449025754</v>
      </c>
      <c r="AP392" s="23">
        <f ca="1"/>
        <v>24391.20934439584</v>
      </c>
      <c r="AQ392" s="23">
        <f ca="1"/>
        <v>22623.58281449222</v>
      </c>
      <c r="AR392" s="23">
        <f ca="1"/>
        <v>22277.025001445945</v>
      </c>
      <c r="AS392" s="23">
        <f ca="1"/>
        <v>22742.145396563999</v>
      </c>
      <c r="AT392" s="23">
        <f ca="1"/>
        <v>23760.709067660868</v>
      </c>
      <c r="AU392" s="23">
        <f ca="1"/>
        <v>23069.339485625478</v>
      </c>
      <c r="AV392" s="23">
        <f ca="1"/>
        <v>23069.339485625478</v>
      </c>
      <c r="AW392" s="23">
        <f ca="1"/>
        <v>23069.339485625478</v>
      </c>
      <c r="AX392" s="23">
        <f ca="1"/>
        <v>23069.339485625478</v>
      </c>
      <c r="AY392" s="23">
        <f ca="1"/>
        <v>23069.339485625478</v>
      </c>
      <c r="AZ392" s="23">
        <f ca="1"/>
        <v>23069.339485625478</v>
      </c>
      <c r="BA392" s="23">
        <f ca="1"/>
        <v>23069.339485625478</v>
      </c>
      <c r="BB392" s="23">
        <f ca="1"/>
        <v>23069.339485625478</v>
      </c>
      <c r="BC392" s="23">
        <f ca="1"/>
        <v>23069.339485625478</v>
      </c>
      <c r="BD392" s="23">
        <f ca="1"/>
        <v>23069.339485625478</v>
      </c>
      <c r="BE392" s="23">
        <f ca="1"/>
        <v>23069.339485625478</v>
      </c>
      <c r="BF392" s="23">
        <f ca="1"/>
        <v>23069.339485625478</v>
      </c>
      <c r="BG392" s="23">
        <f ca="1"/>
        <v>23069.339485625478</v>
      </c>
      <c r="BH392" s="23">
        <f ca="1"/>
        <v>23069.339485625478</v>
      </c>
      <c r="BI392" s="23">
        <f ca="1"/>
        <v>23069.339485625478</v>
      </c>
      <c r="BJ392" s="23">
        <f ca="1"/>
        <v>23069.339485625478</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6284.3875498412599</v>
      </c>
      <c r="C393" s="23">
        <f ca="1"/>
        <v>8705.2708421037223</v>
      </c>
      <c r="D393" s="23">
        <f ca="1"/>
        <v>9333.7722924155405</v>
      </c>
      <c r="E393" s="23">
        <f ca="1"/>
        <v>9440.4873678639742</v>
      </c>
      <c r="F393" s="23">
        <f ca="1"/>
        <v>9523.3130757602103</v>
      </c>
      <c r="G393" s="23">
        <f ca="1"/>
        <v>9666.8103840515832</v>
      </c>
      <c r="H393" s="23">
        <f ca="1"/>
        <v>9993.9968011835772</v>
      </c>
      <c r="I393" s="23">
        <f ca="1"/>
        <v>10212.544187626612</v>
      </c>
      <c r="J393" s="23">
        <f ca="1"/>
        <v>10489.912087472425</v>
      </c>
      <c r="K393" s="23">
        <f ca="1"/>
        <v>10633.612125380041</v>
      </c>
      <c r="L393" s="23">
        <f ca="1"/>
        <v>10759.684578127755</v>
      </c>
      <c r="M393" s="23">
        <f ca="1"/>
        <v>10525.277547780661</v>
      </c>
      <c r="N393" s="23">
        <f ca="1"/>
        <v>10798.774592770602</v>
      </c>
      <c r="O393" s="23">
        <f ca="1"/>
        <v>11229.065161322182</v>
      </c>
      <c r="P393" s="23">
        <f ca="1"/>
        <v>10901.545964445062</v>
      </c>
      <c r="Q393" s="23">
        <f ca="1"/>
        <v>10901.545964445062</v>
      </c>
      <c r="R393" s="23">
        <f ca="1"/>
        <v>10901.545964445062</v>
      </c>
      <c r="S393" s="23">
        <f ca="1"/>
        <v>10901.545964445062</v>
      </c>
      <c r="T393" s="23">
        <f ca="1"/>
        <v>10901.545964445062</v>
      </c>
      <c r="U393" s="23">
        <f ca="1"/>
        <v>10901.545964445062</v>
      </c>
      <c r="V393" s="23">
        <f ca="1"/>
        <v>10901.545964445062</v>
      </c>
      <c r="W393" s="23">
        <f ca="1"/>
        <v>10901.545964445062</v>
      </c>
      <c r="X393" s="23">
        <f ca="1"/>
        <v>10901.545964445062</v>
      </c>
      <c r="Y393" s="23">
        <f ca="1"/>
        <v>10901.545964445062</v>
      </c>
      <c r="Z393" s="23">
        <f ca="1"/>
        <v>10901.545964445062</v>
      </c>
      <c r="AA393" s="23">
        <f ca="1"/>
        <v>10901.545964445062</v>
      </c>
      <c r="AB393" s="23">
        <f ca="1"/>
        <v>10901.545964445062</v>
      </c>
      <c r="AC393" s="23">
        <f ca="1"/>
        <v>10901.545964445062</v>
      </c>
      <c r="AD393" s="23">
        <f ca="1"/>
        <v>10901.545964445062</v>
      </c>
      <c r="AE393" s="23">
        <f ca="1"/>
        <v>10901.545964445062</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6724.8052107682252</v>
      </c>
      <c r="AH393" s="23">
        <f ca="1"/>
        <v>9115.1562153179748</v>
      </c>
      <c r="AI393" s="23">
        <f ca="1"/>
        <v>9768.2229757329023</v>
      </c>
      <c r="AJ393" s="23">
        <f ca="1"/>
        <v>9868.8390816011142</v>
      </c>
      <c r="AK393" s="30">
        <f ca="1"/>
        <v>9932.239380618983</v>
      </c>
      <c r="AL393" s="23">
        <f ca="1"/>
        <v>10072.613106179626</v>
      </c>
      <c r="AM393" s="23">
        <f ca="1"/>
        <v>10404.921802137225</v>
      </c>
      <c r="AN393" s="23">
        <f ca="1"/>
        <v>10585.818303501412</v>
      </c>
      <c r="AO393" s="23">
        <f ca="1"/>
        <v>10931.467119123239</v>
      </c>
      <c r="AP393" s="23">
        <f ca="1"/>
        <v>11983.289817639647</v>
      </c>
      <c r="AQ393" s="23">
        <f ca="1"/>
        <v>11114.862971799361</v>
      </c>
      <c r="AR393" s="23">
        <f ca="1"/>
        <v>10944.600700106996</v>
      </c>
      <c r="AS393" s="23">
        <f ca="1"/>
        <v>11173.112227194331</v>
      </c>
      <c r="AT393" s="23">
        <f ca="1"/>
        <v>11673.527909587592</v>
      </c>
      <c r="AU393" s="23">
        <f ca="1"/>
        <v>11333.861189678355</v>
      </c>
      <c r="AV393" s="23">
        <f ca="1"/>
        <v>11333.861189678355</v>
      </c>
      <c r="AW393" s="23">
        <f ca="1"/>
        <v>11333.861189678355</v>
      </c>
      <c r="AX393" s="23">
        <f ca="1"/>
        <v>11333.861189678355</v>
      </c>
      <c r="AY393" s="23">
        <f ca="1"/>
        <v>11333.861189678355</v>
      </c>
      <c r="AZ393" s="23">
        <f ca="1"/>
        <v>11333.861189678355</v>
      </c>
      <c r="BA393" s="23">
        <f ca="1"/>
        <v>11333.861189678355</v>
      </c>
      <c r="BB393" s="23">
        <f ca="1"/>
        <v>11333.861189678355</v>
      </c>
      <c r="BC393" s="23">
        <f ca="1"/>
        <v>11333.861189678355</v>
      </c>
      <c r="BD393" s="23">
        <f ca="1"/>
        <v>11333.861189678355</v>
      </c>
      <c r="BE393" s="23">
        <f ca="1"/>
        <v>11333.861189678355</v>
      </c>
      <c r="BF393" s="23">
        <f ca="1"/>
        <v>11333.861189678355</v>
      </c>
      <c r="BG393" s="23">
        <f ca="1"/>
        <v>11333.861189678355</v>
      </c>
      <c r="BH393" s="23">
        <f ca="1"/>
        <v>11333.861189678355</v>
      </c>
      <c r="BI393" s="23">
        <f ca="1"/>
        <v>11333.861189678355</v>
      </c>
      <c r="BJ393" s="23">
        <f ca="1"/>
        <v>11333.861189678355</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2348.7515318205533</v>
      </c>
      <c r="C394" s="23">
        <f ca="1"/>
        <v>3253.5419025550686</v>
      </c>
      <c r="D394" s="23">
        <f ca="1"/>
        <v>3488.4404877336051</v>
      </c>
      <c r="E394" s="23">
        <f ca="1"/>
        <v>3528.3245965572532</v>
      </c>
      <c r="F394" s="23">
        <f ca="1"/>
        <v>3559.2801999080248</v>
      </c>
      <c r="G394" s="23">
        <f ca="1"/>
        <v>3612.9114440011735</v>
      </c>
      <c r="H394" s="23">
        <f ca="1"/>
        <v>3735.1953725996045</v>
      </c>
      <c r="I394" s="23">
        <f ca="1"/>
        <v>3816.8761258332938</v>
      </c>
      <c r="J394" s="23">
        <f ca="1"/>
        <v>3920.5406873317584</v>
      </c>
      <c r="K394" s="23">
        <f ca="1"/>
        <v>3974.2477003829681</v>
      </c>
      <c r="L394" s="23">
        <f ca="1"/>
        <v>4021.3665109533081</v>
      </c>
      <c r="M394" s="23">
        <f ca="1"/>
        <v>3933.7583125042552</v>
      </c>
      <c r="N394" s="23">
        <f ca="1"/>
        <v>4035.976165600337</v>
      </c>
      <c r="O394" s="23">
        <f ca="1"/>
        <v>4196.7946421818751</v>
      </c>
      <c r="P394" s="23">
        <f ca="1"/>
        <v>4074.3863391826108</v>
      </c>
      <c r="Q394" s="23">
        <f ca="1"/>
        <v>4074.3863391826108</v>
      </c>
      <c r="R394" s="23">
        <f ca="1"/>
        <v>4074.3863391826108</v>
      </c>
      <c r="S394" s="23">
        <f ca="1"/>
        <v>4074.3863391826108</v>
      </c>
      <c r="T394" s="23">
        <f ca="1"/>
        <v>4074.3863391826108</v>
      </c>
      <c r="U394" s="23">
        <f ca="1"/>
        <v>4074.3863391826108</v>
      </c>
      <c r="V394" s="23">
        <f ca="1"/>
        <v>4074.3863391826108</v>
      </c>
      <c r="W394" s="23">
        <f ca="1"/>
        <v>4074.3863391826108</v>
      </c>
      <c r="X394" s="23">
        <f ca="1"/>
        <v>4074.3863391826108</v>
      </c>
      <c r="Y394" s="23">
        <f ca="1"/>
        <v>4074.3863391826108</v>
      </c>
      <c r="Z394" s="23">
        <f ca="1"/>
        <v>4074.3863391826108</v>
      </c>
      <c r="AA394" s="23">
        <f ca="1"/>
        <v>4074.3863391826108</v>
      </c>
      <c r="AB394" s="23">
        <f ca="1"/>
        <v>4074.3863391826108</v>
      </c>
      <c r="AC394" s="23">
        <f ca="1"/>
        <v>4074.3863391826108</v>
      </c>
      <c r="AD394" s="23">
        <f ca="1"/>
        <v>4074.3863391826108</v>
      </c>
      <c r="AE394" s="23">
        <f ca="1"/>
        <v>4074.3863391826108</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2513.3549474340866</v>
      </c>
      <c r="AH394" s="23">
        <f ca="1"/>
        <v>3406.7340617865798</v>
      </c>
      <c r="AI394" s="23">
        <f ca="1"/>
        <v>3650.8137818452824</v>
      </c>
      <c r="AJ394" s="23">
        <f ca="1"/>
        <v>3688.4184379727922</v>
      </c>
      <c r="AK394" s="30">
        <f ca="1"/>
        <v>3712.1139131889668</v>
      </c>
      <c r="AL394" s="23">
        <f ca="1"/>
        <v>3764.5777372805037</v>
      </c>
      <c r="AM394" s="23">
        <f ca="1"/>
        <v>3888.7760863602671</v>
      </c>
      <c r="AN394" s="23">
        <f ca="1"/>
        <v>3956.385050847322</v>
      </c>
      <c r="AO394" s="23">
        <f ca="1"/>
        <v>4085.5691883189579</v>
      </c>
      <c r="AP394" s="23">
        <f ca="1"/>
        <v>4478.6815090902064</v>
      </c>
      <c r="AQ394" s="23">
        <f ca="1"/>
        <v>4154.1122701206932</v>
      </c>
      <c r="AR394" s="23">
        <f ca="1"/>
        <v>4090.4777841382379</v>
      </c>
      <c r="AS394" s="23">
        <f ca="1"/>
        <v>4175.8825741879209</v>
      </c>
      <c r="AT394" s="23">
        <f ca="1"/>
        <v>4362.9098845258841</v>
      </c>
      <c r="AU394" s="23">
        <f ca="1"/>
        <v>4235.9615188549233</v>
      </c>
      <c r="AV394" s="23">
        <f ca="1"/>
        <v>4235.9615188549233</v>
      </c>
      <c r="AW394" s="23">
        <f ca="1"/>
        <v>4235.9615188549233</v>
      </c>
      <c r="AX394" s="23">
        <f ca="1"/>
        <v>4235.9615188549233</v>
      </c>
      <c r="AY394" s="23">
        <f ca="1"/>
        <v>4235.9615188549233</v>
      </c>
      <c r="AZ394" s="23">
        <f ca="1"/>
        <v>4235.9615188549233</v>
      </c>
      <c r="BA394" s="23">
        <f ca="1"/>
        <v>4235.9615188549233</v>
      </c>
      <c r="BB394" s="23">
        <f ca="1"/>
        <v>4235.9615188549233</v>
      </c>
      <c r="BC394" s="23">
        <f ca="1"/>
        <v>4235.9615188549233</v>
      </c>
      <c r="BD394" s="23">
        <f ca="1"/>
        <v>4235.9615188549233</v>
      </c>
      <c r="BE394" s="23">
        <f ca="1"/>
        <v>4235.9615188549233</v>
      </c>
      <c r="BF394" s="23">
        <f ca="1"/>
        <v>4235.9615188549233</v>
      </c>
      <c r="BG394" s="23">
        <f ca="1"/>
        <v>4235.9615188549233</v>
      </c>
      <c r="BH394" s="23">
        <f ca="1"/>
        <v>4235.9615188549233</v>
      </c>
      <c r="BI394" s="23">
        <f ca="1"/>
        <v>4235.9615188549233</v>
      </c>
      <c r="BJ394" s="23">
        <f ca="1"/>
        <v>4235.9615188549233</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1171.4213614677415</v>
      </c>
      <c r="C395" s="23">
        <f ca="1"/>
        <v>1622.678445739738</v>
      </c>
      <c r="D395" s="23">
        <f ca="1"/>
        <v>1739.8322684105435</v>
      </c>
      <c r="E395" s="23">
        <f ca="1"/>
        <v>1759.7241541320236</v>
      </c>
      <c r="F395" s="23">
        <f ca="1"/>
        <v>1775.1630179415592</v>
      </c>
      <c r="G395" s="23">
        <f ca="1"/>
        <v>1801.9111793037403</v>
      </c>
      <c r="H395" s="23">
        <f ca="1"/>
        <v>1862.8993273405677</v>
      </c>
      <c r="I395" s="23">
        <f ca="1"/>
        <v>1903.6369608715841</v>
      </c>
      <c r="J395" s="23">
        <f ca="1"/>
        <v>1955.3388459459759</v>
      </c>
      <c r="K395" s="23">
        <f ca="1"/>
        <v>1982.1247964803215</v>
      </c>
      <c r="L395" s="23">
        <f ca="1"/>
        <v>2005.624932821378</v>
      </c>
      <c r="M395" s="23">
        <f ca="1"/>
        <v>1961.9310325886111</v>
      </c>
      <c r="N395" s="23">
        <f ca="1"/>
        <v>2012.9113832208079</v>
      </c>
      <c r="O395" s="23">
        <f ca="1"/>
        <v>2093.1183341196511</v>
      </c>
      <c r="P395" s="23">
        <f ca="1"/>
        <v>2032.0681553281941</v>
      </c>
      <c r="Q395" s="23">
        <f ca="1"/>
        <v>2032.0681553281941</v>
      </c>
      <c r="R395" s="23">
        <f ca="1"/>
        <v>2032.0681553281941</v>
      </c>
      <c r="S395" s="23">
        <f ca="1"/>
        <v>2032.0681553281941</v>
      </c>
      <c r="T395" s="23">
        <f ca="1"/>
        <v>2032.0681553281941</v>
      </c>
      <c r="U395" s="23">
        <f ca="1"/>
        <v>2032.0681553281941</v>
      </c>
      <c r="V395" s="23">
        <f ca="1"/>
        <v>2032.0681553281941</v>
      </c>
      <c r="W395" s="23">
        <f ca="1"/>
        <v>2032.0681553281941</v>
      </c>
      <c r="X395" s="23">
        <f ca="1"/>
        <v>2032.0681553281941</v>
      </c>
      <c r="Y395" s="23">
        <f ca="1"/>
        <v>2032.0681553281941</v>
      </c>
      <c r="Z395" s="23">
        <f ca="1"/>
        <v>2032.0681553281941</v>
      </c>
      <c r="AA395" s="23">
        <f ca="1"/>
        <v>2032.0681553281941</v>
      </c>
      <c r="AB395" s="23">
        <f ca="1"/>
        <v>2032.0681553281941</v>
      </c>
      <c r="AC395" s="23">
        <f ca="1"/>
        <v>2032.0681553281941</v>
      </c>
      <c r="AD395" s="23">
        <f ca="1"/>
        <v>2032.0681553281941</v>
      </c>
      <c r="AE395" s="23">
        <f ca="1"/>
        <v>2032.0681553281941</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1253.5160209529822</v>
      </c>
      <c r="AH395" s="23">
        <f ca="1"/>
        <v>1699.0818308155806</v>
      </c>
      <c r="AI395" s="23">
        <f ca="1"/>
        <v>1820.814672329135</v>
      </c>
      <c r="AJ395" s="23">
        <f ca="1"/>
        <v>1839.569698938642</v>
      </c>
      <c r="AK395" s="30">
        <f ca="1"/>
        <v>1851.3876309175266</v>
      </c>
      <c r="AL395" s="23">
        <f ca="1"/>
        <v>1877.5535507317334</v>
      </c>
      <c r="AM395" s="23">
        <f ca="1"/>
        <v>1939.4965009331504</v>
      </c>
      <c r="AN395" s="23">
        <f ca="1"/>
        <v>1973.2159404540528</v>
      </c>
      <c r="AO395" s="23">
        <f ca="1"/>
        <v>2037.6455134194664</v>
      </c>
      <c r="AP395" s="23">
        <f ca="1"/>
        <v>2233.707192898461</v>
      </c>
      <c r="AQ395" s="23">
        <f ca="1"/>
        <v>2071.8308366073766</v>
      </c>
      <c r="AR395" s="23">
        <f ca="1"/>
        <v>2040.0936369947424</v>
      </c>
      <c r="AS395" s="23">
        <f ca="1"/>
        <v>2082.6886046107165</v>
      </c>
      <c r="AT395" s="23">
        <f ca="1"/>
        <v>2175.9670053012865</v>
      </c>
      <c r="AU395" s="23">
        <f ca="1"/>
        <v>2112.6525059446371</v>
      </c>
      <c r="AV395" s="23">
        <f ca="1"/>
        <v>2112.6525059446371</v>
      </c>
      <c r="AW395" s="23">
        <f ca="1"/>
        <v>2112.6525059446371</v>
      </c>
      <c r="AX395" s="23">
        <f ca="1"/>
        <v>2112.6525059446371</v>
      </c>
      <c r="AY395" s="23">
        <f ca="1"/>
        <v>2112.6525059446371</v>
      </c>
      <c r="AZ395" s="23">
        <f ca="1"/>
        <v>2112.6525059446371</v>
      </c>
      <c r="BA395" s="23">
        <f ca="1"/>
        <v>2112.6525059446371</v>
      </c>
      <c r="BB395" s="23">
        <f ca="1"/>
        <v>2112.6525059446371</v>
      </c>
      <c r="BC395" s="23">
        <f ca="1"/>
        <v>2112.6525059446371</v>
      </c>
      <c r="BD395" s="23">
        <f ca="1"/>
        <v>2112.6525059446371</v>
      </c>
      <c r="BE395" s="23">
        <f ca="1"/>
        <v>2112.6525059446371</v>
      </c>
      <c r="BF395" s="23">
        <f ca="1"/>
        <v>2112.6525059446371</v>
      </c>
      <c r="BG395" s="23">
        <f ca="1"/>
        <v>2112.6525059446371</v>
      </c>
      <c r="BH395" s="23">
        <f ca="1"/>
        <v>2112.6525059446371</v>
      </c>
      <c r="BI395" s="23">
        <f ca="1"/>
        <v>2112.6525059446371</v>
      </c>
      <c r="BJ395" s="23">
        <f ca="1"/>
        <v>2112.6525059446371</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690.59203844409205</v>
      </c>
      <c r="C396" s="23">
        <f ca="1"/>
        <v>956.62316946194414</v>
      </c>
      <c r="D396" s="23">
        <f ca="1"/>
        <v>1025.689262902803</v>
      </c>
      <c r="E396" s="23">
        <f ca="1"/>
        <v>1037.4161942707626</v>
      </c>
      <c r="F396" s="23">
        <f ca="1"/>
        <v>1046.5179204132062</v>
      </c>
      <c r="G396" s="23">
        <f ca="1"/>
        <v>1062.2868553902802</v>
      </c>
      <c r="H396" s="23">
        <f ca="1"/>
        <v>1098.2414067234663</v>
      </c>
      <c r="I396" s="23">
        <f ca="1"/>
        <v>1122.2576030358875</v>
      </c>
      <c r="J396" s="23">
        <f ca="1"/>
        <v>1152.7375920299326</v>
      </c>
      <c r="K396" s="23">
        <f ca="1"/>
        <v>1168.5288049868136</v>
      </c>
      <c r="L396" s="23">
        <f ca="1"/>
        <v>1182.3829206733756</v>
      </c>
      <c r="M396" s="23">
        <f ca="1"/>
        <v>1156.6239063495191</v>
      </c>
      <c r="N396" s="23">
        <f ca="1"/>
        <v>1186.6785266780839</v>
      </c>
      <c r="O396" s="23">
        <f ca="1"/>
        <v>1233.9632045408948</v>
      </c>
      <c r="P396" s="23">
        <f ca="1"/>
        <v>1197.9720840049474</v>
      </c>
      <c r="Q396" s="23">
        <f ca="1"/>
        <v>1197.9720840049474</v>
      </c>
      <c r="R396" s="23">
        <f ca="1"/>
        <v>1197.9720840049474</v>
      </c>
      <c r="S396" s="23">
        <f ca="1"/>
        <v>1197.9720840049474</v>
      </c>
      <c r="T396" s="23">
        <f ca="1"/>
        <v>1197.9720840049474</v>
      </c>
      <c r="U396" s="23">
        <f ca="1"/>
        <v>1197.9720840049474</v>
      </c>
      <c r="V396" s="23">
        <f ca="1"/>
        <v>1197.9720840049474</v>
      </c>
      <c r="W396" s="23">
        <f ca="1"/>
        <v>1197.9720840049474</v>
      </c>
      <c r="X396" s="23">
        <f ca="1"/>
        <v>1197.9720840049474</v>
      </c>
      <c r="Y396" s="23">
        <f ca="1"/>
        <v>1197.9720840049474</v>
      </c>
      <c r="Z396" s="23">
        <f ca="1"/>
        <v>1197.9720840049474</v>
      </c>
      <c r="AA396" s="23">
        <f ca="1"/>
        <v>1197.9720840049474</v>
      </c>
      <c r="AB396" s="23">
        <f ca="1"/>
        <v>1197.9720840049474</v>
      </c>
      <c r="AC396" s="23">
        <f ca="1"/>
        <v>1197.9720840049474</v>
      </c>
      <c r="AD396" s="23">
        <f ca="1"/>
        <v>1197.9720840049474</v>
      </c>
      <c r="AE396" s="23">
        <f ca="1"/>
        <v>1197.9720840049474</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738.98958360090137</v>
      </c>
      <c r="AH396" s="23">
        <f ca="1"/>
        <v>1001.6655181668067</v>
      </c>
      <c r="AI396" s="23">
        <f ca="1"/>
        <v>1073.4310962343809</v>
      </c>
      <c r="AJ396" s="23">
        <f ca="1"/>
        <v>1084.4878111649539</v>
      </c>
      <c r="AK396" s="30">
        <f ca="1"/>
        <v>1091.4548769910932</v>
      </c>
      <c r="AL396" s="23">
        <f ca="1"/>
        <v>1106.8805611186365</v>
      </c>
      <c r="AM396" s="23">
        <f ca="1"/>
        <v>1143.398000234856</v>
      </c>
      <c r="AN396" s="23">
        <f ca="1"/>
        <v>1163.2767366485025</v>
      </c>
      <c r="AO396" s="23">
        <f ca="1"/>
        <v>1201.2601229805714</v>
      </c>
      <c r="AP396" s="23">
        <f ca="1"/>
        <v>1316.845034905451</v>
      </c>
      <c r="AQ396" s="23">
        <f ca="1"/>
        <v>1221.4135133845409</v>
      </c>
      <c r="AR396" s="23">
        <f ca="1"/>
        <v>1202.7033736381272</v>
      </c>
      <c r="AS396" s="23">
        <f ca="1"/>
        <v>1227.8145304609111</v>
      </c>
      <c r="AT396" s="23">
        <f ca="1"/>
        <v>1282.8052647898407</v>
      </c>
      <c r="AU396" s="23">
        <f ca="1"/>
        <v>1245.4792516130017</v>
      </c>
      <c r="AV396" s="23">
        <f ca="1"/>
        <v>1245.4792516130017</v>
      </c>
      <c r="AW396" s="23">
        <f ca="1"/>
        <v>1245.4792516130017</v>
      </c>
      <c r="AX396" s="23">
        <f ca="1"/>
        <v>1245.4792516130017</v>
      </c>
      <c r="AY396" s="23">
        <f ca="1"/>
        <v>1245.4792516130017</v>
      </c>
      <c r="AZ396" s="23">
        <f ca="1"/>
        <v>1245.4792516130017</v>
      </c>
      <c r="BA396" s="23">
        <f ca="1"/>
        <v>1245.4792516130017</v>
      </c>
      <c r="BB396" s="23">
        <f ca="1"/>
        <v>1245.4792516130017</v>
      </c>
      <c r="BC396" s="23">
        <f ca="1"/>
        <v>1245.4792516130017</v>
      </c>
      <c r="BD396" s="23">
        <f ca="1"/>
        <v>1245.4792516130017</v>
      </c>
      <c r="BE396" s="23">
        <f ca="1"/>
        <v>1245.4792516130017</v>
      </c>
      <c r="BF396" s="23">
        <f ca="1"/>
        <v>1245.4792516130017</v>
      </c>
      <c r="BG396" s="23">
        <f ca="1"/>
        <v>1245.4792516130017</v>
      </c>
      <c r="BH396" s="23">
        <f ca="1"/>
        <v>1245.4792516130017</v>
      </c>
      <c r="BI396" s="23">
        <f ca="1"/>
        <v>1245.4792516130017</v>
      </c>
      <c r="BJ396" s="23">
        <f ca="1"/>
        <v>1245.4792516130017</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348.98902477521847</v>
      </c>
      <c r="C397" s="23">
        <f ca="1"/>
        <v>483.42721665322216</v>
      </c>
      <c r="D397" s="23">
        <f ca="1"/>
        <v>518.32960077173061</v>
      </c>
      <c r="E397" s="23">
        <f ca="1"/>
        <v>524.25577731864064</v>
      </c>
      <c r="F397" s="23">
        <f ca="1"/>
        <v>528.85531272217497</v>
      </c>
      <c r="G397" s="23">
        <f ca="1"/>
        <v>536.82410606620419</v>
      </c>
      <c r="H397" s="23">
        <f ca="1"/>
        <v>554.99365206078187</v>
      </c>
      <c r="I397" s="23">
        <f ca="1"/>
        <v>567.13017907427809</v>
      </c>
      <c r="J397" s="23">
        <f ca="1"/>
        <v>582.53316816485153</v>
      </c>
      <c r="K397" s="23">
        <f ca="1"/>
        <v>590.51321963236614</v>
      </c>
      <c r="L397" s="23">
        <f ca="1"/>
        <v>597.51436365578923</v>
      </c>
      <c r="M397" s="23">
        <f ca="1"/>
        <v>584.49710775416122</v>
      </c>
      <c r="N397" s="23">
        <f ca="1"/>
        <v>599.6851378132485</v>
      </c>
      <c r="O397" s="23">
        <f ca="1"/>
        <v>623.58033598456177</v>
      </c>
      <c r="P397" s="23">
        <f ca="1"/>
        <v>605.3923098313694</v>
      </c>
      <c r="Q397" s="23">
        <f ca="1"/>
        <v>605.3923098313694</v>
      </c>
      <c r="R397" s="23">
        <f ca="1"/>
        <v>605.3923098313694</v>
      </c>
      <c r="S397" s="23">
        <f ca="1"/>
        <v>605.3923098313694</v>
      </c>
      <c r="T397" s="23">
        <f ca="1"/>
        <v>605.3923098313694</v>
      </c>
      <c r="U397" s="23">
        <f ca="1"/>
        <v>605.3923098313694</v>
      </c>
      <c r="V397" s="23">
        <f ca="1"/>
        <v>605.3923098313694</v>
      </c>
      <c r="W397" s="23">
        <f ca="1"/>
        <v>605.3923098313694</v>
      </c>
      <c r="X397" s="23">
        <f ca="1"/>
        <v>605.3923098313694</v>
      </c>
      <c r="Y397" s="23">
        <f ca="1"/>
        <v>605.3923098313694</v>
      </c>
      <c r="Z397" s="23">
        <f ca="1"/>
        <v>605.3923098313694</v>
      </c>
      <c r="AA397" s="23">
        <f ca="1"/>
        <v>605.3923098313694</v>
      </c>
      <c r="AB397" s="23">
        <f ca="1"/>
        <v>605.3923098313694</v>
      </c>
      <c r="AC397" s="23">
        <f ca="1"/>
        <v>605.3923098313694</v>
      </c>
      <c r="AD397" s="23">
        <f ca="1"/>
        <v>605.3923098313694</v>
      </c>
      <c r="AE397" s="23">
        <f ca="1"/>
        <v>605.3923098313694</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373.44660775553086</v>
      </c>
      <c r="AH397" s="23">
        <f ca="1"/>
        <v>506.1892591805456</v>
      </c>
      <c r="AI397" s="23">
        <f ca="1"/>
        <v>542.45582135907864</v>
      </c>
      <c r="AJ397" s="23">
        <f ca="1"/>
        <v>548.0433056421756</v>
      </c>
      <c r="AK397" s="30">
        <f ca="1"/>
        <v>551.56409559174858</v>
      </c>
      <c r="AL397" s="23">
        <f ca="1"/>
        <v>559.35942794497214</v>
      </c>
      <c r="AM397" s="23">
        <f ca="1"/>
        <v>577.81342792616306</v>
      </c>
      <c r="AN397" s="23">
        <f ca="1"/>
        <v>587.85909953626788</v>
      </c>
      <c r="AO397" s="23">
        <f ca="1"/>
        <v>607.05391241530776</v>
      </c>
      <c r="AP397" s="23">
        <f ca="1"/>
        <v>665.46446951103485</v>
      </c>
      <c r="AQ397" s="23">
        <f ca="1"/>
        <v>617.23837975849005</v>
      </c>
      <c r="AR397" s="23">
        <f ca="1"/>
        <v>607.78325566204035</v>
      </c>
      <c r="AS397" s="23">
        <f ca="1"/>
        <v>620.47311833451658</v>
      </c>
      <c r="AT397" s="23">
        <f ca="1"/>
        <v>648.26255359699667</v>
      </c>
      <c r="AU397" s="23">
        <f ca="1"/>
        <v>629.39994266003805</v>
      </c>
      <c r="AV397" s="23">
        <f ca="1"/>
        <v>629.39994266003805</v>
      </c>
      <c r="AW397" s="23">
        <f ca="1"/>
        <v>629.39994266003805</v>
      </c>
      <c r="AX397" s="23">
        <f ca="1"/>
        <v>629.39994266003805</v>
      </c>
      <c r="AY397" s="23">
        <f ca="1"/>
        <v>629.39994266003805</v>
      </c>
      <c r="AZ397" s="23">
        <f ca="1"/>
        <v>629.39994266003805</v>
      </c>
      <c r="BA397" s="23">
        <f ca="1"/>
        <v>629.39994266003805</v>
      </c>
      <c r="BB397" s="23">
        <f ca="1"/>
        <v>629.39994266003805</v>
      </c>
      <c r="BC397" s="23">
        <f ca="1"/>
        <v>629.39994266003805</v>
      </c>
      <c r="BD397" s="23">
        <f ca="1"/>
        <v>629.39994266003805</v>
      </c>
      <c r="BE397" s="23">
        <f ca="1"/>
        <v>629.39994266003805</v>
      </c>
      <c r="BF397" s="23">
        <f ca="1"/>
        <v>629.39994266003805</v>
      </c>
      <c r="BG397" s="23">
        <f ca="1"/>
        <v>629.39994266003805</v>
      </c>
      <c r="BH397" s="23">
        <f ca="1"/>
        <v>629.39994266003805</v>
      </c>
      <c r="BI397" s="23">
        <f ca="1"/>
        <v>629.39994266003805</v>
      </c>
      <c r="BJ397" s="23">
        <f ca="1"/>
        <v>629.39994266003805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142.18071379731896</v>
      </c>
      <c r="C398" s="23">
        <f ca="1"/>
        <v>196.951829006879</v>
      </c>
      <c r="D398" s="23">
        <f ca="1"/>
        <v>211.17131883293877</v>
      </c>
      <c r="E398" s="23">
        <f ca="1"/>
        <v>213.58568705575408</v>
      </c>
      <c r="F398" s="23">
        <f ca="1"/>
        <v>215.4595718497867</v>
      </c>
      <c r="G398" s="23">
        <f ca="1"/>
        <v>218.70611728624317</v>
      </c>
      <c r="H398" s="23">
        <f ca="1"/>
        <v>226.10852491366416</v>
      </c>
      <c r="I398" s="23">
        <f ca="1"/>
        <v>231.05303591916288</v>
      </c>
      <c r="J398" s="23">
        <f ca="1"/>
        <v>237.32832777087833</v>
      </c>
      <c r="K398" s="23">
        <f ca="1"/>
        <v>240.5794598502363</v>
      </c>
      <c r="L398" s="23">
        <f ca="1"/>
        <v>243.43177778570509</v>
      </c>
      <c r="M398" s="23">
        <f ca="1"/>
        <v>238.12845130726382</v>
      </c>
      <c r="N398" s="23">
        <f ca="1"/>
        <v>244.31616725726269</v>
      </c>
      <c r="O398" s="23">
        <f ca="1"/>
        <v>254.05124799372413</v>
      </c>
      <c r="P398" s="23">
        <f ca="1"/>
        <v>246.64131141279353</v>
      </c>
      <c r="Q398" s="23">
        <f ca="1"/>
        <v>246.64131141279353</v>
      </c>
      <c r="R398" s="23">
        <f ca="1"/>
        <v>246.64131141279353</v>
      </c>
      <c r="S398" s="23">
        <f ca="1"/>
        <v>246.64131141279353</v>
      </c>
      <c r="T398" s="23">
        <f ca="1"/>
        <v>246.64131141279353</v>
      </c>
      <c r="U398" s="23">
        <f ca="1"/>
        <v>246.64131141279353</v>
      </c>
      <c r="V398" s="23">
        <f ca="1"/>
        <v>246.64131141279353</v>
      </c>
      <c r="W398" s="23">
        <f ca="1"/>
        <v>246.64131141279353</v>
      </c>
      <c r="X398" s="23">
        <f ca="1"/>
        <v>246.64131141279353</v>
      </c>
      <c r="Y398" s="23">
        <f ca="1"/>
        <v>246.64131141279353</v>
      </c>
      <c r="Z398" s="23">
        <f ca="1"/>
        <v>246.64131141279353</v>
      </c>
      <c r="AA398" s="23">
        <f ca="1"/>
        <v>246.64131141279353</v>
      </c>
      <c r="AB398" s="23">
        <f ca="1"/>
        <v>246.64131141279353</v>
      </c>
      <c r="AC398" s="23">
        <f ca="1"/>
        <v>246.64131141279353</v>
      </c>
      <c r="AD398" s="23">
        <f ca="1"/>
        <v>246.64131141279353</v>
      </c>
      <c r="AE398" s="23">
        <f ca="1"/>
        <v>246.64131141279353</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152.14491427078011</v>
      </c>
      <c r="AH398" s="23">
        <f ca="1"/>
        <v>206.22525374023348</v>
      </c>
      <c r="AI398" s="23">
        <f ca="1"/>
        <v>221.00051981296994</v>
      </c>
      <c r="AJ398" s="23">
        <f ca="1"/>
        <v>223.27690229867619</v>
      </c>
      <c r="AK398" s="30">
        <f ca="1"/>
        <v>224.71129820405793</v>
      </c>
      <c r="AL398" s="23">
        <f ca="1"/>
        <v>227.88717434796396</v>
      </c>
      <c r="AM398" s="23">
        <f ca="1"/>
        <v>235.40547063659776</v>
      </c>
      <c r="AN398" s="23">
        <f ca="1"/>
        <v>239.49815166293692</v>
      </c>
      <c r="AO398" s="23">
        <f ca="1"/>
        <v>247.31826061365732</v>
      </c>
      <c r="AP398" s="23">
        <f ca="1"/>
        <v>271.11515424525112</v>
      </c>
      <c r="AQ398" s="23">
        <f ca="1"/>
        <v>251.46748804976883</v>
      </c>
      <c r="AR398" s="23">
        <f ca="1"/>
        <v>247.61540045491878</v>
      </c>
      <c r="AS398" s="23">
        <f ca="1"/>
        <v>252.78534450666862</v>
      </c>
      <c r="AT398" s="23">
        <f ca="1"/>
        <v>264.10696628027222</v>
      </c>
      <c r="AU398" s="23">
        <f ca="1"/>
        <v>256.42219886151094</v>
      </c>
      <c r="AV398" s="23">
        <f ca="1"/>
        <v>256.42219886151094</v>
      </c>
      <c r="AW398" s="23">
        <f ca="1"/>
        <v>256.42219886151094</v>
      </c>
      <c r="AX398" s="23">
        <f ca="1"/>
        <v>256.42219886151094</v>
      </c>
      <c r="AY398" s="23">
        <f ca="1"/>
        <v>256.42219886151094</v>
      </c>
      <c r="AZ398" s="23">
        <f ca="1"/>
        <v>256.42219886151094</v>
      </c>
      <c r="BA398" s="23">
        <f ca="1"/>
        <v>256.42219886151094</v>
      </c>
      <c r="BB398" s="23">
        <f ca="1"/>
        <v>256.42219886151094</v>
      </c>
      <c r="BC398" s="23">
        <f ca="1"/>
        <v>256.42219886151094</v>
      </c>
      <c r="BD398" s="23">
        <f ca="1"/>
        <v>256.42219886151094</v>
      </c>
      <c r="BE398" s="23">
        <f ca="1"/>
        <v>256.42219886151094</v>
      </c>
      <c r="BF398" s="23">
        <f ca="1"/>
        <v>256.42219886151094</v>
      </c>
      <c r="BG398" s="23">
        <f ca="1"/>
        <v>256.42219886151094</v>
      </c>
      <c r="BH398" s="23">
        <f ca="1"/>
        <v>256.42219886151094</v>
      </c>
      <c r="BI398" s="23">
        <f ca="1"/>
        <v>256.42219886151094</v>
      </c>
      <c r="BJ398" s="23">
        <f ca="1"/>
        <v>256.42219886151094</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57.241586074242441</v>
      </c>
      <c r="C399" s="23">
        <f ca="1"/>
        <v>79.292294794973316</v>
      </c>
      <c r="D399" s="23">
        <f ca="1"/>
        <v>85.017024465204898</v>
      </c>
      <c r="E399" s="23">
        <f ca="1"/>
        <v>85.989042840623981</v>
      </c>
      <c r="F399" s="23">
        <f ca="1"/>
        <v>86.743463991468261</v>
      </c>
      <c r="G399" s="23">
        <f ca="1"/>
        <v>88.050514751600005</v>
      </c>
      <c r="H399" s="23">
        <f ca="1"/>
        <v>91.030704835366748</v>
      </c>
      <c r="I399" s="23">
        <f ca="1"/>
        <v>93.021352123294704</v>
      </c>
      <c r="J399" s="23">
        <f ca="1"/>
        <v>95.547768323335873</v>
      </c>
      <c r="K399" s="23">
        <f ca="1"/>
        <v>96.856665653986411</v>
      </c>
      <c r="L399" s="23">
        <f ca="1"/>
        <v>98.005001446188075</v>
      </c>
      <c r="M399" s="23">
        <f ca="1"/>
        <v>95.86989598084169</v>
      </c>
      <c r="N399" s="23">
        <f ca="1"/>
        <v>98.361054350321638</v>
      </c>
      <c r="O399" s="23">
        <f ca="1"/>
        <v>102.28037256889684</v>
      </c>
      <c r="P399" s="23">
        <f ca="1"/>
        <v>99.297151348002828</v>
      </c>
      <c r="Q399" s="23">
        <f ca="1"/>
        <v>99.297151348002828</v>
      </c>
      <c r="R399" s="23">
        <f ca="1"/>
        <v>99.297151348002828</v>
      </c>
      <c r="S399" s="23">
        <f ca="1"/>
        <v>99.297151348002828</v>
      </c>
      <c r="T399" s="23">
        <f ca="1"/>
        <v>99.297151348002828</v>
      </c>
      <c r="U399" s="23">
        <f ca="1"/>
        <v>99.297151348002828</v>
      </c>
      <c r="V399" s="23">
        <f ca="1"/>
        <v>99.297151348002828</v>
      </c>
      <c r="W399" s="23">
        <f ca="1"/>
        <v>99.297151348002828</v>
      </c>
      <c r="X399" s="23">
        <f ca="1"/>
        <v>99.297151348002828</v>
      </c>
      <c r="Y399" s="23">
        <f ca="1"/>
        <v>99.297151348002828</v>
      </c>
      <c r="Z399" s="23">
        <f ca="1"/>
        <v>99.297151348002828</v>
      </c>
      <c r="AA399" s="23">
        <f ca="1"/>
        <v>99.297151348002828</v>
      </c>
      <c r="AB399" s="23">
        <f ca="1"/>
        <v>99.297151348002828</v>
      </c>
      <c r="AC399" s="23">
        <f ca="1"/>
        <v>99.297151348002828</v>
      </c>
      <c r="AD399" s="23">
        <f ca="1"/>
        <v>99.297151348002828</v>
      </c>
      <c r="AE399" s="23">
        <f ca="1"/>
        <v>99.297151348002828</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61.253147303817514</v>
      </c>
      <c r="AH399" s="23">
        <f ca="1"/>
        <v>83.025751505804152</v>
      </c>
      <c r="AI399" s="23">
        <f ca="1"/>
        <v>88.974235249373095</v>
      </c>
      <c r="AJ399" s="23">
        <f ca="1"/>
        <v>89.890700925436605</v>
      </c>
      <c r="AK399" s="30">
        <f ca="1"/>
        <v>90.468184991239582</v>
      </c>
      <c r="AL399" s="23">
        <f ca="1"/>
        <v>91.746784477747156</v>
      </c>
      <c r="AM399" s="23">
        <f ca="1"/>
        <v>94.773631035508672</v>
      </c>
      <c r="AN399" s="23">
        <f ca="1"/>
        <v>96.421333786372401</v>
      </c>
      <c r="AO399" s="23">
        <f ca="1"/>
        <v>99.56968933796098</v>
      </c>
      <c r="AP399" s="23">
        <f ca="1"/>
        <v>109.15025690392683</v>
      </c>
      <c r="AQ399" s="23">
        <f ca="1"/>
        <v>101.24015752652527</v>
      </c>
      <c r="AR399" s="23">
        <f ca="1"/>
        <v>99.68931706626104</v>
      </c>
      <c r="AS399" s="23">
        <f ca="1"/>
        <v>101.77072311306931</v>
      </c>
      <c r="AT399" s="23">
        <f ca="1"/>
        <v>106.32877863231209</v>
      </c>
      <c r="AU399" s="23">
        <f ca="1"/>
        <v>103.23491122995382</v>
      </c>
      <c r="AV399" s="23">
        <f ca="1"/>
        <v>103.23491122995382</v>
      </c>
      <c r="AW399" s="23">
        <f ca="1"/>
        <v>103.23491122995382</v>
      </c>
      <c r="AX399" s="23">
        <f ca="1"/>
        <v>103.23491122995382</v>
      </c>
      <c r="AY399" s="23">
        <f ca="1"/>
        <v>103.23491122995382</v>
      </c>
      <c r="AZ399" s="23">
        <f ca="1"/>
        <v>103.23491122995382</v>
      </c>
      <c r="BA399" s="23">
        <f ca="1"/>
        <v>103.23491122995382</v>
      </c>
      <c r="BB399" s="23">
        <f ca="1"/>
        <v>103.23491122995382</v>
      </c>
      <c r="BC399" s="23">
        <f ca="1"/>
        <v>103.23491122995382</v>
      </c>
      <c r="BD399" s="23">
        <f ca="1"/>
        <v>103.23491122995382</v>
      </c>
      <c r="BE399" s="23">
        <f ca="1"/>
        <v>103.23491122995382</v>
      </c>
      <c r="BF399" s="23">
        <f ca="1"/>
        <v>103.23491122995382</v>
      </c>
      <c r="BG399" s="23">
        <f ca="1"/>
        <v>103.23491122995382</v>
      </c>
      <c r="BH399" s="23">
        <f ca="1"/>
        <v>103.23491122995382</v>
      </c>
      <c r="BI399" s="23">
        <f ca="1"/>
        <v>103.23491122995382</v>
      </c>
      <c r="BJ399" s="23">
        <f ca="1"/>
        <v>103.23491122995382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48.747673301937624</v>
      </c>
      <c r="C400" s="23">
        <f ca="1"/>
        <v>67.526341373786664</v>
      </c>
      <c r="D400" s="23">
        <f ca="1"/>
        <v>72.401595028435693</v>
      </c>
      <c r="E400" s="23">
        <f ca="1"/>
        <v>73.229378419115235</v>
      </c>
      <c r="F400" s="23">
        <f ca="1"/>
        <v>73.87185320564069</v>
      </c>
      <c r="G400" s="23">
        <f ca="1"/>
        <v>74.984954498140056</v>
      </c>
      <c r="H400" s="23">
        <f ca="1"/>
        <v>77.522922827541507</v>
      </c>
      <c r="I400" s="23">
        <f ca="1"/>
        <v>79.218183743712487</v>
      </c>
      <c r="J400" s="23">
        <f ca="1"/>
        <v>81.369712378586343</v>
      </c>
      <c r="K400" s="23">
        <f ca="1"/>
        <v>82.484386234366212</v>
      </c>
      <c r="L400" s="23">
        <f ca="1"/>
        <v>83.462323812241223</v>
      </c>
      <c r="M400" s="23">
        <f ca="1"/>
        <v>81.644040448204208</v>
      </c>
      <c r="N400" s="23">
        <f ca="1"/>
        <v>83.765543059632392</v>
      </c>
      <c r="O400" s="23">
        <f ca="1"/>
        <v>87.103285026419158</v>
      </c>
      <c r="P400" s="23">
        <f ca="1"/>
        <v>84.562735341528679</v>
      </c>
      <c r="Q400" s="23">
        <f ca="1"/>
        <v>84.562735341528679</v>
      </c>
      <c r="R400" s="23">
        <f ca="1"/>
        <v>84.562735341528679</v>
      </c>
      <c r="S400" s="23">
        <f ca="1"/>
        <v>84.562735341528679</v>
      </c>
      <c r="T400" s="23">
        <f ca="1"/>
        <v>84.562735341528679</v>
      </c>
      <c r="U400" s="23">
        <f ca="1"/>
        <v>84.562735341528679</v>
      </c>
      <c r="V400" s="23">
        <f ca="1"/>
        <v>84.562735341528679</v>
      </c>
      <c r="W400" s="23">
        <f ca="1"/>
        <v>84.562735341528679</v>
      </c>
      <c r="X400" s="23">
        <f ca="1"/>
        <v>84.562735341528679</v>
      </c>
      <c r="Y400" s="23">
        <f ca="1"/>
        <v>84.562735341528679</v>
      </c>
      <c r="Z400" s="23">
        <f ca="1"/>
        <v>84.562735341528679</v>
      </c>
      <c r="AA400" s="23">
        <f ca="1"/>
        <v>84.562735341528679</v>
      </c>
      <c r="AB400" s="23">
        <f ca="1"/>
        <v>84.562735341528679</v>
      </c>
      <c r="AC400" s="23">
        <f ca="1"/>
        <v>84.562735341528679</v>
      </c>
      <c r="AD400" s="23">
        <f ca="1"/>
        <v>84.562735341528679</v>
      </c>
      <c r="AE400" s="23">
        <f ca="1"/>
        <v>84.562735341528679</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52.163970607124277</v>
      </c>
      <c r="AH400" s="23">
        <f ca="1"/>
        <v>70.705801282365314</v>
      </c>
      <c r="AI400" s="23">
        <f ca="1"/>
        <v>75.771606793017796</v>
      </c>
      <c r="AJ400" s="23">
        <f ca="1"/>
        <v>76.552080788117081</v>
      </c>
      <c r="AK400" s="30">
        <f ca="1"/>
        <v>77.043873669962238</v>
      </c>
      <c r="AL400" s="23">
        <f ca="1"/>
        <v>78.132745490730017</v>
      </c>
      <c r="AM400" s="23">
        <f ca="1"/>
        <v>80.710447075404431</v>
      </c>
      <c r="AN400" s="23">
        <f ca="1"/>
        <v>82.113651998720712</v>
      </c>
      <c r="AO400" s="23">
        <f ca="1"/>
        <v>84.794832210396265</v>
      </c>
      <c r="AP400" s="23">
        <f ca="1"/>
        <v>92.953767169799804</v>
      </c>
      <c r="AQ400" s="23">
        <f ca="1"/>
        <v>86.217424474205927</v>
      </c>
      <c r="AR400" s="23">
        <f ca="1"/>
        <v>84.896708727400195</v>
      </c>
      <c r="AS400" s="23">
        <f ca="1"/>
        <v>86.669260973714415</v>
      </c>
      <c r="AT400" s="23">
        <f ca="1"/>
        <v>90.550959867521328</v>
      </c>
      <c r="AU400" s="23">
        <f ca="1"/>
        <v>87.916182466803207</v>
      </c>
      <c r="AV400" s="23">
        <f ca="1"/>
        <v>87.916182466803207</v>
      </c>
      <c r="AW400" s="23">
        <f ca="1"/>
        <v>87.916182466803207</v>
      </c>
      <c r="AX400" s="23">
        <f ca="1"/>
        <v>87.916182466803207</v>
      </c>
      <c r="AY400" s="23">
        <f ca="1"/>
        <v>87.916182466803207</v>
      </c>
      <c r="AZ400" s="23">
        <f ca="1"/>
        <v>87.916182466803207</v>
      </c>
      <c r="BA400" s="23">
        <f ca="1"/>
        <v>87.916182466803207</v>
      </c>
      <c r="BB400" s="23">
        <f ca="1"/>
        <v>87.916182466803207</v>
      </c>
      <c r="BC400" s="23">
        <f ca="1"/>
        <v>87.916182466803207</v>
      </c>
      <c r="BD400" s="23">
        <f ca="1"/>
        <v>87.916182466803207</v>
      </c>
      <c r="BE400" s="23">
        <f ca="1"/>
        <v>87.916182466803207</v>
      </c>
      <c r="BF400" s="23">
        <f ca="1"/>
        <v>87.916182466803207</v>
      </c>
      <c r="BG400" s="23">
        <f ca="1"/>
        <v>87.916182466803207</v>
      </c>
      <c r="BH400" s="23">
        <f ca="1"/>
        <v>87.916182466803207</v>
      </c>
      <c r="BI400" s="23">
        <f ca="1"/>
        <v>87.916182466803207</v>
      </c>
      <c r="BJ400" s="23">
        <f ca="1"/>
        <v>87.916182466803207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859</v>
      </c>
      <c r="B402" s="31">
        <f t="shared" ref="B402:AE402" ca="1" si="48">PowerFactor*SUM(B378:B401)</f>
        <v>130541.7636358141</v>
      </c>
      <c r="C402" s="31">
        <f t="shared" ca="1" si="48"/>
        <v>180829.30112805555</v>
      </c>
      <c r="D402" s="31">
        <f t="shared" ca="1" si="48"/>
        <v>193884.77982357997</v>
      </c>
      <c r="E402" s="31">
        <f t="shared" ca="1" si="48"/>
        <v>196101.50723656701</v>
      </c>
      <c r="F402" s="31">
        <f t="shared" ca="1" si="48"/>
        <v>197821.99533463674</v>
      </c>
      <c r="G402" s="31">
        <f t="shared" ca="1" si="48"/>
        <v>200802.77771840635</v>
      </c>
      <c r="H402" s="31">
        <f t="shared" ca="1" si="48"/>
        <v>207599.22233474336</v>
      </c>
      <c r="I402" s="31">
        <f t="shared" ca="1" si="48"/>
        <v>212138.97438504334</v>
      </c>
      <c r="J402" s="31">
        <f t="shared" ca="1" si="48"/>
        <v>217900.56921583138</v>
      </c>
      <c r="K402" s="31">
        <f t="shared" ca="1" si="48"/>
        <v>220885.56277872322</v>
      </c>
      <c r="L402" s="31">
        <f t="shared" ca="1" si="48"/>
        <v>223504.38922713269</v>
      </c>
      <c r="M402" s="31">
        <f t="shared" ca="1" si="48"/>
        <v>218635.19443170403</v>
      </c>
      <c r="N402" s="31">
        <f t="shared" ca="1" si="48"/>
        <v>224316.38234683702</v>
      </c>
      <c r="O402" s="31">
        <f t="shared" ca="1" si="48"/>
        <v>233254.54684561928</v>
      </c>
      <c r="P402" s="31">
        <f t="shared" ca="1" si="48"/>
        <v>226451.18959786257</v>
      </c>
      <c r="Q402" s="31">
        <f t="shared" ca="1" si="48"/>
        <v>226451.18959786257</v>
      </c>
      <c r="R402" s="31">
        <f t="shared" ca="1" si="48"/>
        <v>226451.18959786257</v>
      </c>
      <c r="S402" s="31">
        <f t="shared" ca="1" si="48"/>
        <v>226451.18959786257</v>
      </c>
      <c r="T402" s="31">
        <f t="shared" ca="1" si="48"/>
        <v>226451.18959786257</v>
      </c>
      <c r="U402" s="31">
        <f t="shared" ca="1" si="48"/>
        <v>226451.18959786257</v>
      </c>
      <c r="V402" s="31">
        <f t="shared" ca="1" si="48"/>
        <v>226451.18959786257</v>
      </c>
      <c r="W402" s="31">
        <f t="shared" ca="1" si="48"/>
        <v>226451.18959786257</v>
      </c>
      <c r="X402" s="31">
        <f t="shared" ca="1" si="48"/>
        <v>226451.18959786257</v>
      </c>
      <c r="Y402" s="31">
        <f t="shared" ca="1" si="48"/>
        <v>226451.18959786257</v>
      </c>
      <c r="Z402" s="31">
        <f t="shared" ca="1" si="48"/>
        <v>226451.18959786257</v>
      </c>
      <c r="AA402" s="31">
        <f t="shared" ca="1" si="48"/>
        <v>226451.18959786257</v>
      </c>
      <c r="AB402" s="31">
        <f t="shared" ca="1" si="48"/>
        <v>226451.18959786257</v>
      </c>
      <c r="AC402" s="31">
        <f t="shared" ca="1" si="48"/>
        <v>226451.18959786257</v>
      </c>
      <c r="AD402" s="31">
        <f t="shared" ca="1" si="48"/>
        <v>226451.18959786257</v>
      </c>
      <c r="AE402" s="31">
        <f t="shared" ca="1" si="48"/>
        <v>226451.18959786257</v>
      </c>
      <c r="AF402" s="4" t="s">
        <v>859</v>
      </c>
      <c r="AG402" s="31">
        <f t="shared" ref="AG402:BJ402" ca="1" si="49">PowerFactor*SUM(AG378:AG401)</f>
        <v>139690.29207041365</v>
      </c>
      <c r="AH402" s="31">
        <f t="shared" ca="1" si="49"/>
        <v>189343.60090405581</v>
      </c>
      <c r="AI402" s="31">
        <f t="shared" ca="1" si="49"/>
        <v>202909.35985834658</v>
      </c>
      <c r="AJ402" s="31">
        <f t="shared" ca="1" si="49"/>
        <v>204999.39708250473</v>
      </c>
      <c r="AK402" s="31">
        <f t="shared" ca="1" si="49"/>
        <v>206316.37296650157</v>
      </c>
      <c r="AL402" s="31">
        <f t="shared" ca="1" si="49"/>
        <v>209232.27106436453</v>
      </c>
      <c r="AM402" s="31">
        <f t="shared" ca="1" si="49"/>
        <v>216135.11766600638</v>
      </c>
      <c r="AN402" s="31">
        <f t="shared" ca="1" si="49"/>
        <v>219892.77076049536</v>
      </c>
      <c r="AO402" s="31">
        <f t="shared" ca="1" si="49"/>
        <v>227072.72356131268</v>
      </c>
      <c r="AP402" s="31">
        <f t="shared" ca="1" si="49"/>
        <v>248921.59729921276</v>
      </c>
      <c r="AQ402" s="31">
        <f t="shared" ca="1" si="49"/>
        <v>230882.29416178269</v>
      </c>
      <c r="AR402" s="31">
        <f t="shared" ca="1" si="49"/>
        <v>227345.5394579893</v>
      </c>
      <c r="AS402" s="31">
        <f t="shared" ca="1" si="49"/>
        <v>232092.27054682025</v>
      </c>
      <c r="AT402" s="31">
        <f t="shared" ca="1" si="49"/>
        <v>242487.10142135565</v>
      </c>
      <c r="AU402" s="31">
        <f t="shared" ca="1" si="49"/>
        <v>235431.41105953764</v>
      </c>
      <c r="AV402" s="31">
        <f t="shared" ca="1" si="49"/>
        <v>235431.41105953764</v>
      </c>
      <c r="AW402" s="31">
        <f t="shared" ca="1" si="49"/>
        <v>235431.41105953764</v>
      </c>
      <c r="AX402" s="31">
        <f t="shared" ca="1" si="49"/>
        <v>235431.41105953764</v>
      </c>
      <c r="AY402" s="31">
        <f t="shared" ca="1" si="49"/>
        <v>235431.41105953764</v>
      </c>
      <c r="AZ402" s="31">
        <f t="shared" ca="1" si="49"/>
        <v>235431.41105953764</v>
      </c>
      <c r="BA402" s="31">
        <f t="shared" ca="1" si="49"/>
        <v>235431.41105953764</v>
      </c>
      <c r="BB402" s="31">
        <f t="shared" ca="1" si="49"/>
        <v>235431.41105953764</v>
      </c>
      <c r="BC402" s="31">
        <f t="shared" ca="1" si="49"/>
        <v>235431.41105953764</v>
      </c>
      <c r="BD402" s="31">
        <f t="shared" ca="1" si="49"/>
        <v>235431.41105953764</v>
      </c>
      <c r="BE402" s="31">
        <f t="shared" ca="1" si="49"/>
        <v>235431.41105953764</v>
      </c>
      <c r="BF402" s="31">
        <f t="shared" ca="1" si="49"/>
        <v>235431.41105953764</v>
      </c>
      <c r="BG402" s="31">
        <f t="shared" ca="1" si="49"/>
        <v>235431.41105953764</v>
      </c>
      <c r="BH402" s="31">
        <f t="shared" ca="1" si="49"/>
        <v>235431.41105953764</v>
      </c>
      <c r="BI402" s="31">
        <f t="shared" ca="1" si="49"/>
        <v>235431.41105953764</v>
      </c>
      <c r="BJ402" s="31">
        <f t="shared" ca="1" si="49"/>
        <v>235431.41105953764</v>
      </c>
    </row>
    <row r="403" spans="1:62">
      <c r="A403" s="4" t="s">
        <v>948</v>
      </c>
      <c r="B403" s="31">
        <f t="shared" ref="B403:AD403" ca="1" si="50">B402*Probability_Weighting_for_50__POE_MDs</f>
        <v>91379.234545069863</v>
      </c>
      <c r="C403" s="31">
        <f t="shared" ca="1" si="50"/>
        <v>126580.51078963888</v>
      </c>
      <c r="D403" s="31">
        <f t="shared" ca="1" si="50"/>
        <v>135719.34587650598</v>
      </c>
      <c r="E403" s="31">
        <f t="shared" ca="1" si="50"/>
        <v>137271.05506559688</v>
      </c>
      <c r="F403" s="31">
        <f t="shared" ca="1" si="50"/>
        <v>138475.3967342457</v>
      </c>
      <c r="G403" s="31">
        <f t="shared" ca="1" si="50"/>
        <v>140561.94440288443</v>
      </c>
      <c r="H403" s="31">
        <f t="shared" ca="1" si="50"/>
        <v>145319.45563432033</v>
      </c>
      <c r="I403" s="31">
        <f t="shared" ca="1" si="50"/>
        <v>148497.28206953034</v>
      </c>
      <c r="J403" s="31">
        <f t="shared" ca="1" si="50"/>
        <v>152530.39845108194</v>
      </c>
      <c r="K403" s="31">
        <f t="shared" ca="1" si="50"/>
        <v>154619.89394510625</v>
      </c>
      <c r="L403" s="31">
        <f t="shared" ca="1" si="50"/>
        <v>156453.07245899289</v>
      </c>
      <c r="M403" s="31">
        <f t="shared" ca="1" si="50"/>
        <v>153044.6361021928</v>
      </c>
      <c r="N403" s="31">
        <f t="shared" ca="1" si="50"/>
        <v>157021.46764278589</v>
      </c>
      <c r="O403" s="31">
        <f t="shared" ca="1" si="50"/>
        <v>163278.18279193348</v>
      </c>
      <c r="P403" s="31">
        <f t="shared" ca="1" si="50"/>
        <v>158515.83271850378</v>
      </c>
      <c r="Q403" s="31">
        <f t="shared" ca="1" si="50"/>
        <v>158515.83271850378</v>
      </c>
      <c r="R403" s="31">
        <f t="shared" ca="1" si="50"/>
        <v>158515.83271850378</v>
      </c>
      <c r="S403" s="31">
        <f t="shared" ca="1" si="50"/>
        <v>158515.83271850378</v>
      </c>
      <c r="T403" s="31">
        <f t="shared" ca="1" si="50"/>
        <v>158515.83271850378</v>
      </c>
      <c r="U403" s="31">
        <f t="shared" ca="1" si="50"/>
        <v>158515.83271850378</v>
      </c>
      <c r="V403" s="31">
        <f t="shared" ca="1" si="50"/>
        <v>158515.83271850378</v>
      </c>
      <c r="W403" s="31">
        <f t="shared" ca="1" si="50"/>
        <v>158515.83271850378</v>
      </c>
      <c r="X403" s="31">
        <f t="shared" ca="1" si="50"/>
        <v>158515.83271850378</v>
      </c>
      <c r="Y403" s="31">
        <f t="shared" ca="1" si="50"/>
        <v>158515.83271850378</v>
      </c>
      <c r="Z403" s="31">
        <f t="shared" ca="1" si="50"/>
        <v>158515.83271850378</v>
      </c>
      <c r="AA403" s="31">
        <f t="shared" ca="1" si="50"/>
        <v>158515.83271850378</v>
      </c>
      <c r="AB403" s="31">
        <f t="shared" ca="1" si="50"/>
        <v>158515.83271850378</v>
      </c>
      <c r="AC403" s="31">
        <f t="shared" ca="1" si="50"/>
        <v>158515.83271850378</v>
      </c>
      <c r="AD403" s="31">
        <f t="shared" ca="1" si="50"/>
        <v>158515.83271850378</v>
      </c>
      <c r="AE403" s="31">
        <f ca="1">AE402*Probability_Weighting_for_50__POE_MDs</f>
        <v>158515.83271850378</v>
      </c>
      <c r="AF403" s="4" t="s">
        <v>949</v>
      </c>
      <c r="AG403" s="31">
        <f t="shared" ref="AG403:BJ403" ca="1" si="51">AG402*Probability_Weighting_for_10__POE_MDs</f>
        <v>41907.08762112409</v>
      </c>
      <c r="AH403" s="31">
        <f t="shared" ca="1" si="51"/>
        <v>56803.080271216742</v>
      </c>
      <c r="AI403" s="31">
        <f t="shared" ca="1" si="51"/>
        <v>60872.807957503974</v>
      </c>
      <c r="AJ403" s="31">
        <f t="shared" ca="1" si="51"/>
        <v>61499.819124751419</v>
      </c>
      <c r="AK403" s="31">
        <f t="shared" ca="1" si="51"/>
        <v>61894.911889950468</v>
      </c>
      <c r="AL403" s="31">
        <f t="shared" ca="1" si="51"/>
        <v>62769.681319309355</v>
      </c>
      <c r="AM403" s="31">
        <f t="shared" ca="1" si="51"/>
        <v>64840.535299801908</v>
      </c>
      <c r="AN403" s="31">
        <f t="shared" ca="1" si="51"/>
        <v>65967.8312281486</v>
      </c>
      <c r="AO403" s="31">
        <f t="shared" ca="1" si="51"/>
        <v>68121.817068393808</v>
      </c>
      <c r="AP403" s="31">
        <f t="shared" ca="1" si="51"/>
        <v>74676.479189763821</v>
      </c>
      <c r="AQ403" s="31">
        <f t="shared" ca="1" si="51"/>
        <v>69264.688248534803</v>
      </c>
      <c r="AR403" s="31">
        <f t="shared" ca="1" si="51"/>
        <v>68203.661837396794</v>
      </c>
      <c r="AS403" s="31">
        <f t="shared" ca="1" si="51"/>
        <v>69627.681164046066</v>
      </c>
      <c r="AT403" s="31">
        <f t="shared" ca="1" si="51"/>
        <v>72746.130426406686</v>
      </c>
      <c r="AU403" s="31">
        <f t="shared" ca="1" si="51"/>
        <v>70629.423317861292</v>
      </c>
      <c r="AV403" s="31">
        <f t="shared" ca="1" si="51"/>
        <v>70629.423317861292</v>
      </c>
      <c r="AW403" s="31">
        <f t="shared" ca="1" si="51"/>
        <v>70629.423317861292</v>
      </c>
      <c r="AX403" s="31">
        <f t="shared" ca="1" si="51"/>
        <v>70629.423317861292</v>
      </c>
      <c r="AY403" s="31">
        <f t="shared" ca="1" si="51"/>
        <v>70629.423317861292</v>
      </c>
      <c r="AZ403" s="31">
        <f t="shared" ca="1" si="51"/>
        <v>70629.423317861292</v>
      </c>
      <c r="BA403" s="31">
        <f t="shared" ca="1" si="51"/>
        <v>70629.423317861292</v>
      </c>
      <c r="BB403" s="31">
        <f t="shared" ca="1" si="51"/>
        <v>70629.423317861292</v>
      </c>
      <c r="BC403" s="31">
        <f t="shared" ca="1" si="51"/>
        <v>70629.423317861292</v>
      </c>
      <c r="BD403" s="31">
        <f t="shared" ca="1" si="51"/>
        <v>70629.423317861292</v>
      </c>
      <c r="BE403" s="31">
        <f t="shared" ca="1" si="51"/>
        <v>70629.423317861292</v>
      </c>
      <c r="BF403" s="31">
        <f t="shared" ca="1" si="51"/>
        <v>70629.423317861292</v>
      </c>
      <c r="BG403" s="31">
        <f t="shared" ca="1" si="51"/>
        <v>70629.423317861292</v>
      </c>
      <c r="BH403" s="31">
        <f t="shared" ca="1" si="51"/>
        <v>70629.423317861292</v>
      </c>
      <c r="BI403" s="31">
        <f t="shared" ca="1" si="51"/>
        <v>70629.423317861292</v>
      </c>
      <c r="BJ403" s="31">
        <f t="shared" ca="1" si="51"/>
        <v>70629.423317861292</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94.671887520731943</v>
      </c>
      <c r="AH409" s="4">
        <f ca="1"/>
        <v>122.47365280615492</v>
      </c>
      <c r="AI409" s="4">
        <f ca="1"/>
        <v>129.74360298082442</v>
      </c>
      <c r="AJ409" s="4">
        <f ca="1"/>
        <v>129.30395239314987</v>
      </c>
      <c r="AK409" s="4">
        <f ca="1"/>
        <v>129.33026603726933</v>
      </c>
      <c r="AL409" s="4">
        <f ca="1"/>
        <v>130.07307322112268</v>
      </c>
      <c r="AM409" s="4">
        <f ca="1"/>
        <v>132.03952989645833</v>
      </c>
      <c r="AN409" s="4">
        <f ca="1"/>
        <v>133.35246525607599</v>
      </c>
      <c r="AO409" s="4">
        <f ca="1"/>
        <v>134.63980027186682</v>
      </c>
      <c r="AP409" s="4">
        <f ca="1"/>
        <v>136.14608302207347</v>
      </c>
      <c r="AQ409" s="4">
        <f ca="1"/>
        <v>137.53941735654678</v>
      </c>
      <c r="AR409" s="4">
        <f ca="1"/>
        <v>138.8940849733458</v>
      </c>
      <c r="AS409" s="4">
        <f ca="1"/>
        <v>139.04510917172087</v>
      </c>
      <c r="AT409" s="4">
        <f ca="1"/>
        <v>140.62689322886203</v>
      </c>
      <c r="AU409" s="4">
        <f ca="1"/>
        <v>139.42055789419223</v>
      </c>
      <c r="AV409" s="4">
        <f ca="1"/>
        <v>139.42055789419223</v>
      </c>
      <c r="AW409" s="4">
        <f ca="1"/>
        <v>139.42055789419223</v>
      </c>
      <c r="AX409" s="4">
        <f ca="1"/>
        <v>139.42055789419223</v>
      </c>
      <c r="AY409" s="4">
        <f ca="1"/>
        <v>139.42055789419223</v>
      </c>
      <c r="AZ409" s="4">
        <f ca="1"/>
        <v>139.42055789419223</v>
      </c>
      <c r="BA409" s="4">
        <f ca="1"/>
        <v>139.42055789419223</v>
      </c>
      <c r="BB409" s="4">
        <f ca="1"/>
        <v>139.42055789419223</v>
      </c>
      <c r="BC409" s="4">
        <f ca="1"/>
        <v>139.42055789419223</v>
      </c>
      <c r="BD409" s="4">
        <f ca="1"/>
        <v>139.42055789419223</v>
      </c>
      <c r="BE409" s="4">
        <f ca="1"/>
        <v>139.42055789419223</v>
      </c>
      <c r="BF409" s="4">
        <f ca="1"/>
        <v>139.42055789419223</v>
      </c>
      <c r="BG409" s="4">
        <f ca="1"/>
        <v>139.42055789419223</v>
      </c>
      <c r="BH409" s="4">
        <f ca="1"/>
        <v>139.42055789419223</v>
      </c>
      <c r="BI409" s="4">
        <f ca="1"/>
        <v>139.42055789419223</v>
      </c>
      <c r="BJ409" s="4">
        <f ca="1"/>
        <v>139.42055789419223</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46.860205632121101</v>
      </c>
      <c r="AH410" s="23">
        <f ca="1"/>
        <v>60.621380911589263</v>
      </c>
      <c r="AI410" s="23">
        <f ca="1"/>
        <v>64.219823585985978</v>
      </c>
      <c r="AJ410" s="23">
        <f ca="1"/>
        <v>64.002207591584266</v>
      </c>
      <c r="AK410" s="23">
        <f ca="1"/>
        <v>64.015232184276542</v>
      </c>
      <c r="AL410" s="23">
        <f ca="1"/>
        <v>64.382903076786874</v>
      </c>
      <c r="AM410" s="23">
        <f ca="1"/>
        <v>65.356249722618841</v>
      </c>
      <c r="AN410" s="23">
        <f ca="1"/>
        <v>66.006119737303976</v>
      </c>
      <c r="AO410" s="23">
        <f ca="1"/>
        <v>66.643318225019527</v>
      </c>
      <c r="AP410" s="23">
        <f ca="1"/>
        <v>67.388890340071555</v>
      </c>
      <c r="AQ410" s="23">
        <f ca="1"/>
        <v>68.07855582723549</v>
      </c>
      <c r="AR410" s="23">
        <f ca="1"/>
        <v>68.749082260676204</v>
      </c>
      <c r="AS410" s="23">
        <f ca="1"/>
        <v>68.823835444294005</v>
      </c>
      <c r="AT410" s="23">
        <f ca="1"/>
        <v>69.606778809260874</v>
      </c>
      <c r="AU410" s="23">
        <f ca="1"/>
        <v>69.009673128532341</v>
      </c>
      <c r="AV410" s="23">
        <f ca="1"/>
        <v>69.009673128532341</v>
      </c>
      <c r="AW410" s="23">
        <f ca="1"/>
        <v>69.009673128532341</v>
      </c>
      <c r="AX410" s="23">
        <f ca="1"/>
        <v>69.009673128532341</v>
      </c>
      <c r="AY410" s="23">
        <f ca="1"/>
        <v>69.009673128532341</v>
      </c>
      <c r="AZ410" s="23">
        <f ca="1"/>
        <v>69.009673128532341</v>
      </c>
      <c r="BA410" s="23">
        <f ca="1"/>
        <v>69.009673128532341</v>
      </c>
      <c r="BB410" s="23">
        <f ca="1"/>
        <v>69.009673128532341</v>
      </c>
      <c r="BC410" s="23">
        <f ca="1"/>
        <v>69.009673128532341</v>
      </c>
      <c r="BD410" s="23">
        <f ca="1"/>
        <v>69.009673128532341</v>
      </c>
      <c r="BE410" s="23">
        <f ca="1"/>
        <v>69.009673128532341</v>
      </c>
      <c r="BF410" s="23">
        <f ca="1"/>
        <v>69.009673128532341</v>
      </c>
      <c r="BG410" s="23">
        <f ca="1"/>
        <v>69.009673128532341</v>
      </c>
      <c r="BH410" s="23">
        <f ca="1"/>
        <v>69.009673128532341</v>
      </c>
      <c r="BI410" s="23">
        <f ca="1"/>
        <v>69.009673128532341</v>
      </c>
      <c r="BJ410" s="23">
        <f ca="1"/>
        <v>69.009673128532341</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20.813066157561011</v>
      </c>
      <c r="C411" s="23">
        <f ca="1"/>
        <v>27.610161020817731</v>
      </c>
      <c r="D411" s="23">
        <f ca="1"/>
        <v>29.459194581265127</v>
      </c>
      <c r="E411" s="23">
        <f ca="1"/>
        <v>29.404574456358485</v>
      </c>
      <c r="F411" s="23">
        <f ca="1"/>
        <v>29.401482482366138</v>
      </c>
      <c r="G411" s="23">
        <f ca="1"/>
        <v>29.61160379480296</v>
      </c>
      <c r="H411" s="23">
        <f ca="1"/>
        <v>29.842251574653567</v>
      </c>
      <c r="I411" s="23">
        <f ca="1"/>
        <v>30.316186067012747</v>
      </c>
      <c r="J411" s="23">
        <f ca="1"/>
        <v>30.656805337932369</v>
      </c>
      <c r="K411" s="23">
        <f ca="1"/>
        <v>30.841242006777549</v>
      </c>
      <c r="L411" s="23">
        <f ca="1"/>
        <v>31.042626173436442</v>
      </c>
      <c r="M411" s="23">
        <f ca="1"/>
        <v>31.227258153810716</v>
      </c>
      <c r="N411" s="23">
        <f ca="1"/>
        <v>31.561483044433487</v>
      </c>
      <c r="O411" s="23">
        <f ca="1"/>
        <v>31.976491206395956</v>
      </c>
      <c r="P411" s="23">
        <f ca="1"/>
        <v>31.946693876564311</v>
      </c>
      <c r="Q411" s="23">
        <f ca="1"/>
        <v>31.946693876564311</v>
      </c>
      <c r="R411" s="23">
        <f ca="1"/>
        <v>31.946693876564311</v>
      </c>
      <c r="S411" s="23">
        <f ca="1"/>
        <v>31.946693876564311</v>
      </c>
      <c r="T411" s="23">
        <f ca="1"/>
        <v>31.946693876564311</v>
      </c>
      <c r="U411" s="23">
        <f ca="1"/>
        <v>31.946693876564311</v>
      </c>
      <c r="V411" s="23">
        <f ca="1"/>
        <v>31.946693876564311</v>
      </c>
      <c r="W411" s="23">
        <f ca="1"/>
        <v>31.946693876564311</v>
      </c>
      <c r="X411" s="23">
        <f ca="1"/>
        <v>31.946693876564311</v>
      </c>
      <c r="Y411" s="23">
        <f ca="1"/>
        <v>31.946693876564311</v>
      </c>
      <c r="Z411" s="23">
        <f ca="1"/>
        <v>31.946693876564311</v>
      </c>
      <c r="AA411" s="23">
        <f ca="1"/>
        <v>31.946693876564311</v>
      </c>
      <c r="AB411" s="23">
        <f ca="1"/>
        <v>31.946693876564311</v>
      </c>
      <c r="AC411" s="23">
        <f ca="1"/>
        <v>31.946693876564311</v>
      </c>
      <c r="AD411" s="23">
        <f ca="1"/>
        <v>31.946693876564311</v>
      </c>
      <c r="AE411" s="23">
        <f ca="1"/>
        <v>31.946693876564311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92.768935007752461</v>
      </c>
      <c r="AH411" s="23">
        <f ca="1"/>
        <v>120.01187084020212</v>
      </c>
      <c r="AI411" s="23">
        <f ca="1"/>
        <v>127.13569136311948</v>
      </c>
      <c r="AJ411" s="23">
        <f ca="1"/>
        <v>126.70487797318714</v>
      </c>
      <c r="AK411" s="23">
        <f ca="1"/>
        <v>126.73066269983687</v>
      </c>
      <c r="AL411" s="23">
        <f ca="1"/>
        <v>127.45853908602483</v>
      </c>
      <c r="AM411" s="23">
        <f ca="1"/>
        <v>129.38546899401703</v>
      </c>
      <c r="AN411" s="23">
        <f ca="1"/>
        <v>130.67201369313989</v>
      </c>
      <c r="AO411" s="23">
        <f ca="1"/>
        <v>131.93347262821129</v>
      </c>
      <c r="AP411" s="23">
        <f ca="1"/>
        <v>133.40947833821278</v>
      </c>
      <c r="AQ411" s="23">
        <f ca="1"/>
        <v>134.77480595239516</v>
      </c>
      <c r="AR411" s="23">
        <f ca="1"/>
        <v>136.10224406935902</v>
      </c>
      <c r="AS411" s="23">
        <f ca="1"/>
        <v>136.25023260545521</v>
      </c>
      <c r="AT411" s="23">
        <f ca="1"/>
        <v>137.80022200818149</v>
      </c>
      <c r="AU411" s="23">
        <f ca="1"/>
        <v>136.61813461993717</v>
      </c>
      <c r="AV411" s="23">
        <f ca="1"/>
        <v>136.61813461993717</v>
      </c>
      <c r="AW411" s="23">
        <f ca="1"/>
        <v>136.61813461993717</v>
      </c>
      <c r="AX411" s="23">
        <f ca="1"/>
        <v>136.61813461993717</v>
      </c>
      <c r="AY411" s="23">
        <f ca="1"/>
        <v>136.61813461993717</v>
      </c>
      <c r="AZ411" s="23">
        <f ca="1"/>
        <v>136.61813461993717</v>
      </c>
      <c r="BA411" s="23">
        <f ca="1"/>
        <v>136.61813461993717</v>
      </c>
      <c r="BB411" s="23">
        <f ca="1"/>
        <v>136.61813461993717</v>
      </c>
      <c r="BC411" s="23">
        <f ca="1"/>
        <v>136.61813461993717</v>
      </c>
      <c r="BD411" s="23">
        <f ca="1"/>
        <v>136.61813461993717</v>
      </c>
      <c r="BE411" s="23">
        <f ca="1"/>
        <v>136.61813461993717</v>
      </c>
      <c r="BF411" s="23">
        <f ca="1"/>
        <v>136.61813461993717</v>
      </c>
      <c r="BG411" s="23">
        <f ca="1"/>
        <v>136.61813461993717</v>
      </c>
      <c r="BH411" s="23">
        <f ca="1"/>
        <v>136.61813461993717</v>
      </c>
      <c r="BI411" s="23">
        <f ca="1"/>
        <v>136.61813461993717</v>
      </c>
      <c r="BJ411" s="23">
        <f ca="1"/>
        <v>136.61813461993717</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102.46432569876191</v>
      </c>
      <c r="C412" s="23">
        <f ca="1"/>
        <v>135.92694656402574</v>
      </c>
      <c r="D412" s="23">
        <f ca="1"/>
        <v>145.02988101545913</v>
      </c>
      <c r="E412" s="23">
        <f ca="1"/>
        <v>144.76098193899563</v>
      </c>
      <c r="F412" s="23">
        <f ca="1"/>
        <v>144.74575991318713</v>
      </c>
      <c r="G412" s="23">
        <f ca="1"/>
        <v>145.78020329749151</v>
      </c>
      <c r="H412" s="23">
        <f ca="1"/>
        <v>146.91570005983297</v>
      </c>
      <c r="I412" s="23">
        <f ca="1"/>
        <v>149.2489160222166</v>
      </c>
      <c r="J412" s="23">
        <f ca="1"/>
        <v>150.92581089443627</v>
      </c>
      <c r="K412" s="23">
        <f ca="1"/>
        <v>151.83380680259717</v>
      </c>
      <c r="L412" s="23">
        <f ca="1"/>
        <v>152.82523654614866</v>
      </c>
      <c r="M412" s="23">
        <f ca="1"/>
        <v>153.7341939879912</v>
      </c>
      <c r="N412" s="23">
        <f ca="1"/>
        <v>155.3796088341341</v>
      </c>
      <c r="O412" s="23">
        <f ca="1"/>
        <v>157.42272593918008</v>
      </c>
      <c r="P412" s="23">
        <f ca="1"/>
        <v>157.27603139231658</v>
      </c>
      <c r="Q412" s="23">
        <f ca="1"/>
        <v>157.27603139231658</v>
      </c>
      <c r="R412" s="23">
        <f ca="1"/>
        <v>157.27603139231658</v>
      </c>
      <c r="S412" s="23">
        <f ca="1"/>
        <v>157.27603139231658</v>
      </c>
      <c r="T412" s="23">
        <f ca="1"/>
        <v>157.27603139231658</v>
      </c>
      <c r="U412" s="23">
        <f ca="1"/>
        <v>157.27603139231658</v>
      </c>
      <c r="V412" s="23">
        <f ca="1"/>
        <v>157.27603139231658</v>
      </c>
      <c r="W412" s="23">
        <f ca="1"/>
        <v>157.27603139231658</v>
      </c>
      <c r="X412" s="23">
        <f ca="1"/>
        <v>157.27603139231658</v>
      </c>
      <c r="Y412" s="23">
        <f ca="1"/>
        <v>157.27603139231658</v>
      </c>
      <c r="Z412" s="23">
        <f ca="1"/>
        <v>157.27603139231658</v>
      </c>
      <c r="AA412" s="23">
        <f ca="1"/>
        <v>157.27603139231658</v>
      </c>
      <c r="AB412" s="23">
        <f ca="1"/>
        <v>157.27603139231658</v>
      </c>
      <c r="AC412" s="23">
        <f ca="1"/>
        <v>157.27603139231658</v>
      </c>
      <c r="AD412" s="23">
        <f ca="1"/>
        <v>157.27603139231658</v>
      </c>
      <c r="AE412" s="23">
        <f ca="1"/>
        <v>157.27603139231658</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137.01258093452657</v>
      </c>
      <c r="AH412" s="23">
        <f ca="1"/>
        <v>177.24830154860601</v>
      </c>
      <c r="AI412" s="23">
        <f ca="1"/>
        <v>187.76963647476086</v>
      </c>
      <c r="AJ412" s="23">
        <f ca="1"/>
        <v>187.13335823732237</v>
      </c>
      <c r="AK412" s="23">
        <f ca="1"/>
        <v>187.17144029514344</v>
      </c>
      <c r="AL412" s="23">
        <f ca="1"/>
        <v>188.24645772705185</v>
      </c>
      <c r="AM412" s="23">
        <f ca="1"/>
        <v>191.09238497577877</v>
      </c>
      <c r="AN412" s="23">
        <f ca="1"/>
        <v>192.99251253140642</v>
      </c>
      <c r="AO412" s="23">
        <f ca="1"/>
        <v>194.85559034320411</v>
      </c>
      <c r="AP412" s="23">
        <f ca="1"/>
        <v>197.03553723797555</v>
      </c>
      <c r="AQ412" s="23">
        <f ca="1"/>
        <v>199.05202109892187</v>
      </c>
      <c r="AR412" s="23">
        <f ca="1"/>
        <v>201.0125450870531</v>
      </c>
      <c r="AS412" s="23">
        <f ca="1"/>
        <v>201.23111277113364</v>
      </c>
      <c r="AT412" s="23">
        <f ca="1"/>
        <v>203.52032788900627</v>
      </c>
      <c r="AU412" s="23">
        <f ca="1"/>
        <v>201.77447574636852</v>
      </c>
      <c r="AV412" s="23">
        <f ca="1"/>
        <v>201.77447574636852</v>
      </c>
      <c r="AW412" s="23">
        <f ca="1"/>
        <v>201.77447574636852</v>
      </c>
      <c r="AX412" s="23">
        <f ca="1"/>
        <v>201.77447574636852</v>
      </c>
      <c r="AY412" s="23">
        <f ca="1"/>
        <v>201.77447574636852</v>
      </c>
      <c r="AZ412" s="23">
        <f ca="1"/>
        <v>201.77447574636852</v>
      </c>
      <c r="BA412" s="23">
        <f ca="1"/>
        <v>201.77447574636852</v>
      </c>
      <c r="BB412" s="23">
        <f ca="1"/>
        <v>201.77447574636852</v>
      </c>
      <c r="BC412" s="23">
        <f ca="1"/>
        <v>201.77447574636852</v>
      </c>
      <c r="BD412" s="23">
        <f ca="1"/>
        <v>201.77447574636852</v>
      </c>
      <c r="BE412" s="23">
        <f ca="1"/>
        <v>201.77447574636852</v>
      </c>
      <c r="BF412" s="23">
        <f ca="1"/>
        <v>201.77447574636852</v>
      </c>
      <c r="BG412" s="23">
        <f ca="1"/>
        <v>201.77447574636852</v>
      </c>
      <c r="BH412" s="23">
        <f ca="1"/>
        <v>201.77447574636852</v>
      </c>
      <c r="BI412" s="23">
        <f ca="1"/>
        <v>201.77447574636852</v>
      </c>
      <c r="BJ412" s="23">
        <f ca="1"/>
        <v>201.77447574636852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177.7115648837902</v>
      </c>
      <c r="C413" s="23">
        <f ca="1"/>
        <v>235.74829794698215</v>
      </c>
      <c r="D413" s="23">
        <f ca="1"/>
        <v>251.53619988618689</v>
      </c>
      <c r="E413" s="23">
        <f ca="1"/>
        <v>251.06982805044561</v>
      </c>
      <c r="F413" s="23">
        <f ca="1"/>
        <v>251.04342734943395</v>
      </c>
      <c r="G413" s="23">
        <f ca="1"/>
        <v>252.83754009408688</v>
      </c>
      <c r="H413" s="23">
        <f ca="1"/>
        <v>254.80691729127287</v>
      </c>
      <c r="I413" s="23">
        <f ca="1"/>
        <v>258.85358872603194</v>
      </c>
      <c r="J413" s="23">
        <f ca="1"/>
        <v>261.76195327003796</v>
      </c>
      <c r="K413" s="23">
        <f ca="1"/>
        <v>263.33675867325456</v>
      </c>
      <c r="L413" s="23">
        <f ca="1"/>
        <v>265.05626963472662</v>
      </c>
      <c r="M413" s="23">
        <f ca="1"/>
        <v>266.63274269792231</v>
      </c>
      <c r="N413" s="23">
        <f ca="1"/>
        <v>269.48650907170139</v>
      </c>
      <c r="O413" s="23">
        <f ca="1"/>
        <v>273.03004030076551</v>
      </c>
      <c r="P413" s="23">
        <f ca="1"/>
        <v>272.77561694604913</v>
      </c>
      <c r="Q413" s="23">
        <f ca="1"/>
        <v>272.77561694604913</v>
      </c>
      <c r="R413" s="23">
        <f ca="1"/>
        <v>272.77561694604913</v>
      </c>
      <c r="S413" s="23">
        <f ca="1"/>
        <v>272.77561694604913</v>
      </c>
      <c r="T413" s="23">
        <f ca="1"/>
        <v>272.77561694604913</v>
      </c>
      <c r="U413" s="23">
        <f ca="1"/>
        <v>272.77561694604913</v>
      </c>
      <c r="V413" s="23">
        <f ca="1"/>
        <v>272.77561694604913</v>
      </c>
      <c r="W413" s="23">
        <f ca="1"/>
        <v>272.77561694604913</v>
      </c>
      <c r="X413" s="23">
        <f ca="1"/>
        <v>272.77561694604913</v>
      </c>
      <c r="Y413" s="23">
        <f ca="1"/>
        <v>272.77561694604913</v>
      </c>
      <c r="Z413" s="23">
        <f ca="1"/>
        <v>272.77561694604913</v>
      </c>
      <c r="AA413" s="23">
        <f ca="1"/>
        <v>272.77561694604913</v>
      </c>
      <c r="AB413" s="23">
        <f ca="1"/>
        <v>272.77561694604913</v>
      </c>
      <c r="AC413" s="23">
        <f ca="1"/>
        <v>272.77561694604913</v>
      </c>
      <c r="AD413" s="23">
        <f ca="1"/>
        <v>272.77561694604913</v>
      </c>
      <c r="AE413" s="23">
        <f ca="1"/>
        <v>272.77561694604913</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594.07798764579877</v>
      </c>
      <c r="AH413" s="23">
        <f ca="1"/>
        <v>768.53755749590903</v>
      </c>
      <c r="AI413" s="23">
        <f ca="1"/>
        <v>814.15740815228344</v>
      </c>
      <c r="AJ413" s="23">
        <f ca="1"/>
        <v>811.39854548213998</v>
      </c>
      <c r="AK413" s="23">
        <f ca="1"/>
        <v>811.56366690472362</v>
      </c>
      <c r="AL413" s="23">
        <f ca="1"/>
        <v>816.22487530088881</v>
      </c>
      <c r="AM413" s="23">
        <f ca="1"/>
        <v>828.56463798091579</v>
      </c>
      <c r="AN413" s="23">
        <f ca="1"/>
        <v>836.80347230414486</v>
      </c>
      <c r="AO413" s="23">
        <f ca="1"/>
        <v>844.88166125373664</v>
      </c>
      <c r="AP413" s="23">
        <f ca="1"/>
        <v>854.33377474278461</v>
      </c>
      <c r="AQ413" s="23">
        <f ca="1"/>
        <v>863.07712273360653</v>
      </c>
      <c r="AR413" s="23">
        <f ca="1"/>
        <v>871.57783221339434</v>
      </c>
      <c r="AS413" s="23">
        <f ca="1"/>
        <v>872.52552803108722</v>
      </c>
      <c r="AT413" s="23">
        <f ca="1"/>
        <v>882.45142170623819</v>
      </c>
      <c r="AU413" s="23">
        <f ca="1"/>
        <v>874.88151593151974</v>
      </c>
      <c r="AV413" s="23">
        <f ca="1"/>
        <v>874.88151593151974</v>
      </c>
      <c r="AW413" s="23">
        <f ca="1"/>
        <v>874.88151593151974</v>
      </c>
      <c r="AX413" s="23">
        <f ca="1"/>
        <v>874.88151593151974</v>
      </c>
      <c r="AY413" s="23">
        <f ca="1"/>
        <v>874.88151593151974</v>
      </c>
      <c r="AZ413" s="23">
        <f ca="1"/>
        <v>874.88151593151974</v>
      </c>
      <c r="BA413" s="23">
        <f ca="1"/>
        <v>874.88151593151974</v>
      </c>
      <c r="BB413" s="23">
        <f ca="1"/>
        <v>874.88151593151974</v>
      </c>
      <c r="BC413" s="23">
        <f ca="1"/>
        <v>874.88151593151974</v>
      </c>
      <c r="BD413" s="23">
        <f ca="1"/>
        <v>874.88151593151974</v>
      </c>
      <c r="BE413" s="23">
        <f ca="1"/>
        <v>874.88151593151974</v>
      </c>
      <c r="BF413" s="23">
        <f ca="1"/>
        <v>874.88151593151974</v>
      </c>
      <c r="BG413" s="23">
        <f ca="1"/>
        <v>874.88151593151974</v>
      </c>
      <c r="BH413" s="23">
        <f ca="1"/>
        <v>874.88151593151974</v>
      </c>
      <c r="BI413" s="23">
        <f ca="1"/>
        <v>874.88151593151974</v>
      </c>
      <c r="BJ413" s="23">
        <f ca="1"/>
        <v>874.88151593151974</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504.31660304859344</v>
      </c>
      <c r="C414" s="23">
        <f ca="1"/>
        <v>669.01544011981389</v>
      </c>
      <c r="D414" s="23">
        <f ca="1"/>
        <v>713.81894562296225</v>
      </c>
      <c r="E414" s="23">
        <f ca="1"/>
        <v>712.49545798099359</v>
      </c>
      <c r="F414" s="23">
        <f ca="1"/>
        <v>712.42053707271737</v>
      </c>
      <c r="G414" s="23">
        <f ca="1"/>
        <v>717.5119381048404</v>
      </c>
      <c r="H414" s="23">
        <f ca="1"/>
        <v>723.10071123198986</v>
      </c>
      <c r="I414" s="23">
        <f ca="1"/>
        <v>734.58450854684668</v>
      </c>
      <c r="J414" s="23">
        <f ca="1"/>
        <v>742.83797549605299</v>
      </c>
      <c r="K414" s="23">
        <f ca="1"/>
        <v>747.30701785653241</v>
      </c>
      <c r="L414" s="23">
        <f ca="1"/>
        <v>752.1867111255749</v>
      </c>
      <c r="M414" s="23">
        <f ca="1"/>
        <v>756.66048603464367</v>
      </c>
      <c r="N414" s="23">
        <f ca="1"/>
        <v>764.75901223050323</v>
      </c>
      <c r="O414" s="23">
        <f ca="1"/>
        <v>774.81497923190159</v>
      </c>
      <c r="P414" s="23">
        <f ca="1"/>
        <v>774.0929670090577</v>
      </c>
      <c r="Q414" s="23">
        <f ca="1"/>
        <v>774.0929670090577</v>
      </c>
      <c r="R414" s="23">
        <f ca="1"/>
        <v>774.0929670090577</v>
      </c>
      <c r="S414" s="23">
        <f ca="1"/>
        <v>774.0929670090577</v>
      </c>
      <c r="T414" s="23">
        <f ca="1"/>
        <v>774.0929670090577</v>
      </c>
      <c r="U414" s="23">
        <f ca="1"/>
        <v>774.0929670090577</v>
      </c>
      <c r="V414" s="23">
        <f ca="1"/>
        <v>774.0929670090577</v>
      </c>
      <c r="W414" s="23">
        <f ca="1"/>
        <v>774.0929670090577</v>
      </c>
      <c r="X414" s="23">
        <f ca="1"/>
        <v>774.0929670090577</v>
      </c>
      <c r="Y414" s="23">
        <f ca="1"/>
        <v>774.0929670090577</v>
      </c>
      <c r="Z414" s="23">
        <f ca="1"/>
        <v>774.0929670090577</v>
      </c>
      <c r="AA414" s="23">
        <f ca="1"/>
        <v>774.0929670090577</v>
      </c>
      <c r="AB414" s="23">
        <f ca="1"/>
        <v>774.0929670090577</v>
      </c>
      <c r="AC414" s="23">
        <f ca="1"/>
        <v>774.0929670090577</v>
      </c>
      <c r="AD414" s="23">
        <f ca="1"/>
        <v>774.0929670090577</v>
      </c>
      <c r="AE414" s="23">
        <f ca="1"/>
        <v>774.0929670090577</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561.96566398926905</v>
      </c>
      <c r="AH414" s="23">
        <f ca="1"/>
        <v>726.9949868204543</v>
      </c>
      <c r="AI414" s="23">
        <f ca="1"/>
        <v>770.14889960351127</v>
      </c>
      <c r="AJ414" s="23">
        <f ca="1"/>
        <v>767.53916464526742</v>
      </c>
      <c r="AK414" s="23">
        <f ca="1"/>
        <v>767.69536058554911</v>
      </c>
      <c r="AL414" s="23">
        <f ca="1"/>
        <v>772.10461177111085</v>
      </c>
      <c r="AM414" s="23">
        <f ca="1"/>
        <v>783.77736025221759</v>
      </c>
      <c r="AN414" s="23">
        <f ca="1"/>
        <v>791.57085217959639</v>
      </c>
      <c r="AO414" s="23">
        <f ca="1"/>
        <v>799.21238226704804</v>
      </c>
      <c r="AP414" s="23">
        <f ca="1"/>
        <v>808.15357070263394</v>
      </c>
      <c r="AQ414" s="23">
        <f ca="1"/>
        <v>816.42430528854663</v>
      </c>
      <c r="AR414" s="23">
        <f ca="1"/>
        <v>824.46551695861604</v>
      </c>
      <c r="AS414" s="23">
        <f ca="1"/>
        <v>825.36198597535258</v>
      </c>
      <c r="AT414" s="23">
        <f ca="1"/>
        <v>834.75134485725221</v>
      </c>
      <c r="AU414" s="23">
        <f ca="1"/>
        <v>827.59062317846451</v>
      </c>
      <c r="AV414" s="23">
        <f ca="1"/>
        <v>827.59062317846451</v>
      </c>
      <c r="AW414" s="23">
        <f ca="1"/>
        <v>827.59062317846451</v>
      </c>
      <c r="AX414" s="23">
        <f ca="1"/>
        <v>827.59062317846451</v>
      </c>
      <c r="AY414" s="23">
        <f ca="1"/>
        <v>827.59062317846451</v>
      </c>
      <c r="AZ414" s="23">
        <f ca="1"/>
        <v>827.59062317846451</v>
      </c>
      <c r="BA414" s="23">
        <f ca="1"/>
        <v>827.59062317846451</v>
      </c>
      <c r="BB414" s="23">
        <f ca="1"/>
        <v>827.59062317846451</v>
      </c>
      <c r="BC414" s="23">
        <f ca="1"/>
        <v>827.59062317846451</v>
      </c>
      <c r="BD414" s="23">
        <f ca="1"/>
        <v>827.59062317846451</v>
      </c>
      <c r="BE414" s="23">
        <f ca="1"/>
        <v>827.59062317846451</v>
      </c>
      <c r="BF414" s="23">
        <f ca="1"/>
        <v>827.59062317846451</v>
      </c>
      <c r="BG414" s="23">
        <f ca="1"/>
        <v>827.59062317846451</v>
      </c>
      <c r="BH414" s="23">
        <f ca="1"/>
        <v>827.59062317846451</v>
      </c>
      <c r="BI414" s="23">
        <f ca="1"/>
        <v>827.59062317846451</v>
      </c>
      <c r="BJ414" s="23">
        <f ca="1"/>
        <v>827.59062317846451</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704.44223917898773</v>
      </c>
      <c r="C415" s="23">
        <f ca="1"/>
        <v>934.49775762767661</v>
      </c>
      <c r="D415" s="23">
        <f ca="1"/>
        <v>997.08043198128087</v>
      </c>
      <c r="E415" s="23">
        <f ca="1"/>
        <v>995.23175083059436</v>
      </c>
      <c r="F415" s="23">
        <f ca="1"/>
        <v>995.12709940316097</v>
      </c>
      <c r="G415" s="23">
        <f ca="1"/>
        <v>1002.2388976702534</v>
      </c>
      <c r="H415" s="23">
        <f ca="1"/>
        <v>1010.0454379113512</v>
      </c>
      <c r="I415" s="23">
        <f ca="1"/>
        <v>1026.0862976527385</v>
      </c>
      <c r="J415" s="23">
        <f ca="1"/>
        <v>1037.6149498992488</v>
      </c>
      <c r="K415" s="23">
        <f ca="1"/>
        <v>1043.8574217678552</v>
      </c>
      <c r="L415" s="23">
        <f ca="1"/>
        <v>1050.6735012547715</v>
      </c>
      <c r="M415" s="23">
        <f ca="1"/>
        <v>1056.9225836674389</v>
      </c>
      <c r="N415" s="23">
        <f ca="1"/>
        <v>1068.2348107346716</v>
      </c>
      <c r="O415" s="23">
        <f ca="1"/>
        <v>1082.2812408318625</v>
      </c>
      <c r="P415" s="23">
        <f ca="1"/>
        <v>1081.272715822176</v>
      </c>
      <c r="Q415" s="23">
        <f ca="1"/>
        <v>1081.272715822176</v>
      </c>
      <c r="R415" s="23">
        <f ca="1"/>
        <v>1081.272715822176</v>
      </c>
      <c r="S415" s="23">
        <f ca="1"/>
        <v>1081.272715822176</v>
      </c>
      <c r="T415" s="23">
        <f ca="1"/>
        <v>1081.272715822176</v>
      </c>
      <c r="U415" s="23">
        <f ca="1"/>
        <v>1081.272715822176</v>
      </c>
      <c r="V415" s="23">
        <f ca="1"/>
        <v>1081.272715822176</v>
      </c>
      <c r="W415" s="23">
        <f ca="1"/>
        <v>1081.272715822176</v>
      </c>
      <c r="X415" s="23">
        <f ca="1"/>
        <v>1081.272715822176</v>
      </c>
      <c r="Y415" s="23">
        <f ca="1"/>
        <v>1081.272715822176</v>
      </c>
      <c r="Z415" s="23">
        <f ca="1"/>
        <v>1081.272715822176</v>
      </c>
      <c r="AA415" s="23">
        <f ca="1"/>
        <v>1081.272715822176</v>
      </c>
      <c r="AB415" s="23">
        <f ca="1"/>
        <v>1081.272715822176</v>
      </c>
      <c r="AC415" s="23">
        <f ca="1"/>
        <v>1081.272715822176</v>
      </c>
      <c r="AD415" s="23">
        <f ca="1"/>
        <v>1081.272715822176</v>
      </c>
      <c r="AE415" s="23">
        <f ca="1"/>
        <v>1081.272715822176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392.48395580202902</v>
      </c>
      <c r="AH415" s="23">
        <f ca="1"/>
        <v>507.74253047777739</v>
      </c>
      <c r="AI415" s="23">
        <f ca="1"/>
        <v>537.88177115165843</v>
      </c>
      <c r="AJ415" s="23">
        <f ca="1"/>
        <v>536.05909911732942</v>
      </c>
      <c r="AK415" s="23">
        <f ca="1"/>
        <v>536.16818834546268</v>
      </c>
      <c r="AL415" s="23">
        <f ca="1"/>
        <v>539.24766536395032</v>
      </c>
      <c r="AM415" s="23">
        <f ca="1"/>
        <v>547.40006112853268</v>
      </c>
      <c r="AN415" s="23">
        <f ca="1"/>
        <v>552.84313485559085</v>
      </c>
      <c r="AO415" s="23">
        <f ca="1"/>
        <v>558.18007650396987</v>
      </c>
      <c r="AP415" s="23">
        <f ca="1"/>
        <v>564.42471604628372</v>
      </c>
      <c r="AQ415" s="23">
        <f ca="1"/>
        <v>570.20110210628627</v>
      </c>
      <c r="AR415" s="23">
        <f ca="1"/>
        <v>575.81718644728721</v>
      </c>
      <c r="AS415" s="23">
        <f ca="1"/>
        <v>576.44329179230942</v>
      </c>
      <c r="AT415" s="23">
        <f ca="1"/>
        <v>583.00093926538216</v>
      </c>
      <c r="AU415" s="23">
        <f ca="1"/>
        <v>577.99980031511791</v>
      </c>
      <c r="AV415" s="23">
        <f ca="1"/>
        <v>577.99980031511791</v>
      </c>
      <c r="AW415" s="23">
        <f ca="1"/>
        <v>577.99980031511791</v>
      </c>
      <c r="AX415" s="23">
        <f ca="1"/>
        <v>577.99980031511791</v>
      </c>
      <c r="AY415" s="23">
        <f ca="1"/>
        <v>577.99980031511791</v>
      </c>
      <c r="AZ415" s="23">
        <f ca="1"/>
        <v>577.99980031511791</v>
      </c>
      <c r="BA415" s="23">
        <f ca="1"/>
        <v>577.99980031511791</v>
      </c>
      <c r="BB415" s="23">
        <f ca="1"/>
        <v>577.99980031511791</v>
      </c>
      <c r="BC415" s="23">
        <f ca="1"/>
        <v>577.99980031511791</v>
      </c>
      <c r="BD415" s="23">
        <f ca="1"/>
        <v>577.99980031511791</v>
      </c>
      <c r="BE415" s="23">
        <f ca="1"/>
        <v>577.99980031511791</v>
      </c>
      <c r="BF415" s="23">
        <f ca="1"/>
        <v>577.99980031511791</v>
      </c>
      <c r="BG415" s="23">
        <f ca="1"/>
        <v>577.99980031511791</v>
      </c>
      <c r="BH415" s="23">
        <f ca="1"/>
        <v>577.99980031511791</v>
      </c>
      <c r="BI415" s="23">
        <f ca="1"/>
        <v>577.99980031511791</v>
      </c>
      <c r="BJ415" s="23">
        <f ca="1"/>
        <v>577.99980031511791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1836.3528371325108</v>
      </c>
      <c r="C416" s="23">
        <f ca="1"/>
        <v>2436.0657454521652</v>
      </c>
      <c r="D416" s="23">
        <f ca="1"/>
        <v>2599.2073988239481</v>
      </c>
      <c r="E416" s="23">
        <f ca="1"/>
        <v>2594.3882231879543</v>
      </c>
      <c r="F416" s="23">
        <f ca="1"/>
        <v>2594.1154159441676</v>
      </c>
      <c r="G416" s="23">
        <f ca="1"/>
        <v>2612.6545809722475</v>
      </c>
      <c r="H416" s="23">
        <f ca="1"/>
        <v>2633.0048120098363</v>
      </c>
      <c r="I416" s="23">
        <f ca="1"/>
        <v>2674.8204168356806</v>
      </c>
      <c r="J416" s="23">
        <f ca="1"/>
        <v>2704.8735171237427</v>
      </c>
      <c r="K416" s="23">
        <f ca="1"/>
        <v>2721.1465062903148</v>
      </c>
      <c r="L416" s="23">
        <f ca="1"/>
        <v>2738.9147862255259</v>
      </c>
      <c r="M416" s="23">
        <f ca="1"/>
        <v>2755.2050078785483</v>
      </c>
      <c r="N416" s="23">
        <f ca="1"/>
        <v>2784.693927074265</v>
      </c>
      <c r="O416" s="23">
        <f ca="1"/>
        <v>2821.3104164412621</v>
      </c>
      <c r="P416" s="23">
        <f ca="1"/>
        <v>2818.6813751091918</v>
      </c>
      <c r="Q416" s="23">
        <f ca="1"/>
        <v>2818.6813751091918</v>
      </c>
      <c r="R416" s="23">
        <f ca="1"/>
        <v>2818.6813751091918</v>
      </c>
      <c r="S416" s="23">
        <f ca="1"/>
        <v>2818.6813751091918</v>
      </c>
      <c r="T416" s="23">
        <f ca="1"/>
        <v>2818.6813751091918</v>
      </c>
      <c r="U416" s="23">
        <f ca="1"/>
        <v>2818.6813751091918</v>
      </c>
      <c r="V416" s="23">
        <f ca="1"/>
        <v>2818.6813751091918</v>
      </c>
      <c r="W416" s="23">
        <f ca="1"/>
        <v>2818.6813751091918</v>
      </c>
      <c r="X416" s="23">
        <f ca="1"/>
        <v>2818.6813751091918</v>
      </c>
      <c r="Y416" s="23">
        <f ca="1"/>
        <v>2818.6813751091918</v>
      </c>
      <c r="Z416" s="23">
        <f ca="1"/>
        <v>2818.6813751091918</v>
      </c>
      <c r="AA416" s="23">
        <f ca="1"/>
        <v>2818.6813751091918</v>
      </c>
      <c r="AB416" s="23">
        <f ca="1"/>
        <v>2818.6813751091918</v>
      </c>
      <c r="AC416" s="23">
        <f ca="1"/>
        <v>2818.6813751091918</v>
      </c>
      <c r="AD416" s="23">
        <f ca="1"/>
        <v>2818.6813751091918</v>
      </c>
      <c r="AE416" s="23">
        <f ca="1"/>
        <v>2818.6813751091918</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700.52439384059892</v>
      </c>
      <c r="AH416" s="23">
        <f ca="1"/>
        <v>906.2434862164065</v>
      </c>
      <c r="AI416" s="23">
        <f ca="1"/>
        <v>960.03746426766759</v>
      </c>
      <c r="AJ416" s="23">
        <f ca="1"/>
        <v>956.78427084881946</v>
      </c>
      <c r="AK416" s="23">
        <f ca="1"/>
        <v>956.97897859236673</v>
      </c>
      <c r="AL416" s="23">
        <f ca="1"/>
        <v>962.47537848294007</v>
      </c>
      <c r="AM416" s="23">
        <f ca="1"/>
        <v>977.02616971124019</v>
      </c>
      <c r="AN416" s="23">
        <f ca="1"/>
        <v>986.74123160589875</v>
      </c>
      <c r="AO416" s="23">
        <f ca="1"/>
        <v>996.26686382073296</v>
      </c>
      <c r="AP416" s="23">
        <f ca="1"/>
        <v>1007.4125992462569</v>
      </c>
      <c r="AQ416" s="23">
        <f ca="1"/>
        <v>1017.7225731533522</v>
      </c>
      <c r="AR416" s="23">
        <f ca="1"/>
        <v>1027.7464327801695</v>
      </c>
      <c r="AS416" s="23">
        <f ca="1"/>
        <v>1028.8639359565877</v>
      </c>
      <c r="AT416" s="23">
        <f ca="1"/>
        <v>1040.5683431130722</v>
      </c>
      <c r="AU416" s="23">
        <f ca="1"/>
        <v>1031.642067835176</v>
      </c>
      <c r="AV416" s="23">
        <f ca="1"/>
        <v>1031.642067835176</v>
      </c>
      <c r="AW416" s="23">
        <f ca="1"/>
        <v>1031.642067835176</v>
      </c>
      <c r="AX416" s="23">
        <f ca="1"/>
        <v>1031.642067835176</v>
      </c>
      <c r="AY416" s="23">
        <f ca="1"/>
        <v>1031.642067835176</v>
      </c>
      <c r="AZ416" s="23">
        <f ca="1"/>
        <v>1031.642067835176</v>
      </c>
      <c r="BA416" s="23">
        <f ca="1"/>
        <v>1031.642067835176</v>
      </c>
      <c r="BB416" s="23">
        <f ca="1"/>
        <v>1031.642067835176</v>
      </c>
      <c r="BC416" s="23">
        <f ca="1"/>
        <v>1031.642067835176</v>
      </c>
      <c r="BD416" s="23">
        <f ca="1"/>
        <v>1031.642067835176</v>
      </c>
      <c r="BE416" s="23">
        <f ca="1"/>
        <v>1031.642067835176</v>
      </c>
      <c r="BF416" s="23">
        <f ca="1"/>
        <v>1031.642067835176</v>
      </c>
      <c r="BG416" s="23">
        <f ca="1"/>
        <v>1031.642067835176</v>
      </c>
      <c r="BH416" s="23">
        <f ca="1"/>
        <v>1031.642067835176</v>
      </c>
      <c r="BI416" s="23">
        <f ca="1"/>
        <v>1031.642067835176</v>
      </c>
      <c r="BJ416" s="23">
        <f ca="1"/>
        <v>1031.642067835176</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3172.6584181205071</v>
      </c>
      <c r="C417" s="23">
        <f ca="1"/>
        <v>4208.7796735579686</v>
      </c>
      <c r="D417" s="23">
        <f ca="1"/>
        <v>4490.6387637338603</v>
      </c>
      <c r="E417" s="23">
        <f ca="1"/>
        <v>4482.3126959756546</v>
      </c>
      <c r="F417" s="23">
        <f ca="1"/>
        <v>4481.841368145283</v>
      </c>
      <c r="G417" s="23">
        <f ca="1"/>
        <v>4513.8713989769985</v>
      </c>
      <c r="H417" s="23">
        <f ca="1"/>
        <v>4549.0304002901239</v>
      </c>
      <c r="I417" s="23">
        <f ca="1"/>
        <v>4621.2750299587206</v>
      </c>
      <c r="J417" s="23">
        <f ca="1"/>
        <v>4673.197634205314</v>
      </c>
      <c r="K417" s="23">
        <f ca="1"/>
        <v>4701.3124033408167</v>
      </c>
      <c r="L417" s="23">
        <f ca="1"/>
        <v>4732.0105795148456</v>
      </c>
      <c r="M417" s="23">
        <f ca="1"/>
        <v>4760.155121138564</v>
      </c>
      <c r="N417" s="23">
        <f ca="1"/>
        <v>4811.1029922860616</v>
      </c>
      <c r="O417" s="23">
        <f ca="1"/>
        <v>4874.3651338980317</v>
      </c>
      <c r="P417" s="23">
        <f ca="1"/>
        <v>4869.8229511839509</v>
      </c>
      <c r="Q417" s="23">
        <f ca="1"/>
        <v>4869.8229511839509</v>
      </c>
      <c r="R417" s="23">
        <f ca="1"/>
        <v>4869.8229511839509</v>
      </c>
      <c r="S417" s="23">
        <f ca="1"/>
        <v>4869.8229511839509</v>
      </c>
      <c r="T417" s="23">
        <f ca="1"/>
        <v>4869.8229511839509</v>
      </c>
      <c r="U417" s="23">
        <f ca="1"/>
        <v>4869.8229511839509</v>
      </c>
      <c r="V417" s="23">
        <f ca="1"/>
        <v>4869.8229511839509</v>
      </c>
      <c r="W417" s="23">
        <f ca="1"/>
        <v>4869.8229511839509</v>
      </c>
      <c r="X417" s="23">
        <f ca="1"/>
        <v>4869.8229511839509</v>
      </c>
      <c r="Y417" s="23">
        <f ca="1"/>
        <v>4869.8229511839509</v>
      </c>
      <c r="Z417" s="23">
        <f ca="1"/>
        <v>4869.8229511839509</v>
      </c>
      <c r="AA417" s="23">
        <f ca="1"/>
        <v>4869.8229511839509</v>
      </c>
      <c r="AB417" s="23">
        <f ca="1"/>
        <v>4869.8229511839509</v>
      </c>
      <c r="AC417" s="23">
        <f ca="1"/>
        <v>4869.8229511839509</v>
      </c>
      <c r="AD417" s="23">
        <f ca="1"/>
        <v>4869.8229511839509</v>
      </c>
      <c r="AE417" s="23">
        <f ca="1"/>
        <v>4869.8229511839509</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1276.1675290169064</v>
      </c>
      <c r="AH417" s="23">
        <f ca="1"/>
        <v>1650.9325309171447</v>
      </c>
      <c r="AI417" s="23">
        <f ca="1"/>
        <v>1748.9307286234314</v>
      </c>
      <c r="AJ417" s="23">
        <f ca="1"/>
        <v>1743.0042828875673</v>
      </c>
      <c r="AK417" s="23">
        <f ca="1"/>
        <v>1743.3589881657099</v>
      </c>
      <c r="AL417" s="23">
        <f ca="1"/>
        <v>1753.3719543500649</v>
      </c>
      <c r="AM417" s="23">
        <f ca="1"/>
        <v>1779.8795926997529</v>
      </c>
      <c r="AN417" s="23">
        <f ca="1"/>
        <v>1797.5778293940969</v>
      </c>
      <c r="AO417" s="23">
        <f ca="1"/>
        <v>1814.930976026553</v>
      </c>
      <c r="AP417" s="23">
        <f ca="1"/>
        <v>1835.2355161141379</v>
      </c>
      <c r="AQ417" s="23">
        <f ca="1"/>
        <v>1854.0175229092367</v>
      </c>
      <c r="AR417" s="23">
        <f ca="1"/>
        <v>1872.2783062361882</v>
      </c>
      <c r="AS417" s="23">
        <f ca="1"/>
        <v>1874.314097251973</v>
      </c>
      <c r="AT417" s="23">
        <f ca="1"/>
        <v>1895.6363873689643</v>
      </c>
      <c r="AU417" s="23">
        <f ca="1"/>
        <v>1879.3751082973467</v>
      </c>
      <c r="AV417" s="23">
        <f ca="1"/>
        <v>1879.3751082973467</v>
      </c>
      <c r="AW417" s="23">
        <f ca="1"/>
        <v>1879.3751082973467</v>
      </c>
      <c r="AX417" s="23">
        <f ca="1"/>
        <v>1879.3751082973467</v>
      </c>
      <c r="AY417" s="23">
        <f ca="1"/>
        <v>1879.3751082973467</v>
      </c>
      <c r="AZ417" s="23">
        <f ca="1"/>
        <v>1879.3751082973467</v>
      </c>
      <c r="BA417" s="23">
        <f ca="1"/>
        <v>1879.3751082973467</v>
      </c>
      <c r="BB417" s="23">
        <f ca="1"/>
        <v>1879.3751082973467</v>
      </c>
      <c r="BC417" s="23">
        <f ca="1"/>
        <v>1879.3751082973467</v>
      </c>
      <c r="BD417" s="23">
        <f ca="1"/>
        <v>1879.3751082973467</v>
      </c>
      <c r="BE417" s="23">
        <f ca="1"/>
        <v>1879.3751082973467</v>
      </c>
      <c r="BF417" s="23">
        <f ca="1"/>
        <v>1879.3751082973467</v>
      </c>
      <c r="BG417" s="23">
        <f ca="1"/>
        <v>1879.3751082973467</v>
      </c>
      <c r="BH417" s="23">
        <f ca="1"/>
        <v>1879.3751082973467</v>
      </c>
      <c r="BI417" s="23">
        <f ca="1"/>
        <v>1879.3751082973467</v>
      </c>
      <c r="BJ417" s="23">
        <f ca="1"/>
        <v>1879.3751082973467</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7968.2023281677521</v>
      </c>
      <c r="C418" s="23">
        <f ca="1"/>
        <v>10570.443953893026</v>
      </c>
      <c r="D418" s="23">
        <f ca="1"/>
        <v>11278.339340842771</v>
      </c>
      <c r="E418" s="23">
        <f ca="1"/>
        <v>11257.428236099666</v>
      </c>
      <c r="F418" s="23">
        <f ca="1"/>
        <v>11256.244485748903</v>
      </c>
      <c r="G418" s="23">
        <f ca="1"/>
        <v>11336.688622056447</v>
      </c>
      <c r="H418" s="23">
        <f ca="1"/>
        <v>11424.991237465407</v>
      </c>
      <c r="I418" s="23">
        <f ca="1"/>
        <v>11606.435235040144</v>
      </c>
      <c r="J418" s="23">
        <f ca="1"/>
        <v>11736.840012837603</v>
      </c>
      <c r="K418" s="23">
        <f ca="1"/>
        <v>11807.450882133176</v>
      </c>
      <c r="L418" s="23">
        <f ca="1"/>
        <v>11884.550035784048</v>
      </c>
      <c r="M418" s="23">
        <f ca="1"/>
        <v>11955.235679347335</v>
      </c>
      <c r="N418" s="23">
        <f ca="1"/>
        <v>12083.192393241918</v>
      </c>
      <c r="O418" s="23">
        <f ca="1"/>
        <v>12242.076671864006</v>
      </c>
      <c r="P418" s="23">
        <f ca="1"/>
        <v>12230.668878743074</v>
      </c>
      <c r="Q418" s="23">
        <f ca="1"/>
        <v>12230.668878743074</v>
      </c>
      <c r="R418" s="23">
        <f ca="1"/>
        <v>12230.668878743074</v>
      </c>
      <c r="S418" s="23">
        <f ca="1"/>
        <v>12230.668878743074</v>
      </c>
      <c r="T418" s="23">
        <f ca="1"/>
        <v>12230.668878743074</v>
      </c>
      <c r="U418" s="23">
        <f ca="1"/>
        <v>12230.668878743074</v>
      </c>
      <c r="V418" s="23">
        <f ca="1"/>
        <v>12230.668878743074</v>
      </c>
      <c r="W418" s="23">
        <f ca="1"/>
        <v>12230.668878743074</v>
      </c>
      <c r="X418" s="23">
        <f ca="1"/>
        <v>12230.668878743074</v>
      </c>
      <c r="Y418" s="23">
        <f ca="1"/>
        <v>12230.668878743074</v>
      </c>
      <c r="Z418" s="23">
        <f ca="1"/>
        <v>12230.668878743074</v>
      </c>
      <c r="AA418" s="23">
        <f ca="1"/>
        <v>12230.668878743074</v>
      </c>
      <c r="AB418" s="23">
        <f ca="1"/>
        <v>12230.668878743074</v>
      </c>
      <c r="AC418" s="23">
        <f ca="1"/>
        <v>12230.668878743074</v>
      </c>
      <c r="AD418" s="23">
        <f ca="1"/>
        <v>12230.668878743074</v>
      </c>
      <c r="AE418" s="23">
        <f ca="1"/>
        <v>12230.668878743074</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1605.6161828264667</v>
      </c>
      <c r="AH418" s="23">
        <f ca="1"/>
        <v>2077.1285337727054</v>
      </c>
      <c r="AI418" s="23">
        <f ca="1"/>
        <v>2200.4254274385817</v>
      </c>
      <c r="AJ418" s="23">
        <f ca="1"/>
        <v>2192.9690418435989</v>
      </c>
      <c r="AK418" s="23">
        <f ca="1"/>
        <v>2193.4153159586899</v>
      </c>
      <c r="AL418" s="23">
        <f ca="1"/>
        <v>2206.0131764888665</v>
      </c>
      <c r="AM418" s="23">
        <f ca="1"/>
        <v>2239.363886434885</v>
      </c>
      <c r="AN418" s="23">
        <f ca="1"/>
        <v>2261.6310062273956</v>
      </c>
      <c r="AO418" s="23">
        <f ca="1"/>
        <v>2283.4639493344002</v>
      </c>
      <c r="AP418" s="23">
        <f ca="1"/>
        <v>2309.0102020075024</v>
      </c>
      <c r="AQ418" s="23">
        <f ca="1"/>
        <v>2332.6408722529668</v>
      </c>
      <c r="AR418" s="23">
        <f ca="1"/>
        <v>2355.6157627388798</v>
      </c>
      <c r="AS418" s="23">
        <f ca="1"/>
        <v>2358.177102786698</v>
      </c>
      <c r="AT418" s="23">
        <f ca="1"/>
        <v>2385.0038424492682</v>
      </c>
      <c r="AU418" s="23">
        <f ca="1"/>
        <v>2364.544637652732</v>
      </c>
      <c r="AV418" s="23">
        <f ca="1"/>
        <v>2364.544637652732</v>
      </c>
      <c r="AW418" s="23">
        <f ca="1"/>
        <v>2364.544637652732</v>
      </c>
      <c r="AX418" s="23">
        <f ca="1"/>
        <v>2364.544637652732</v>
      </c>
      <c r="AY418" s="23">
        <f ca="1"/>
        <v>2364.544637652732</v>
      </c>
      <c r="AZ418" s="23">
        <f ca="1"/>
        <v>2364.544637652732</v>
      </c>
      <c r="BA418" s="23">
        <f ca="1"/>
        <v>2364.544637652732</v>
      </c>
      <c r="BB418" s="23">
        <f ca="1"/>
        <v>2364.544637652732</v>
      </c>
      <c r="BC418" s="23">
        <f ca="1"/>
        <v>2364.544637652732</v>
      </c>
      <c r="BD418" s="23">
        <f ca="1"/>
        <v>2364.544637652732</v>
      </c>
      <c r="BE418" s="23">
        <f ca="1"/>
        <v>2364.544637652732</v>
      </c>
      <c r="BF418" s="23">
        <f ca="1"/>
        <v>2364.544637652732</v>
      </c>
      <c r="BG418" s="23">
        <f ca="1"/>
        <v>2364.544637652732</v>
      </c>
      <c r="BH418" s="23">
        <f ca="1"/>
        <v>2364.544637652732</v>
      </c>
      <c r="BI418" s="23">
        <f ca="1"/>
        <v>2364.544637652732</v>
      </c>
      <c r="BJ418" s="23">
        <f ca="1"/>
        <v>2364.544637652732</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11647.312022789158</v>
      </c>
      <c r="C419" s="23">
        <f ca="1"/>
        <v>15451.070878957889</v>
      </c>
      <c r="D419" s="23">
        <f ca="1"/>
        <v>16485.818506054435</v>
      </c>
      <c r="E419" s="23">
        <f ca="1"/>
        <v>16455.252243847059</v>
      </c>
      <c r="F419" s="23">
        <f ca="1"/>
        <v>16453.521927632111</v>
      </c>
      <c r="G419" s="23">
        <f ca="1"/>
        <v>16571.109046707334</v>
      </c>
      <c r="H419" s="23">
        <f ca="1"/>
        <v>16700.18309273912</v>
      </c>
      <c r="I419" s="23">
        <f ca="1"/>
        <v>16965.404125963203</v>
      </c>
      <c r="J419" s="23">
        <f ca="1"/>
        <v>17156.019910266303</v>
      </c>
      <c r="K419" s="23">
        <f ca="1"/>
        <v>17259.233507639281</v>
      </c>
      <c r="L419" s="23">
        <f ca="1"/>
        <v>17371.931185519552</v>
      </c>
      <c r="M419" s="23">
        <f ca="1"/>
        <v>17475.254082228996</v>
      </c>
      <c r="N419" s="23">
        <f ca="1"/>
        <v>17662.291472942899</v>
      </c>
      <c r="O419" s="23">
        <f ca="1"/>
        <v>17894.536425118051</v>
      </c>
      <c r="P419" s="23">
        <f ca="1"/>
        <v>17877.861380923805</v>
      </c>
      <c r="Q419" s="23">
        <f ca="1"/>
        <v>17877.861380923805</v>
      </c>
      <c r="R419" s="23">
        <f ca="1"/>
        <v>17877.861380923805</v>
      </c>
      <c r="S419" s="23">
        <f ca="1"/>
        <v>17877.861380923805</v>
      </c>
      <c r="T419" s="23">
        <f ca="1"/>
        <v>17877.861380923805</v>
      </c>
      <c r="U419" s="23">
        <f ca="1"/>
        <v>17877.861380923805</v>
      </c>
      <c r="V419" s="23">
        <f ca="1"/>
        <v>17877.861380923805</v>
      </c>
      <c r="W419" s="23">
        <f ca="1"/>
        <v>17877.861380923805</v>
      </c>
      <c r="X419" s="23">
        <f ca="1"/>
        <v>17877.861380923805</v>
      </c>
      <c r="Y419" s="23">
        <f ca="1"/>
        <v>17877.861380923805</v>
      </c>
      <c r="Z419" s="23">
        <f ca="1"/>
        <v>17877.861380923805</v>
      </c>
      <c r="AA419" s="23">
        <f ca="1"/>
        <v>17877.861380923805</v>
      </c>
      <c r="AB419" s="23">
        <f ca="1"/>
        <v>17877.861380923805</v>
      </c>
      <c r="AC419" s="23">
        <f ca="1"/>
        <v>17877.861380923805</v>
      </c>
      <c r="AD419" s="23">
        <f ca="1"/>
        <v>17877.861380923805</v>
      </c>
      <c r="AE419" s="23">
        <f ca="1"/>
        <v>17877.861380923805</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2512.4919897933323</v>
      </c>
      <c r="AH419" s="23">
        <f ca="1"/>
        <v>3250.321501922188</v>
      </c>
      <c r="AI419" s="23">
        <f ca="1"/>
        <v>3443.2583077512022</v>
      </c>
      <c r="AJ419" s="23">
        <f ca="1"/>
        <v>3431.590445107202</v>
      </c>
      <c r="AK419" s="23">
        <f ca="1"/>
        <v>3432.2887814539645</v>
      </c>
      <c r="AL419" s="23">
        <f ca="1"/>
        <v>3452.0021002465555</v>
      </c>
      <c r="AM419" s="23">
        <f ca="1"/>
        <v>3504.1897852546786</v>
      </c>
      <c r="AN419" s="23">
        <f ca="1"/>
        <v>3539.0337041892558</v>
      </c>
      <c r="AO419" s="23">
        <f ca="1"/>
        <v>3573.1982170141068</v>
      </c>
      <c r="AP419" s="23">
        <f ca="1"/>
        <v>3613.1733716599815</v>
      </c>
      <c r="AQ419" s="23">
        <f ca="1"/>
        <v>3650.1509945440885</v>
      </c>
      <c r="AR419" s="23">
        <f ca="1"/>
        <v>3686.1024435451936</v>
      </c>
      <c r="AS419" s="23">
        <f ca="1"/>
        <v>3690.1104663977985</v>
      </c>
      <c r="AT419" s="23">
        <f ca="1"/>
        <v>3732.0893460549692</v>
      </c>
      <c r="AU419" s="23">
        <f ca="1"/>
        <v>3700.0744792900186</v>
      </c>
      <c r="AV419" s="23">
        <f ca="1"/>
        <v>3700.0744792900186</v>
      </c>
      <c r="AW419" s="23">
        <f ca="1"/>
        <v>3700.0744792900186</v>
      </c>
      <c r="AX419" s="23">
        <f ca="1"/>
        <v>3700.0744792900186</v>
      </c>
      <c r="AY419" s="23">
        <f ca="1"/>
        <v>3700.0744792900186</v>
      </c>
      <c r="AZ419" s="23">
        <f ca="1"/>
        <v>3700.0744792900186</v>
      </c>
      <c r="BA419" s="23">
        <f ca="1"/>
        <v>3700.0744792900186</v>
      </c>
      <c r="BB419" s="23">
        <f ca="1"/>
        <v>3700.0744792900186</v>
      </c>
      <c r="BC419" s="23">
        <f ca="1"/>
        <v>3700.0744792900186</v>
      </c>
      <c r="BD419" s="23">
        <f ca="1"/>
        <v>3700.0744792900186</v>
      </c>
      <c r="BE419" s="23">
        <f ca="1"/>
        <v>3700.0744792900186</v>
      </c>
      <c r="BF419" s="23">
        <f ca="1"/>
        <v>3700.0744792900186</v>
      </c>
      <c r="BG419" s="23">
        <f ca="1"/>
        <v>3700.0744792900186</v>
      </c>
      <c r="BH419" s="23">
        <f ca="1"/>
        <v>3700.0744792900186</v>
      </c>
      <c r="BI419" s="23">
        <f ca="1"/>
        <v>3700.0744792900186</v>
      </c>
      <c r="BJ419" s="23">
        <f ca="1"/>
        <v>3700.0744792900186</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13170.401530833471</v>
      </c>
      <c r="C420" s="23">
        <f ca="1"/>
        <v>17471.568303406064</v>
      </c>
      <c r="D420" s="23">
        <f ca="1"/>
        <v>18641.627258233919</v>
      </c>
      <c r="E420" s="23">
        <f ca="1"/>
        <v>18607.063923296198</v>
      </c>
      <c r="F420" s="23">
        <f ca="1"/>
        <v>18605.107338010115</v>
      </c>
      <c r="G420" s="23">
        <f ca="1"/>
        <v>18738.071026974962</v>
      </c>
      <c r="H420" s="23">
        <f ca="1"/>
        <v>18884.023759255317</v>
      </c>
      <c r="I420" s="23">
        <f ca="1"/>
        <v>19183.92707558694</v>
      </c>
      <c r="J420" s="23">
        <f ca="1"/>
        <v>19399.469203459412</v>
      </c>
      <c r="K420" s="23">
        <f ca="1"/>
        <v>19516.179781675586</v>
      </c>
      <c r="L420" s="23">
        <f ca="1"/>
        <v>19643.614649598028</v>
      </c>
      <c r="M420" s="23">
        <f ca="1"/>
        <v>19760.448819948215</v>
      </c>
      <c r="N420" s="23">
        <f ca="1"/>
        <v>19971.944616760531</v>
      </c>
      <c r="O420" s="23">
        <f ca="1"/>
        <v>20234.559653403419</v>
      </c>
      <c r="P420" s="23">
        <f ca="1"/>
        <v>20215.704055892773</v>
      </c>
      <c r="Q420" s="23">
        <f ca="1"/>
        <v>20215.704055892773</v>
      </c>
      <c r="R420" s="23">
        <f ca="1"/>
        <v>20215.704055892773</v>
      </c>
      <c r="S420" s="23">
        <f ca="1"/>
        <v>20215.704055892773</v>
      </c>
      <c r="T420" s="23">
        <f ca="1"/>
        <v>20215.704055892773</v>
      </c>
      <c r="U420" s="23">
        <f ca="1"/>
        <v>20215.704055892773</v>
      </c>
      <c r="V420" s="23">
        <f ca="1"/>
        <v>20215.704055892773</v>
      </c>
      <c r="W420" s="23">
        <f ca="1"/>
        <v>20215.704055892773</v>
      </c>
      <c r="X420" s="23">
        <f ca="1"/>
        <v>20215.704055892773</v>
      </c>
      <c r="Y420" s="23">
        <f ca="1"/>
        <v>20215.704055892773</v>
      </c>
      <c r="Z420" s="23">
        <f ca="1"/>
        <v>20215.704055892773</v>
      </c>
      <c r="AA420" s="23">
        <f ca="1"/>
        <v>20215.704055892773</v>
      </c>
      <c r="AB420" s="23">
        <f ca="1"/>
        <v>20215.704055892773</v>
      </c>
      <c r="AC420" s="23">
        <f ca="1"/>
        <v>20215.704055892773</v>
      </c>
      <c r="AD420" s="23">
        <f ca="1"/>
        <v>20215.704055892773</v>
      </c>
      <c r="AE420" s="23">
        <f ca="1"/>
        <v>20215.704055892773</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4828.1473290253052</v>
      </c>
      <c r="AH420" s="23">
        <f ca="1"/>
        <v>6246.0024317410771</v>
      </c>
      <c r="AI420" s="23">
        <f ca="1"/>
        <v>6616.7607575459897</v>
      </c>
      <c r="AJ420" s="23">
        <f ca="1"/>
        <v>6594.3391298994475</v>
      </c>
      <c r="AK420" s="23">
        <f ca="1"/>
        <v>6595.6810926921971</v>
      </c>
      <c r="AL420" s="23">
        <f ca="1"/>
        <v>6633.5633258938642</v>
      </c>
      <c r="AM420" s="23">
        <f ca="1"/>
        <v>6733.8501459130239</v>
      </c>
      <c r="AN420" s="23">
        <f ca="1"/>
        <v>6800.8081998372445</v>
      </c>
      <c r="AO420" s="23">
        <f ca="1"/>
        <v>6866.4606683875309</v>
      </c>
      <c r="AP420" s="23">
        <f ca="1"/>
        <v>6943.2791963330583</v>
      </c>
      <c r="AQ420" s="23">
        <f ca="1"/>
        <v>7014.3374969711804</v>
      </c>
      <c r="AR420" s="23">
        <f ca="1"/>
        <v>7083.4238435841908</v>
      </c>
      <c r="AS420" s="23">
        <f ca="1"/>
        <v>7091.1258879724273</v>
      </c>
      <c r="AT420" s="23">
        <f ca="1"/>
        <v>7171.7948877207264</v>
      </c>
      <c r="AU420" s="23">
        <f ca="1"/>
        <v>7110.2733011492164</v>
      </c>
      <c r="AV420" s="23">
        <f ca="1"/>
        <v>7110.2733011492164</v>
      </c>
      <c r="AW420" s="23">
        <f ca="1"/>
        <v>7110.2733011492164</v>
      </c>
      <c r="AX420" s="23">
        <f ca="1"/>
        <v>7110.2733011492164</v>
      </c>
      <c r="AY420" s="23">
        <f ca="1"/>
        <v>7110.2733011492164</v>
      </c>
      <c r="AZ420" s="23">
        <f ca="1"/>
        <v>7110.2733011492164</v>
      </c>
      <c r="BA420" s="23">
        <f ca="1"/>
        <v>7110.2733011492164</v>
      </c>
      <c r="BB420" s="23">
        <f ca="1"/>
        <v>7110.2733011492164</v>
      </c>
      <c r="BC420" s="23">
        <f ca="1"/>
        <v>7110.2733011492164</v>
      </c>
      <c r="BD420" s="23">
        <f ca="1"/>
        <v>7110.2733011492164</v>
      </c>
      <c r="BE420" s="23">
        <f ca="1"/>
        <v>7110.2733011492164</v>
      </c>
      <c r="BF420" s="23">
        <f ca="1"/>
        <v>7110.2733011492164</v>
      </c>
      <c r="BG420" s="23">
        <f ca="1"/>
        <v>7110.2733011492164</v>
      </c>
      <c r="BH420" s="23">
        <f ca="1"/>
        <v>7110.2733011492164</v>
      </c>
      <c r="BI420" s="23">
        <f ca="1"/>
        <v>7110.2733011492164</v>
      </c>
      <c r="BJ420" s="23">
        <f ca="1"/>
        <v>7110.2733011492164</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16911.416755559312</v>
      </c>
      <c r="C421" s="23">
        <f ca="1"/>
        <v>22434.317758679754</v>
      </c>
      <c r="D421" s="23">
        <f ca="1"/>
        <v>23936.72864321835</v>
      </c>
      <c r="E421" s="23">
        <f ca="1"/>
        <v>23892.347690957675</v>
      </c>
      <c r="F421" s="23">
        <f ca="1"/>
        <v>23889.835343166815</v>
      </c>
      <c r="G421" s="23">
        <f ca="1"/>
        <v>24060.566991110638</v>
      </c>
      <c r="H421" s="23">
        <f ca="1"/>
        <v>24247.97718330767</v>
      </c>
      <c r="I421" s="23">
        <f ca="1"/>
        <v>24633.067186599128</v>
      </c>
      <c r="J421" s="23">
        <f ca="1"/>
        <v>24909.833444962453</v>
      </c>
      <c r="K421" s="23">
        <f ca="1"/>
        <v>25059.695332117168</v>
      </c>
      <c r="L421" s="23">
        <f ca="1"/>
        <v>25223.327713072358</v>
      </c>
      <c r="M421" s="23">
        <f ca="1"/>
        <v>25373.348298356432</v>
      </c>
      <c r="N421" s="23">
        <f ca="1"/>
        <v>25644.918876790867</v>
      </c>
      <c r="O421" s="23">
        <f ca="1"/>
        <v>25982.128970237678</v>
      </c>
      <c r="P421" s="23">
        <f ca="1"/>
        <v>25957.917493698325</v>
      </c>
      <c r="Q421" s="23">
        <f ca="1"/>
        <v>25957.917493698325</v>
      </c>
      <c r="R421" s="23">
        <f ca="1"/>
        <v>25957.917493698325</v>
      </c>
      <c r="S421" s="23">
        <f ca="1"/>
        <v>25957.917493698325</v>
      </c>
      <c r="T421" s="23">
        <f ca="1"/>
        <v>25957.917493698325</v>
      </c>
      <c r="U421" s="23">
        <f ca="1"/>
        <v>25957.917493698325</v>
      </c>
      <c r="V421" s="23">
        <f ca="1"/>
        <v>25957.917493698325</v>
      </c>
      <c r="W421" s="23">
        <f ca="1"/>
        <v>25957.917493698325</v>
      </c>
      <c r="X421" s="23">
        <f ca="1"/>
        <v>25957.917493698325</v>
      </c>
      <c r="Y421" s="23">
        <f ca="1"/>
        <v>25957.917493698325</v>
      </c>
      <c r="Z421" s="23">
        <f ca="1"/>
        <v>25957.917493698325</v>
      </c>
      <c r="AA421" s="23">
        <f ca="1"/>
        <v>25957.917493698325</v>
      </c>
      <c r="AB421" s="23">
        <f ca="1"/>
        <v>25957.917493698325</v>
      </c>
      <c r="AC421" s="23">
        <f ca="1"/>
        <v>25957.917493698325</v>
      </c>
      <c r="AD421" s="23">
        <f ca="1"/>
        <v>25957.917493698325</v>
      </c>
      <c r="AE421" s="23">
        <f ca="1"/>
        <v>25957.917493698325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10714.811993395342</v>
      </c>
      <c r="AH421" s="23">
        <f ca="1"/>
        <v>13861.371082043261</v>
      </c>
      <c r="AI421" s="23">
        <f ca="1"/>
        <v>14684.172352440208</v>
      </c>
      <c r="AJ421" s="23">
        <f ca="1"/>
        <v>14634.413405903026</v>
      </c>
      <c r="AK421" s="23">
        <f ca="1"/>
        <v>14637.391541831066</v>
      </c>
      <c r="AL421" s="23">
        <f ca="1"/>
        <v>14721.461264435775</v>
      </c>
      <c r="AM421" s="23">
        <f ca="1"/>
        <v>14944.021668808875</v>
      </c>
      <c r="AN421" s="23">
        <f ca="1"/>
        <v>15092.617581557561</v>
      </c>
      <c r="AO421" s="23">
        <f ca="1"/>
        <v>15238.316088558306</v>
      </c>
      <c r="AP421" s="23">
        <f ca="1"/>
        <v>15408.794748063478</v>
      </c>
      <c r="AQ421" s="23">
        <f ca="1"/>
        <v>15566.490087501545</v>
      </c>
      <c r="AR421" s="23">
        <f ca="1"/>
        <v>15719.809190010868</v>
      </c>
      <c r="AS421" s="23">
        <f ca="1"/>
        <v>15736.901865929978</v>
      </c>
      <c r="AT421" s="23">
        <f ca="1"/>
        <v>15915.925641944861</v>
      </c>
      <c r="AU421" s="23">
        <f ca="1"/>
        <v>15779.394548602646</v>
      </c>
      <c r="AV421" s="23">
        <f ca="1"/>
        <v>15779.394548602646</v>
      </c>
      <c r="AW421" s="23">
        <f ca="1"/>
        <v>15779.394548602646</v>
      </c>
      <c r="AX421" s="23">
        <f ca="1"/>
        <v>15779.394548602646</v>
      </c>
      <c r="AY421" s="23">
        <f ca="1"/>
        <v>15779.394548602646</v>
      </c>
      <c r="AZ421" s="23">
        <f ca="1"/>
        <v>15779.394548602646</v>
      </c>
      <c r="BA421" s="23">
        <f ca="1"/>
        <v>15779.394548602646</v>
      </c>
      <c r="BB421" s="23">
        <f ca="1"/>
        <v>15779.394548602646</v>
      </c>
      <c r="BC421" s="23">
        <f ca="1"/>
        <v>15779.394548602646</v>
      </c>
      <c r="BD421" s="23">
        <f ca="1"/>
        <v>15779.394548602646</v>
      </c>
      <c r="BE421" s="23">
        <f ca="1"/>
        <v>15779.394548602646</v>
      </c>
      <c r="BF421" s="23">
        <f ca="1"/>
        <v>15779.394548602646</v>
      </c>
      <c r="BG421" s="23">
        <f ca="1"/>
        <v>15779.394548602646</v>
      </c>
      <c r="BH421" s="23">
        <f ca="1"/>
        <v>15779.394548602646</v>
      </c>
      <c r="BI421" s="23">
        <f ca="1"/>
        <v>15779.394548602646</v>
      </c>
      <c r="BJ421" s="23">
        <f ca="1"/>
        <v>15779.394548602646</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22520.271250844664</v>
      </c>
      <c r="C422" s="23">
        <f ca="1"/>
        <v>29874.902177372307</v>
      </c>
      <c r="D422" s="23">
        <f ca="1"/>
        <v>31875.603900893384</v>
      </c>
      <c r="E422" s="23">
        <f ca="1"/>
        <v>31816.503525228371</v>
      </c>
      <c r="F422" s="23">
        <f ca="1"/>
        <v>31813.157930087265</v>
      </c>
      <c r="G422" s="23">
        <f ca="1"/>
        <v>32040.514577869875</v>
      </c>
      <c r="H422" s="23">
        <f ca="1"/>
        <v>32290.081389713876</v>
      </c>
      <c r="I422" s="23">
        <f ca="1"/>
        <v>32802.89066261299</v>
      </c>
      <c r="J422" s="23">
        <f ca="1"/>
        <v>33171.449447575498</v>
      </c>
      <c r="K422" s="23">
        <f ca="1"/>
        <v>33371.014652411344</v>
      </c>
      <c r="L422" s="23">
        <f ca="1"/>
        <v>33588.917484432852</v>
      </c>
      <c r="M422" s="23">
        <f ca="1"/>
        <v>33788.694021351163</v>
      </c>
      <c r="N422" s="23">
        <f ca="1"/>
        <v>34150.333922874001</v>
      </c>
      <c r="O422" s="23">
        <f ca="1"/>
        <v>34599.383395352321</v>
      </c>
      <c r="P422" s="23">
        <f ca="1"/>
        <v>34567.141920440386</v>
      </c>
      <c r="Q422" s="23">
        <f ca="1"/>
        <v>34567.141920440386</v>
      </c>
      <c r="R422" s="23">
        <f ca="1"/>
        <v>34567.141920440386</v>
      </c>
      <c r="S422" s="23">
        <f ca="1"/>
        <v>34567.141920440386</v>
      </c>
      <c r="T422" s="23">
        <f ca="1"/>
        <v>34567.141920440386</v>
      </c>
      <c r="U422" s="23">
        <f ca="1"/>
        <v>34567.141920440386</v>
      </c>
      <c r="V422" s="23">
        <f ca="1"/>
        <v>34567.141920440386</v>
      </c>
      <c r="W422" s="23">
        <f ca="1"/>
        <v>34567.141920440386</v>
      </c>
      <c r="X422" s="23">
        <f ca="1"/>
        <v>34567.141920440386</v>
      </c>
      <c r="Y422" s="23">
        <f ca="1"/>
        <v>34567.141920440386</v>
      </c>
      <c r="Z422" s="23">
        <f ca="1"/>
        <v>34567.141920440386</v>
      </c>
      <c r="AA422" s="23">
        <f ca="1"/>
        <v>34567.141920440386</v>
      </c>
      <c r="AB422" s="23">
        <f ca="1"/>
        <v>34567.141920440386</v>
      </c>
      <c r="AC422" s="23">
        <f ca="1"/>
        <v>34567.141920440386</v>
      </c>
      <c r="AD422" s="23">
        <f ca="1"/>
        <v>34567.141920440386</v>
      </c>
      <c r="AE422" s="23">
        <f ca="1"/>
        <v>34567.141920440386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16236.347644338623</v>
      </c>
      <c r="AH422" s="23">
        <f ca="1"/>
        <v>21004.385317629774</v>
      </c>
      <c r="AI422" s="23">
        <f ca="1"/>
        <v>22251.190905688905</v>
      </c>
      <c r="AJ422" s="23">
        <f ca="1"/>
        <v>22175.790277577864</v>
      </c>
      <c r="AK422" s="23">
        <f ca="1"/>
        <v>22180.30310060169</v>
      </c>
      <c r="AL422" s="23">
        <f ca="1"/>
        <v>22307.695465807399</v>
      </c>
      <c r="AM422" s="23">
        <f ca="1"/>
        <v>22644.945256050447</v>
      </c>
      <c r="AN422" s="23">
        <f ca="1"/>
        <v>22870.115319641169</v>
      </c>
      <c r="AO422" s="23">
        <f ca="1"/>
        <v>23090.894892104352</v>
      </c>
      <c r="AP422" s="23">
        <f ca="1"/>
        <v>23349.224276079825</v>
      </c>
      <c r="AQ422" s="23">
        <f ca="1"/>
        <v>23588.182864862032</v>
      </c>
      <c r="AR422" s="23">
        <f ca="1"/>
        <v>23820.510062986814</v>
      </c>
      <c r="AS422" s="23">
        <f ca="1"/>
        <v>23846.410902737036</v>
      </c>
      <c r="AT422" s="23">
        <f ca="1"/>
        <v>24117.688855702665</v>
      </c>
      <c r="AU422" s="23">
        <f ca="1"/>
        <v>23910.800830310123</v>
      </c>
      <c r="AV422" s="23">
        <f ca="1"/>
        <v>23910.800830310123</v>
      </c>
      <c r="AW422" s="23">
        <f ca="1"/>
        <v>23910.800830310123</v>
      </c>
      <c r="AX422" s="23">
        <f ca="1"/>
        <v>23910.800830310123</v>
      </c>
      <c r="AY422" s="23">
        <f ca="1"/>
        <v>23910.800830310123</v>
      </c>
      <c r="AZ422" s="23">
        <f ca="1"/>
        <v>23910.800830310123</v>
      </c>
      <c r="BA422" s="23">
        <f ca="1"/>
        <v>23910.800830310123</v>
      </c>
      <c r="BB422" s="23">
        <f ca="1"/>
        <v>23910.800830310123</v>
      </c>
      <c r="BC422" s="23">
        <f ca="1"/>
        <v>23910.800830310123</v>
      </c>
      <c r="BD422" s="23">
        <f ca="1"/>
        <v>23910.800830310123</v>
      </c>
      <c r="BE422" s="23">
        <f ca="1"/>
        <v>23910.800830310123</v>
      </c>
      <c r="BF422" s="23">
        <f ca="1"/>
        <v>23910.800830310123</v>
      </c>
      <c r="BG422" s="23">
        <f ca="1"/>
        <v>23910.800830310123</v>
      </c>
      <c r="BH422" s="23">
        <f ca="1"/>
        <v>23910.800830310123</v>
      </c>
      <c r="BI422" s="23">
        <f ca="1"/>
        <v>23910.800830310123</v>
      </c>
      <c r="BJ422" s="23">
        <f ca="1"/>
        <v>23910.800830310123</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15794.982540143614</v>
      </c>
      <c r="C423" s="23">
        <f ca="1"/>
        <v>20953.280403423014</v>
      </c>
      <c r="D423" s="23">
        <f ca="1"/>
        <v>22356.507231335461</v>
      </c>
      <c r="E423" s="23">
        <f ca="1"/>
        <v>22315.056158595391</v>
      </c>
      <c r="F423" s="23">
        <f ca="1"/>
        <v>22312.709667460735</v>
      </c>
      <c r="G423" s="23">
        <f ca="1"/>
        <v>22472.170192696514</v>
      </c>
      <c r="H423" s="23">
        <f ca="1"/>
        <v>22647.208201420653</v>
      </c>
      <c r="I423" s="23">
        <f ca="1"/>
        <v>23006.875872455541</v>
      </c>
      <c r="J423" s="23">
        <f ca="1"/>
        <v>23265.370963773807</v>
      </c>
      <c r="K423" s="23">
        <f ca="1"/>
        <v>23405.339478845945</v>
      </c>
      <c r="L423" s="23">
        <f ca="1"/>
        <v>23558.169406553789</v>
      </c>
      <c r="M423" s="23">
        <f ca="1"/>
        <v>23698.286143044545</v>
      </c>
      <c r="N423" s="23">
        <f ca="1"/>
        <v>23951.928555551382</v>
      </c>
      <c r="O423" s="23">
        <f ca="1"/>
        <v>24266.87718554134</v>
      </c>
      <c r="P423" s="23">
        <f ca="1"/>
        <v>24244.264068335502</v>
      </c>
      <c r="Q423" s="23">
        <f ca="1"/>
        <v>24244.264068335502</v>
      </c>
      <c r="R423" s="23">
        <f ca="1"/>
        <v>24244.264068335502</v>
      </c>
      <c r="S423" s="23">
        <f ca="1"/>
        <v>24244.264068335502</v>
      </c>
      <c r="T423" s="23">
        <f ca="1"/>
        <v>24244.264068335502</v>
      </c>
      <c r="U423" s="23">
        <f ca="1"/>
        <v>24244.264068335502</v>
      </c>
      <c r="V423" s="23">
        <f ca="1"/>
        <v>24244.264068335502</v>
      </c>
      <c r="W423" s="23">
        <f ca="1"/>
        <v>24244.264068335502</v>
      </c>
      <c r="X423" s="23">
        <f ca="1"/>
        <v>24244.264068335502</v>
      </c>
      <c r="Y423" s="23">
        <f ca="1"/>
        <v>24244.264068335502</v>
      </c>
      <c r="Z423" s="23">
        <f ca="1"/>
        <v>24244.264068335502</v>
      </c>
      <c r="AA423" s="23">
        <f ca="1"/>
        <v>24244.264068335502</v>
      </c>
      <c r="AB423" s="23">
        <f ca="1"/>
        <v>24244.264068335502</v>
      </c>
      <c r="AC423" s="23">
        <f ca="1"/>
        <v>24244.264068335502</v>
      </c>
      <c r="AD423" s="23">
        <f ca="1"/>
        <v>24244.264068335502</v>
      </c>
      <c r="AE423" s="23">
        <f ca="1"/>
        <v>24244.264068335502</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16811.990779510372</v>
      </c>
      <c r="AH423" s="23">
        <f ca="1"/>
        <v>21749.07436232462</v>
      </c>
      <c r="AI423" s="23">
        <f ca="1"/>
        <v>23040.084170038434</v>
      </c>
      <c r="AJ423" s="23">
        <f ca="1"/>
        <v>22962.010289610389</v>
      </c>
      <c r="AK423" s="23">
        <f ca="1"/>
        <v>22966.683110168808</v>
      </c>
      <c r="AL423" s="23">
        <f ca="1"/>
        <v>23098.592041668271</v>
      </c>
      <c r="AM423" s="23">
        <f ca="1"/>
        <v>23447.798679032603</v>
      </c>
      <c r="AN423" s="23">
        <f ca="1"/>
        <v>23680.951917422954</v>
      </c>
      <c r="AO423" s="23">
        <f ca="1"/>
        <v>23909.559004303697</v>
      </c>
      <c r="AP423" s="23">
        <f ca="1"/>
        <v>24177.047192941151</v>
      </c>
      <c r="AQ423" s="23">
        <f ca="1"/>
        <v>24424.477814611295</v>
      </c>
      <c r="AR423" s="23">
        <f ca="1"/>
        <v>24665.041936436155</v>
      </c>
      <c r="AS423" s="23">
        <f ca="1"/>
        <v>24691.861064025728</v>
      </c>
      <c r="AT423" s="23">
        <f ca="1"/>
        <v>24972.75689995179</v>
      </c>
      <c r="AU423" s="23">
        <f ca="1"/>
        <v>24758.53387076559</v>
      </c>
      <c r="AV423" s="23">
        <f ca="1"/>
        <v>24758.53387076559</v>
      </c>
      <c r="AW423" s="23">
        <f ca="1"/>
        <v>24758.53387076559</v>
      </c>
      <c r="AX423" s="23">
        <f ca="1"/>
        <v>24758.53387076559</v>
      </c>
      <c r="AY423" s="23">
        <f ca="1"/>
        <v>24758.53387076559</v>
      </c>
      <c r="AZ423" s="23">
        <f ca="1"/>
        <v>24758.53387076559</v>
      </c>
      <c r="BA423" s="23">
        <f ca="1"/>
        <v>24758.53387076559</v>
      </c>
      <c r="BB423" s="23">
        <f ca="1"/>
        <v>24758.53387076559</v>
      </c>
      <c r="BC423" s="23">
        <f ca="1"/>
        <v>24758.53387076559</v>
      </c>
      <c r="BD423" s="23">
        <f ca="1"/>
        <v>24758.53387076559</v>
      </c>
      <c r="BE423" s="23">
        <f ca="1"/>
        <v>24758.53387076559</v>
      </c>
      <c r="BF423" s="23">
        <f ca="1"/>
        <v>24758.53387076559</v>
      </c>
      <c r="BG423" s="23">
        <f ca="1"/>
        <v>24758.53387076559</v>
      </c>
      <c r="BH423" s="23">
        <f ca="1"/>
        <v>24758.53387076559</v>
      </c>
      <c r="BI423" s="23">
        <f ca="1"/>
        <v>24758.53387076559</v>
      </c>
      <c r="BJ423" s="23">
        <f ca="1"/>
        <v>24758.53387076559</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8189.1410304593046</v>
      </c>
      <c r="C424" s="23">
        <f ca="1"/>
        <v>10863.536432426477</v>
      </c>
      <c r="D424" s="23">
        <f ca="1"/>
        <v>11591.060021787443</v>
      </c>
      <c r="E424" s="23">
        <f ca="1"/>
        <v>11569.569103410706</v>
      </c>
      <c r="F424" s="23">
        <f ca="1"/>
        <v>11568.352530566792</v>
      </c>
      <c r="G424" s="23">
        <f ca="1"/>
        <v>11651.027185421779</v>
      </c>
      <c r="H424" s="23">
        <f ca="1"/>
        <v>11741.778215724577</v>
      </c>
      <c r="I424" s="23">
        <f ca="1"/>
        <v>11928.253210218285</v>
      </c>
      <c r="J424" s="23">
        <f ca="1"/>
        <v>12062.273792584027</v>
      </c>
      <c r="K424" s="23">
        <f ca="1"/>
        <v>12134.842528056608</v>
      </c>
      <c r="L424" s="23">
        <f ca="1"/>
        <v>12214.079452092044</v>
      </c>
      <c r="M424" s="23">
        <f ca="1"/>
        <v>12286.725035139336</v>
      </c>
      <c r="N424" s="23">
        <f ca="1"/>
        <v>12418.22967479597</v>
      </c>
      <c r="O424" s="23">
        <f ca="1"/>
        <v>12581.519424675889</v>
      </c>
      <c r="P424" s="23">
        <f ca="1"/>
        <v>12569.795321438278</v>
      </c>
      <c r="Q424" s="23">
        <f ca="1"/>
        <v>12569.795321438278</v>
      </c>
      <c r="R424" s="23">
        <f ca="1"/>
        <v>12569.795321438278</v>
      </c>
      <c r="S424" s="23">
        <f ca="1"/>
        <v>12569.795321438278</v>
      </c>
      <c r="T424" s="23">
        <f ca="1"/>
        <v>12569.795321438278</v>
      </c>
      <c r="U424" s="23">
        <f ca="1"/>
        <v>12569.795321438278</v>
      </c>
      <c r="V424" s="23">
        <f ca="1"/>
        <v>12569.795321438278</v>
      </c>
      <c r="W424" s="23">
        <f ca="1"/>
        <v>12569.795321438278</v>
      </c>
      <c r="X424" s="23">
        <f ca="1"/>
        <v>12569.795321438278</v>
      </c>
      <c r="Y424" s="23">
        <f ca="1"/>
        <v>12569.795321438278</v>
      </c>
      <c r="Z424" s="23">
        <f ca="1"/>
        <v>12569.795321438278</v>
      </c>
      <c r="AA424" s="23">
        <f ca="1"/>
        <v>12569.795321438278</v>
      </c>
      <c r="AB424" s="23">
        <f ca="1"/>
        <v>12569.795321438278</v>
      </c>
      <c r="AC424" s="23">
        <f ca="1"/>
        <v>12569.795321438278</v>
      </c>
      <c r="AD424" s="23">
        <f ca="1"/>
        <v>12569.795321438278</v>
      </c>
      <c r="AE424" s="23">
        <f ca="1"/>
        <v>12569.795321438278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22897.870785090647</v>
      </c>
      <c r="AH424" s="23">
        <f ca="1"/>
        <v>29622.160812197439</v>
      </c>
      <c r="AI424" s="23">
        <f ca="1"/>
        <v>31380.511512421683</v>
      </c>
      <c r="AJ424" s="23">
        <f ca="1"/>
        <v>31274.175168964328</v>
      </c>
      <c r="AK424" s="23">
        <f ca="1"/>
        <v>31280.539533705654</v>
      </c>
      <c r="AL424" s="23">
        <f ca="1"/>
        <v>31460.19902248881</v>
      </c>
      <c r="AM424" s="23">
        <f ca="1"/>
        <v>31935.817202663515</v>
      </c>
      <c r="AN424" s="23">
        <f ca="1"/>
        <v>32253.371072148988</v>
      </c>
      <c r="AO424" s="23">
        <f ca="1"/>
        <v>32564.733099680601</v>
      </c>
      <c r="AP424" s="23">
        <f ca="1"/>
        <v>32929.051047524299</v>
      </c>
      <c r="AQ424" s="23">
        <f ca="1"/>
        <v>33266.050661524961</v>
      </c>
      <c r="AR424" s="23">
        <f ca="1"/>
        <v>33593.698127510237</v>
      </c>
      <c r="AS424" s="23">
        <f ca="1"/>
        <v>33630.225682525517</v>
      </c>
      <c r="AT424" s="23">
        <f ca="1"/>
        <v>34012.804797602352</v>
      </c>
      <c r="AU424" s="23">
        <f ca="1"/>
        <v>33721.033804753919</v>
      </c>
      <c r="AV424" s="23">
        <f ca="1"/>
        <v>33721.033804753919</v>
      </c>
      <c r="AW424" s="23">
        <f ca="1"/>
        <v>33721.033804753919</v>
      </c>
      <c r="AX424" s="23">
        <f ca="1"/>
        <v>33721.033804753919</v>
      </c>
      <c r="AY424" s="23">
        <f ca="1"/>
        <v>33721.033804753919</v>
      </c>
      <c r="AZ424" s="23">
        <f ca="1"/>
        <v>33721.033804753919</v>
      </c>
      <c r="BA424" s="23">
        <f ca="1"/>
        <v>33721.033804753919</v>
      </c>
      <c r="BB424" s="23">
        <f ca="1"/>
        <v>33721.033804753919</v>
      </c>
      <c r="BC424" s="23">
        <f ca="1"/>
        <v>33721.033804753919</v>
      </c>
      <c r="BD424" s="23">
        <f ca="1"/>
        <v>33721.033804753919</v>
      </c>
      <c r="BE424" s="23">
        <f ca="1"/>
        <v>33721.033804753919</v>
      </c>
      <c r="BF424" s="23">
        <f ca="1"/>
        <v>33721.033804753919</v>
      </c>
      <c r="BG424" s="23">
        <f ca="1"/>
        <v>33721.033804753919</v>
      </c>
      <c r="BH424" s="23">
        <f ca="1"/>
        <v>33721.033804753919</v>
      </c>
      <c r="BI424" s="23">
        <f ca="1"/>
        <v>33721.033804753919</v>
      </c>
      <c r="BJ424" s="23">
        <f ca="1"/>
        <v>33721.033804753919</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3808.7911068353196</v>
      </c>
      <c r="C425" s="23">
        <f ca="1"/>
        <v>5052.6594668118396</v>
      </c>
      <c r="D425" s="23">
        <f ca="1"/>
        <v>5391.0326083738601</v>
      </c>
      <c r="E425" s="23">
        <f ca="1"/>
        <v>5381.0371255159398</v>
      </c>
      <c r="F425" s="23">
        <f ca="1"/>
        <v>5380.4712942753395</v>
      </c>
      <c r="G425" s="23">
        <f ca="1"/>
        <v>5418.9234944512955</v>
      </c>
      <c r="H425" s="23">
        <f ca="1"/>
        <v>5461.1320381639753</v>
      </c>
      <c r="I425" s="23">
        <f ca="1"/>
        <v>5547.8620502657413</v>
      </c>
      <c r="J425" s="23">
        <f ca="1"/>
        <v>5610.1953768440599</v>
      </c>
      <c r="K425" s="23">
        <f ca="1"/>
        <v>5643.9472872427441</v>
      </c>
      <c r="L425" s="23">
        <f ca="1"/>
        <v>5680.8005897413368</v>
      </c>
      <c r="M425" s="23">
        <f ca="1"/>
        <v>5714.5882421498427</v>
      </c>
      <c r="N425" s="23">
        <f ca="1"/>
        <v>5775.7513971338367</v>
      </c>
      <c r="O425" s="23">
        <f ca="1"/>
        <v>5851.6978907730008</v>
      </c>
      <c r="P425" s="23">
        <f ca="1"/>
        <v>5846.2449794138074</v>
      </c>
      <c r="Q425" s="23">
        <f ca="1"/>
        <v>5846.2449794138074</v>
      </c>
      <c r="R425" s="23">
        <f ca="1"/>
        <v>5846.2449794138074</v>
      </c>
      <c r="S425" s="23">
        <f ca="1"/>
        <v>5846.2449794138074</v>
      </c>
      <c r="T425" s="23">
        <f ca="1"/>
        <v>5846.2449794138074</v>
      </c>
      <c r="U425" s="23">
        <f ca="1"/>
        <v>5846.2449794138074</v>
      </c>
      <c r="V425" s="23">
        <f ca="1"/>
        <v>5846.2449794138074</v>
      </c>
      <c r="W425" s="23">
        <f ca="1"/>
        <v>5846.2449794138074</v>
      </c>
      <c r="X425" s="23">
        <f ca="1"/>
        <v>5846.2449794138074</v>
      </c>
      <c r="Y425" s="23">
        <f ca="1"/>
        <v>5846.2449794138074</v>
      </c>
      <c r="Z425" s="23">
        <f ca="1"/>
        <v>5846.2449794138074</v>
      </c>
      <c r="AA425" s="23">
        <f ca="1"/>
        <v>5846.2449794138074</v>
      </c>
      <c r="AB425" s="23">
        <f ca="1"/>
        <v>5846.2449794138074</v>
      </c>
      <c r="AC425" s="23">
        <f ca="1"/>
        <v>5846.2449794138074</v>
      </c>
      <c r="AD425" s="23">
        <f ca="1"/>
        <v>5846.2449794138074</v>
      </c>
      <c r="AE425" s="23">
        <f ca="1"/>
        <v>5846.2449794138074</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21159.047926360745</v>
      </c>
      <c r="AH425" s="23">
        <f ca="1"/>
        <v>27372.707540814681</v>
      </c>
      <c r="AI425" s="23">
        <f ca="1"/>
        <v>28997.532271750784</v>
      </c>
      <c r="AJ425" s="23">
        <f ca="1"/>
        <v>28899.270917730344</v>
      </c>
      <c r="AK425" s="23">
        <f ca="1"/>
        <v>28905.151984133699</v>
      </c>
      <c r="AL425" s="23">
        <f ca="1"/>
        <v>29071.168456550145</v>
      </c>
      <c r="AM425" s="23">
        <f ca="1"/>
        <v>29510.669053064896</v>
      </c>
      <c r="AN425" s="23">
        <f ca="1"/>
        <v>29804.108456523289</v>
      </c>
      <c r="AO425" s="23">
        <f ca="1"/>
        <v>30091.826215297617</v>
      </c>
      <c r="AP425" s="23">
        <f ca="1"/>
        <v>30428.47851765393</v>
      </c>
      <c r="AQ425" s="23">
        <f ca="1"/>
        <v>30739.886990988838</v>
      </c>
      <c r="AR425" s="23">
        <f ca="1"/>
        <v>31042.653501499812</v>
      </c>
      <c r="AS425" s="23">
        <f ca="1"/>
        <v>31076.407220107762</v>
      </c>
      <c r="AT425" s="23">
        <f ca="1"/>
        <v>31429.933969713067</v>
      </c>
      <c r="AU425" s="23">
        <f ca="1"/>
        <v>31160.319537910895</v>
      </c>
      <c r="AV425" s="23">
        <f ca="1"/>
        <v>31160.319537910895</v>
      </c>
      <c r="AW425" s="23">
        <f ca="1"/>
        <v>31160.319537910895</v>
      </c>
      <c r="AX425" s="23">
        <f ca="1"/>
        <v>31160.319537910895</v>
      </c>
      <c r="AY425" s="23">
        <f ca="1"/>
        <v>31160.319537910895</v>
      </c>
      <c r="AZ425" s="23">
        <f ca="1"/>
        <v>31160.319537910895</v>
      </c>
      <c r="BA425" s="23">
        <f ca="1"/>
        <v>31160.319537910895</v>
      </c>
      <c r="BB425" s="23">
        <f ca="1"/>
        <v>31160.319537910895</v>
      </c>
      <c r="BC425" s="23">
        <f ca="1"/>
        <v>31160.319537910895</v>
      </c>
      <c r="BD425" s="23">
        <f ca="1"/>
        <v>31160.319537910895</v>
      </c>
      <c r="BE425" s="23">
        <f ca="1"/>
        <v>31160.319537910895</v>
      </c>
      <c r="BF425" s="23">
        <f ca="1"/>
        <v>31160.319537910895</v>
      </c>
      <c r="BG425" s="23">
        <f ca="1"/>
        <v>31160.319537910895</v>
      </c>
      <c r="BH425" s="23">
        <f ca="1"/>
        <v>31160.319537910895</v>
      </c>
      <c r="BI425" s="23">
        <f ca="1"/>
        <v>31160.319537910895</v>
      </c>
      <c r="BJ425" s="23">
        <f ca="1"/>
        <v>31160.319537910895</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2600.565932970233</v>
      </c>
      <c r="C426" s="23">
        <f ca="1"/>
        <v>3449.854221910346</v>
      </c>
      <c r="D426" s="23">
        <f ca="1"/>
        <v>3680.888594732503</v>
      </c>
      <c r="E426" s="23">
        <f ca="1"/>
        <v>3674.0638801512159</v>
      </c>
      <c r="F426" s="23">
        <f ca="1"/>
        <v>3673.6775419649402</v>
      </c>
      <c r="G426" s="23">
        <f ca="1"/>
        <v>3699.9319305676354</v>
      </c>
      <c r="H426" s="23">
        <f ca="1"/>
        <v>3728.7510749577</v>
      </c>
      <c r="I426" s="23">
        <f ca="1"/>
        <v>3787.9685821696808</v>
      </c>
      <c r="J426" s="23">
        <f ca="1"/>
        <v>3830.5285233797335</v>
      </c>
      <c r="K426" s="23">
        <f ca="1"/>
        <v>3853.5736486946817</v>
      </c>
      <c r="L426" s="23">
        <f ca="1"/>
        <v>3878.7363421338923</v>
      </c>
      <c r="M426" s="23">
        <f ca="1"/>
        <v>3901.8058713740002</v>
      </c>
      <c r="N426" s="23">
        <f ca="1"/>
        <v>3943.5668429638845</v>
      </c>
      <c r="O426" s="23">
        <f ca="1"/>
        <v>3995.4215807393707</v>
      </c>
      <c r="P426" s="23">
        <f ca="1"/>
        <v>3991.6984425786104</v>
      </c>
      <c r="Q426" s="23">
        <f ca="1"/>
        <v>3991.6984425786104</v>
      </c>
      <c r="R426" s="23">
        <f ca="1"/>
        <v>3991.6984425786104</v>
      </c>
      <c r="S426" s="23">
        <f ca="1"/>
        <v>3991.6984425786104</v>
      </c>
      <c r="T426" s="23">
        <f ca="1"/>
        <v>3991.6984425786104</v>
      </c>
      <c r="U426" s="23">
        <f ca="1"/>
        <v>3991.6984425786104</v>
      </c>
      <c r="V426" s="23">
        <f ca="1"/>
        <v>3991.6984425786104</v>
      </c>
      <c r="W426" s="23">
        <f ca="1"/>
        <v>3991.6984425786104</v>
      </c>
      <c r="X426" s="23">
        <f ca="1"/>
        <v>3991.6984425786104</v>
      </c>
      <c r="Y426" s="23">
        <f ca="1"/>
        <v>3991.6984425786104</v>
      </c>
      <c r="Z426" s="23">
        <f ca="1"/>
        <v>3991.6984425786104</v>
      </c>
      <c r="AA426" s="23">
        <f ca="1"/>
        <v>3991.6984425786104</v>
      </c>
      <c r="AB426" s="23">
        <f ca="1"/>
        <v>3991.6984425786104</v>
      </c>
      <c r="AC426" s="23">
        <f ca="1"/>
        <v>3991.6984425786104</v>
      </c>
      <c r="AD426" s="23">
        <f ca="1"/>
        <v>3991.6984425786104</v>
      </c>
      <c r="AE426" s="23">
        <f ca="1"/>
        <v>3991.6984425786104</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6103.1255127242093</v>
      </c>
      <c r="AH426" s="23">
        <f ca="1"/>
        <v>7895.3963489328762</v>
      </c>
      <c r="AI426" s="23">
        <f ca="1"/>
        <v>8364.0615414119311</v>
      </c>
      <c r="AJ426" s="23">
        <f ca="1"/>
        <v>8335.7189912781014</v>
      </c>
      <c r="AK426" s="23">
        <f ca="1"/>
        <v>8337.4153287755762</v>
      </c>
      <c r="AL426" s="23">
        <f ca="1"/>
        <v>8385.3011964130783</v>
      </c>
      <c r="AM426" s="23">
        <f ca="1"/>
        <v>8512.0709505523901</v>
      </c>
      <c r="AN426" s="23">
        <f ca="1"/>
        <v>8596.710747008181</v>
      </c>
      <c r="AO426" s="23">
        <f ca="1"/>
        <v>8679.7001896405109</v>
      </c>
      <c r="AP426" s="23">
        <f ca="1"/>
        <v>8776.8043345235346</v>
      </c>
      <c r="AQ426" s="23">
        <f ca="1"/>
        <v>8866.6271377566136</v>
      </c>
      <c r="AR426" s="23">
        <f ca="1"/>
        <v>8953.9572492592142</v>
      </c>
      <c r="AS426" s="23">
        <f ca="1"/>
        <v>8963.693187374316</v>
      </c>
      <c r="AT426" s="23">
        <f ca="1"/>
        <v>9065.6646055806414</v>
      </c>
      <c r="AU426" s="23">
        <f ca="1"/>
        <v>8987.8968949039972</v>
      </c>
      <c r="AV426" s="23">
        <f ca="1"/>
        <v>8987.8968949039972</v>
      </c>
      <c r="AW426" s="23">
        <f ca="1"/>
        <v>8987.8968949039972</v>
      </c>
      <c r="AX426" s="23">
        <f ca="1"/>
        <v>8987.8968949039972</v>
      </c>
      <c r="AY426" s="23">
        <f ca="1"/>
        <v>8987.8968949039972</v>
      </c>
      <c r="AZ426" s="23">
        <f ca="1"/>
        <v>8987.8968949039972</v>
      </c>
      <c r="BA426" s="23">
        <f ca="1"/>
        <v>8987.8968949039972</v>
      </c>
      <c r="BB426" s="23">
        <f ca="1"/>
        <v>8987.8968949039972</v>
      </c>
      <c r="BC426" s="23">
        <f ca="1"/>
        <v>8987.8968949039972</v>
      </c>
      <c r="BD426" s="23">
        <f ca="1"/>
        <v>8987.8968949039972</v>
      </c>
      <c r="BE426" s="23">
        <f ca="1"/>
        <v>8987.8968949039972</v>
      </c>
      <c r="BF426" s="23">
        <f ca="1"/>
        <v>8987.8968949039972</v>
      </c>
      <c r="BG426" s="23">
        <f ca="1"/>
        <v>8987.8968949039972</v>
      </c>
      <c r="BH426" s="23">
        <f ca="1"/>
        <v>8987.8968949039972</v>
      </c>
      <c r="BI426" s="23">
        <f ca="1"/>
        <v>8987.8968949039972</v>
      </c>
      <c r="BJ426" s="23">
        <f ca="1"/>
        <v>8987.8968949039972</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1575.389007619154</v>
      </c>
      <c r="C427" s="23">
        <f ca="1"/>
        <v>2089.876803422811</v>
      </c>
      <c r="D427" s="23">
        <f ca="1"/>
        <v>2229.8344206136599</v>
      </c>
      <c r="E427" s="23">
        <f ca="1"/>
        <v>2225.7000973130321</v>
      </c>
      <c r="F427" s="23">
        <f ca="1"/>
        <v>2225.4660586662262</v>
      </c>
      <c r="G427" s="23">
        <f ca="1"/>
        <v>2241.370625699913</v>
      </c>
      <c r="H427" s="23">
        <f ca="1"/>
        <v>2258.8288884209205</v>
      </c>
      <c r="I427" s="23">
        <f ca="1"/>
        <v>2294.7020838425847</v>
      </c>
      <c r="J427" s="23">
        <f ca="1"/>
        <v>2320.4843425029735</v>
      </c>
      <c r="K427" s="23">
        <f ca="1"/>
        <v>2334.4447795909537</v>
      </c>
      <c r="L427" s="23">
        <f ca="1"/>
        <v>2349.6880118980644</v>
      </c>
      <c r="M427" s="23">
        <f ca="1"/>
        <v>2363.6632325663995</v>
      </c>
      <c r="N427" s="23">
        <f ca="1"/>
        <v>2388.9614858258578</v>
      </c>
      <c r="O427" s="23">
        <f ca="1"/>
        <v>2420.3744113159532</v>
      </c>
      <c r="P427" s="23">
        <f ca="1"/>
        <v>2418.1189826579262</v>
      </c>
      <c r="Q427" s="23">
        <f ca="1"/>
        <v>2418.1189826579262</v>
      </c>
      <c r="R427" s="23">
        <f ca="1"/>
        <v>2418.1189826579262</v>
      </c>
      <c r="S427" s="23">
        <f ca="1"/>
        <v>2418.1189826579262</v>
      </c>
      <c r="T427" s="23">
        <f ca="1"/>
        <v>2418.1189826579262</v>
      </c>
      <c r="U427" s="23">
        <f ca="1"/>
        <v>2418.1189826579262</v>
      </c>
      <c r="V427" s="23">
        <f ca="1"/>
        <v>2418.1189826579262</v>
      </c>
      <c r="W427" s="23">
        <f ca="1"/>
        <v>2418.1189826579262</v>
      </c>
      <c r="X427" s="23">
        <f ca="1"/>
        <v>2418.1189826579262</v>
      </c>
      <c r="Y427" s="23">
        <f ca="1"/>
        <v>2418.1189826579262</v>
      </c>
      <c r="Z427" s="23">
        <f ca="1"/>
        <v>2418.1189826579262</v>
      </c>
      <c r="AA427" s="23">
        <f ca="1"/>
        <v>2418.1189826579262</v>
      </c>
      <c r="AB427" s="23">
        <f ca="1"/>
        <v>2418.1189826579262</v>
      </c>
      <c r="AC427" s="23">
        <f ca="1"/>
        <v>2418.1189826579262</v>
      </c>
      <c r="AD427" s="23">
        <f ca="1"/>
        <v>2418.1189826579262</v>
      </c>
      <c r="AE427" s="23">
        <f ca="1"/>
        <v>2418.1189826579262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1637.7285064837411</v>
      </c>
      <c r="AH427" s="23">
        <f ca="1"/>
        <v>2118.671104449124</v>
      </c>
      <c r="AI427" s="23">
        <f ca="1"/>
        <v>2244.4339359883743</v>
      </c>
      <c r="AJ427" s="23">
        <f ca="1"/>
        <v>2236.8284226814885</v>
      </c>
      <c r="AK427" s="23">
        <f ca="1"/>
        <v>2237.2836222788819</v>
      </c>
      <c r="AL427" s="23">
        <f ca="1"/>
        <v>2250.1334400196674</v>
      </c>
      <c r="AM427" s="23">
        <f ca="1"/>
        <v>2284.1511641646221</v>
      </c>
      <c r="AN427" s="23">
        <f ca="1"/>
        <v>2306.8636263529929</v>
      </c>
      <c r="AO427" s="23">
        <f ca="1"/>
        <v>2329.1332283221477</v>
      </c>
      <c r="AP427" s="23">
        <f ca="1"/>
        <v>2355.1904060487241</v>
      </c>
      <c r="AQ427" s="23">
        <f ca="1"/>
        <v>2379.2936896991087</v>
      </c>
      <c r="AR427" s="23">
        <f ca="1"/>
        <v>2402.7280779947505</v>
      </c>
      <c r="AS427" s="23">
        <f ca="1"/>
        <v>2405.3406448435262</v>
      </c>
      <c r="AT427" s="23">
        <f ca="1"/>
        <v>2432.7039192993598</v>
      </c>
      <c r="AU427" s="23">
        <f ca="1"/>
        <v>2411.8355304068841</v>
      </c>
      <c r="AV427" s="23">
        <f ca="1"/>
        <v>2411.8355304068841</v>
      </c>
      <c r="AW427" s="23">
        <f ca="1"/>
        <v>2411.8355304068841</v>
      </c>
      <c r="AX427" s="23">
        <f ca="1"/>
        <v>2411.8355304068841</v>
      </c>
      <c r="AY427" s="23">
        <f ca="1"/>
        <v>2411.8355304068841</v>
      </c>
      <c r="AZ427" s="23">
        <f ca="1"/>
        <v>2411.8355304068841</v>
      </c>
      <c r="BA427" s="23">
        <f ca="1"/>
        <v>2411.8355304068841</v>
      </c>
      <c r="BB427" s="23">
        <f ca="1"/>
        <v>2411.8355304068841</v>
      </c>
      <c r="BC427" s="23">
        <f ca="1"/>
        <v>2411.8355304068841</v>
      </c>
      <c r="BD427" s="23">
        <f ca="1"/>
        <v>2411.8355304068841</v>
      </c>
      <c r="BE427" s="23">
        <f ca="1"/>
        <v>2411.8355304068841</v>
      </c>
      <c r="BF427" s="23">
        <f ca="1"/>
        <v>2411.8355304068841</v>
      </c>
      <c r="BG427" s="23">
        <f ca="1"/>
        <v>2411.8355304068841</v>
      </c>
      <c r="BH427" s="23">
        <f ca="1"/>
        <v>2411.8355304068841</v>
      </c>
      <c r="BI427" s="23">
        <f ca="1"/>
        <v>2411.8355304068841</v>
      </c>
      <c r="BJ427" s="23">
        <f ca="1"/>
        <v>2411.8355304068841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1008.6332060976297</v>
      </c>
      <c r="C428" s="23">
        <f ca="1"/>
        <v>1338.0308802402149</v>
      </c>
      <c r="D428" s="23">
        <f ca="1"/>
        <v>1427.6378912465511</v>
      </c>
      <c r="E428" s="23">
        <f ca="1"/>
        <v>1424.9909159626125</v>
      </c>
      <c r="F428" s="23">
        <f ca="1"/>
        <v>1424.84107414606</v>
      </c>
      <c r="G428" s="23">
        <f ca="1"/>
        <v>1435.0238762103108</v>
      </c>
      <c r="H428" s="23">
        <f ca="1"/>
        <v>1446.2014224646146</v>
      </c>
      <c r="I428" s="23">
        <f ca="1"/>
        <v>1469.1690170943384</v>
      </c>
      <c r="J428" s="23">
        <f ca="1"/>
        <v>1485.6759509927579</v>
      </c>
      <c r="K428" s="23">
        <f ca="1"/>
        <v>1494.6140357137208</v>
      </c>
      <c r="L428" s="23">
        <f ca="1"/>
        <v>1504.3734222518099</v>
      </c>
      <c r="M428" s="23">
        <f ca="1"/>
        <v>1513.3209720699517</v>
      </c>
      <c r="N428" s="23">
        <f ca="1"/>
        <v>1529.5180244616781</v>
      </c>
      <c r="O428" s="23">
        <f ca="1"/>
        <v>1549.6299584644828</v>
      </c>
      <c r="P428" s="23">
        <f ca="1"/>
        <v>1548.1859340187948</v>
      </c>
      <c r="Q428" s="23">
        <f ca="1"/>
        <v>1548.1859340187948</v>
      </c>
      <c r="R428" s="23">
        <f ca="1"/>
        <v>1548.1859340187948</v>
      </c>
      <c r="S428" s="23">
        <f ca="1"/>
        <v>1548.1859340187948</v>
      </c>
      <c r="T428" s="23">
        <f ca="1"/>
        <v>1548.1859340187948</v>
      </c>
      <c r="U428" s="23">
        <f ca="1"/>
        <v>1548.1859340187948</v>
      </c>
      <c r="V428" s="23">
        <f ca="1"/>
        <v>1548.1859340187948</v>
      </c>
      <c r="W428" s="23">
        <f ca="1"/>
        <v>1548.1859340187948</v>
      </c>
      <c r="X428" s="23">
        <f ca="1"/>
        <v>1548.1859340187948</v>
      </c>
      <c r="Y428" s="23">
        <f ca="1"/>
        <v>1548.1859340187948</v>
      </c>
      <c r="Z428" s="23">
        <f ca="1"/>
        <v>1548.1859340187948</v>
      </c>
      <c r="AA428" s="23">
        <f ca="1"/>
        <v>1548.1859340187948</v>
      </c>
      <c r="AB428" s="23">
        <f ca="1"/>
        <v>1548.1859340187948</v>
      </c>
      <c r="AC428" s="23">
        <f ca="1"/>
        <v>1548.1859340187948</v>
      </c>
      <c r="AD428" s="23">
        <f ca="1"/>
        <v>1548.1859340187948</v>
      </c>
      <c r="AE428" s="23">
        <f ca="1"/>
        <v>1548.1859340187948</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903.30777100536363</v>
      </c>
      <c r="AH428" s="23">
        <f ca="1"/>
        <v>1168.5771269637537</v>
      </c>
      <c r="AI428" s="23">
        <f ca="1"/>
        <v>1237.9430460298827</v>
      </c>
      <c r="AJ428" s="23">
        <f ca="1"/>
        <v>1233.7481387266298</v>
      </c>
      <c r="AK428" s="23">
        <f ca="1"/>
        <v>1233.9992092380458</v>
      </c>
      <c r="AL428" s="23">
        <f ca="1"/>
        <v>1241.0866722548408</v>
      </c>
      <c r="AM428" s="23">
        <f ca="1"/>
        <v>1259.8495346281834</v>
      </c>
      <c r="AN428" s="23">
        <f ca="1"/>
        <v>1272.3768512818272</v>
      </c>
      <c r="AO428" s="23">
        <f ca="1"/>
        <v>1284.659903348329</v>
      </c>
      <c r="AP428" s="23">
        <f ca="1"/>
        <v>1299.0320358707213</v>
      </c>
      <c r="AQ428" s="23">
        <f ca="1"/>
        <v>1312.3264759088236</v>
      </c>
      <c r="AR428" s="23">
        <f ca="1"/>
        <v>1325.2519791118298</v>
      </c>
      <c r="AS428" s="23">
        <f ca="1"/>
        <v>1326.6929700498438</v>
      </c>
      <c r="AT428" s="23">
        <f ca="1"/>
        <v>1341.7854950674221</v>
      </c>
      <c r="AU428" s="23">
        <f ca="1"/>
        <v>1330.2752979985514</v>
      </c>
      <c r="AV428" s="23">
        <f ca="1"/>
        <v>1330.2752979985514</v>
      </c>
      <c r="AW428" s="23">
        <f ca="1"/>
        <v>1330.2752979985514</v>
      </c>
      <c r="AX428" s="23">
        <f ca="1"/>
        <v>1330.2752979985514</v>
      </c>
      <c r="AY428" s="23">
        <f ca="1"/>
        <v>1330.2752979985514</v>
      </c>
      <c r="AZ428" s="23">
        <f ca="1"/>
        <v>1330.2752979985514</v>
      </c>
      <c r="BA428" s="23">
        <f ca="1"/>
        <v>1330.2752979985514</v>
      </c>
      <c r="BB428" s="23">
        <f ca="1"/>
        <v>1330.2752979985514</v>
      </c>
      <c r="BC428" s="23">
        <f ca="1"/>
        <v>1330.2752979985514</v>
      </c>
      <c r="BD428" s="23">
        <f ca="1"/>
        <v>1330.2752979985514</v>
      </c>
      <c r="BE428" s="23">
        <f ca="1"/>
        <v>1330.2752979985514</v>
      </c>
      <c r="BF428" s="23">
        <f ca="1"/>
        <v>1330.2752979985514</v>
      </c>
      <c r="BG428" s="23">
        <f ca="1"/>
        <v>1330.2752979985514</v>
      </c>
      <c r="BH428" s="23">
        <f ca="1"/>
        <v>1330.2752979985514</v>
      </c>
      <c r="BI428" s="23">
        <f ca="1"/>
        <v>1330.2752979985514</v>
      </c>
      <c r="BJ428" s="23">
        <f ca="1"/>
        <v>1330.2752979985514</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675.09047921349656</v>
      </c>
      <c r="C429" s="23">
        <f ca="1"/>
        <v>895.56035106025445</v>
      </c>
      <c r="D429" s="23">
        <f ca="1"/>
        <v>955.53541398248524</v>
      </c>
      <c r="E429" s="23">
        <f ca="1"/>
        <v>953.76376121307658</v>
      </c>
      <c r="F429" s="23">
        <f ca="1"/>
        <v>953.66347026178619</v>
      </c>
      <c r="G429" s="23">
        <f ca="1"/>
        <v>960.47894360108637</v>
      </c>
      <c r="H429" s="23">
        <f ca="1"/>
        <v>967.96021133214151</v>
      </c>
      <c r="I429" s="23">
        <f ca="1"/>
        <v>983.3327019176445</v>
      </c>
      <c r="J429" s="23">
        <f ca="1"/>
        <v>994.38099365388837</v>
      </c>
      <c r="K429" s="23">
        <f ca="1"/>
        <v>1000.3633625279721</v>
      </c>
      <c r="L429" s="23">
        <f ca="1"/>
        <v>1006.8954387029364</v>
      </c>
      <c r="M429" s="23">
        <f ca="1"/>
        <v>1012.8841426817457</v>
      </c>
      <c r="N429" s="23">
        <f ca="1"/>
        <v>1023.725026954515</v>
      </c>
      <c r="O429" s="23">
        <f ca="1"/>
        <v>1037.1861891309957</v>
      </c>
      <c r="P429" s="23">
        <f ca="1"/>
        <v>1036.2196859967121</v>
      </c>
      <c r="Q429" s="23">
        <f ca="1"/>
        <v>1036.2196859967121</v>
      </c>
      <c r="R429" s="23">
        <f ca="1"/>
        <v>1036.2196859967121</v>
      </c>
      <c r="S429" s="23">
        <f ca="1"/>
        <v>1036.2196859967121</v>
      </c>
      <c r="T429" s="23">
        <f ca="1"/>
        <v>1036.2196859967121</v>
      </c>
      <c r="U429" s="23">
        <f ca="1"/>
        <v>1036.2196859967121</v>
      </c>
      <c r="V429" s="23">
        <f ca="1"/>
        <v>1036.2196859967121</v>
      </c>
      <c r="W429" s="23">
        <f ca="1"/>
        <v>1036.2196859967121</v>
      </c>
      <c r="X429" s="23">
        <f ca="1"/>
        <v>1036.2196859967121</v>
      </c>
      <c r="Y429" s="23">
        <f ca="1"/>
        <v>1036.2196859967121</v>
      </c>
      <c r="Z429" s="23">
        <f ca="1"/>
        <v>1036.2196859967121</v>
      </c>
      <c r="AA429" s="23">
        <f ca="1"/>
        <v>1036.2196859967121</v>
      </c>
      <c r="AB429" s="23">
        <f ca="1"/>
        <v>1036.2196859967121</v>
      </c>
      <c r="AC429" s="23">
        <f ca="1"/>
        <v>1036.2196859967121</v>
      </c>
      <c r="AD429" s="23">
        <f ca="1"/>
        <v>1036.2196859967121</v>
      </c>
      <c r="AE429" s="23">
        <f ca="1"/>
        <v>1036.2196859967121</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211.10879440876079</v>
      </c>
      <c r="AH429" s="23">
        <f ca="1"/>
        <v>273.10393684801659</v>
      </c>
      <c r="AI429" s="23">
        <f ca="1"/>
        <v>289.31519508927795</v>
      </c>
      <c r="AJ429" s="23">
        <f ca="1"/>
        <v>288.33481846475206</v>
      </c>
      <c r="AK429" s="23">
        <f ca="1"/>
        <v>288.39349524655108</v>
      </c>
      <c r="AL429" s="23">
        <f ca="1"/>
        <v>290.04988061255648</v>
      </c>
      <c r="AM429" s="23">
        <f ca="1"/>
        <v>294.43488136472018</v>
      </c>
      <c r="AN429" s="23">
        <f ca="1"/>
        <v>297.36259526336642</v>
      </c>
      <c r="AO429" s="23">
        <f ca="1"/>
        <v>300.23322296817764</v>
      </c>
      <c r="AP429" s="23">
        <f ca="1"/>
        <v>303.59208211593887</v>
      </c>
      <c r="AQ429" s="23">
        <f ca="1"/>
        <v>306.69907764821426</v>
      </c>
      <c r="AR429" s="23">
        <f ca="1"/>
        <v>309.71985028617826</v>
      </c>
      <c r="AS429" s="23">
        <f ca="1"/>
        <v>310.05661907024341</v>
      </c>
      <c r="AT429" s="23">
        <f ca="1"/>
        <v>313.58383854439774</v>
      </c>
      <c r="AU429" s="23">
        <f ca="1"/>
        <v>310.89383198781496</v>
      </c>
      <c r="AV429" s="23">
        <f ca="1"/>
        <v>310.89383198781496</v>
      </c>
      <c r="AW429" s="23">
        <f ca="1"/>
        <v>310.89383198781496</v>
      </c>
      <c r="AX429" s="23">
        <f ca="1"/>
        <v>310.89383198781496</v>
      </c>
      <c r="AY429" s="23">
        <f ca="1"/>
        <v>310.89383198781496</v>
      </c>
      <c r="AZ429" s="23">
        <f ca="1"/>
        <v>310.89383198781496</v>
      </c>
      <c r="BA429" s="23">
        <f ca="1"/>
        <v>310.89383198781496</v>
      </c>
      <c r="BB429" s="23">
        <f ca="1"/>
        <v>310.89383198781496</v>
      </c>
      <c r="BC429" s="23">
        <f ca="1"/>
        <v>310.89383198781496</v>
      </c>
      <c r="BD429" s="23">
        <f ca="1"/>
        <v>310.89383198781496</v>
      </c>
      <c r="BE429" s="23">
        <f ca="1"/>
        <v>310.89383198781496</v>
      </c>
      <c r="BF429" s="23">
        <f ca="1"/>
        <v>310.89383198781496</v>
      </c>
      <c r="BG429" s="23">
        <f ca="1"/>
        <v>310.89383198781496</v>
      </c>
      <c r="BH429" s="23">
        <f ca="1"/>
        <v>310.89383198781496</v>
      </c>
      <c r="BI429" s="23">
        <f ca="1"/>
        <v>310.89383198781496</v>
      </c>
      <c r="BJ429" s="23">
        <f ca="1"/>
        <v>310.89383198781496</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480.30152671316108</v>
      </c>
      <c r="C430" s="23">
        <f ca="1"/>
        <v>637.15756201915531</v>
      </c>
      <c r="D430" s="23">
        <f ca="1"/>
        <v>679.82756726026821</v>
      </c>
      <c r="E430" s="23">
        <f ca="1"/>
        <v>678.56710283934513</v>
      </c>
      <c r="F430" s="23">
        <f ca="1"/>
        <v>678.4957495933678</v>
      </c>
      <c r="G430" s="23">
        <f ca="1"/>
        <v>683.3447029572967</v>
      </c>
      <c r="H430" s="23">
        <f ca="1"/>
        <v>688.66734403077464</v>
      </c>
      <c r="I430" s="23">
        <f ca="1"/>
        <v>699.60429385445275</v>
      </c>
      <c r="J430" s="23">
        <f ca="1"/>
        <v>707.46473856798605</v>
      </c>
      <c r="K430" s="23">
        <f ca="1"/>
        <v>711.72096938749223</v>
      </c>
      <c r="L430" s="23">
        <f ca="1"/>
        <v>716.36829631039188</v>
      </c>
      <c r="M430" s="23">
        <f ca="1"/>
        <v>720.62903431903078</v>
      </c>
      <c r="N430" s="23">
        <f ca="1"/>
        <v>728.34191641032908</v>
      </c>
      <c r="O430" s="23">
        <f ca="1"/>
        <v>737.91902784023637</v>
      </c>
      <c r="P430" s="23">
        <f ca="1"/>
        <v>737.23139715181333</v>
      </c>
      <c r="Q430" s="23">
        <f ca="1"/>
        <v>737.23139715181333</v>
      </c>
      <c r="R430" s="23">
        <f ca="1"/>
        <v>737.23139715181333</v>
      </c>
      <c r="S430" s="23">
        <f ca="1"/>
        <v>737.23139715181333</v>
      </c>
      <c r="T430" s="23">
        <f ca="1"/>
        <v>737.23139715181333</v>
      </c>
      <c r="U430" s="23">
        <f ca="1"/>
        <v>737.23139715181333</v>
      </c>
      <c r="V430" s="23">
        <f ca="1"/>
        <v>737.23139715181333</v>
      </c>
      <c r="W430" s="23">
        <f ca="1"/>
        <v>737.23139715181333</v>
      </c>
      <c r="X430" s="23">
        <f ca="1"/>
        <v>737.23139715181333</v>
      </c>
      <c r="Y430" s="23">
        <f ca="1"/>
        <v>737.23139715181333</v>
      </c>
      <c r="Z430" s="23">
        <f ca="1"/>
        <v>737.23139715181333</v>
      </c>
      <c r="AA430" s="23">
        <f ca="1"/>
        <v>737.23139715181333</v>
      </c>
      <c r="AB430" s="23">
        <f ca="1"/>
        <v>737.23139715181333</v>
      </c>
      <c r="AC430" s="23">
        <f ca="1"/>
        <v>737.23139715181333</v>
      </c>
      <c r="AD430" s="23">
        <f ca="1"/>
        <v>737.23139715181333</v>
      </c>
      <c r="AE430" s="23">
        <f ca="1"/>
        <v>737.23139715181333</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42.159800678155676</v>
      </c>
      <c r="C431" s="23">
        <f ca="1"/>
        <v>55.928274888348653</v>
      </c>
      <c r="D431" s="23">
        <f ca="1"/>
        <v>59.673753126179712</v>
      </c>
      <c r="E431" s="23">
        <f ca="1"/>
        <v>59.563112360343126</v>
      </c>
      <c r="F431" s="23">
        <f ca="1"/>
        <v>59.556849130974008</v>
      </c>
      <c r="G431" s="23">
        <f ca="1"/>
        <v>59.982479481807765</v>
      </c>
      <c r="H431" s="23">
        <f ca="1"/>
        <v>60.449689087146396</v>
      </c>
      <c r="I431" s="23">
        <f ca="1"/>
        <v>61.409710238335926</v>
      </c>
      <c r="J431" s="23">
        <f ca="1"/>
        <v>62.099682607634982</v>
      </c>
      <c r="K431" s="23">
        <f ca="1"/>
        <v>62.47328509068052</v>
      </c>
      <c r="L431" s="23">
        <f ca="1"/>
        <v>62.881217120579485</v>
      </c>
      <c r="M431" s="23">
        <f ca="1"/>
        <v>63.255215234671127</v>
      </c>
      <c r="N431" s="23">
        <f ca="1"/>
        <v>63.932234884907317</v>
      </c>
      <c r="O431" s="23">
        <f ca="1"/>
        <v>64.772892443754756</v>
      </c>
      <c r="P431" s="23">
        <f ca="1"/>
        <v>64.71253374999317</v>
      </c>
      <c r="Q431" s="23">
        <f ca="1"/>
        <v>64.71253374999317</v>
      </c>
      <c r="R431" s="23">
        <f ca="1"/>
        <v>64.71253374999317</v>
      </c>
      <c r="S431" s="23">
        <f ca="1"/>
        <v>64.71253374999317</v>
      </c>
      <c r="T431" s="23">
        <f ca="1"/>
        <v>64.71253374999317</v>
      </c>
      <c r="U431" s="23">
        <f ca="1"/>
        <v>64.71253374999317</v>
      </c>
      <c r="V431" s="23">
        <f ca="1"/>
        <v>64.71253374999317</v>
      </c>
      <c r="W431" s="23">
        <f ca="1"/>
        <v>64.71253374999317</v>
      </c>
      <c r="X431" s="23">
        <f ca="1"/>
        <v>64.71253374999317</v>
      </c>
      <c r="Y431" s="23">
        <f ca="1"/>
        <v>64.71253374999317</v>
      </c>
      <c r="Z431" s="23">
        <f ca="1"/>
        <v>64.71253374999317</v>
      </c>
      <c r="AA431" s="23">
        <f ca="1"/>
        <v>64.71253374999317</v>
      </c>
      <c r="AB431" s="23">
        <f ca="1"/>
        <v>64.71253374999317</v>
      </c>
      <c r="AC431" s="23">
        <f ca="1"/>
        <v>64.71253374999317</v>
      </c>
      <c r="AD431" s="23">
        <f ca="1"/>
        <v>64.71253374999317</v>
      </c>
      <c r="AE431" s="23">
        <f ca="1"/>
        <v>64.71253374999317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859</v>
      </c>
      <c r="B432" s="31">
        <f t="shared" ref="B432:AE432" ca="1" si="52">PowerFactor*SUM(B408:B431)</f>
        <v>112911.41757314511</v>
      </c>
      <c r="C432" s="31">
        <f t="shared" ca="1" si="52"/>
        <v>149785.83149080098</v>
      </c>
      <c r="D432" s="31">
        <f t="shared" ca="1" si="52"/>
        <v>159816.88596734623</v>
      </c>
      <c r="E432" s="31">
        <f t="shared" ca="1" si="52"/>
        <v>159520.57038921161</v>
      </c>
      <c r="F432" s="31">
        <f t="shared" ca="1" si="52"/>
        <v>159503.7963510218</v>
      </c>
      <c r="G432" s="31">
        <f t="shared" ca="1" si="52"/>
        <v>160643.70985871757</v>
      </c>
      <c r="H432" s="31">
        <f t="shared" ca="1" si="52"/>
        <v>161894.97997845293</v>
      </c>
      <c r="I432" s="31">
        <f t="shared" ca="1" si="52"/>
        <v>164466.08675166825</v>
      </c>
      <c r="J432" s="31">
        <f t="shared" ca="1" si="52"/>
        <v>166313.95503023491</v>
      </c>
      <c r="K432" s="31">
        <f t="shared" ca="1" si="52"/>
        <v>167314.5286878655</v>
      </c>
      <c r="L432" s="31">
        <f t="shared" ca="1" si="52"/>
        <v>168407.04295568672</v>
      </c>
      <c r="M432" s="31">
        <f t="shared" ca="1" si="52"/>
        <v>169408.67618337058</v>
      </c>
      <c r="N432" s="31">
        <f t="shared" ca="1" si="52"/>
        <v>171221.85478486837</v>
      </c>
      <c r="O432" s="31">
        <f t="shared" ca="1" si="52"/>
        <v>173473.28470474988</v>
      </c>
      <c r="P432" s="31">
        <f t="shared" ca="1" si="52"/>
        <v>173311.63342637909</v>
      </c>
      <c r="Q432" s="31">
        <f t="shared" ca="1" si="52"/>
        <v>173311.63342637909</v>
      </c>
      <c r="R432" s="31">
        <f t="shared" ca="1" si="52"/>
        <v>173311.63342637909</v>
      </c>
      <c r="S432" s="31">
        <f t="shared" ca="1" si="52"/>
        <v>173311.63342637909</v>
      </c>
      <c r="T432" s="31">
        <f t="shared" ca="1" si="52"/>
        <v>173311.63342637909</v>
      </c>
      <c r="U432" s="31">
        <f t="shared" ca="1" si="52"/>
        <v>173311.63342637909</v>
      </c>
      <c r="V432" s="31">
        <f t="shared" ca="1" si="52"/>
        <v>173311.63342637909</v>
      </c>
      <c r="W432" s="31">
        <f t="shared" ca="1" si="52"/>
        <v>173311.63342637909</v>
      </c>
      <c r="X432" s="31">
        <f t="shared" ca="1" si="52"/>
        <v>173311.63342637909</v>
      </c>
      <c r="Y432" s="31">
        <f t="shared" ca="1" si="52"/>
        <v>173311.63342637909</v>
      </c>
      <c r="Z432" s="31">
        <f t="shared" ca="1" si="52"/>
        <v>173311.63342637909</v>
      </c>
      <c r="AA432" s="31">
        <f t="shared" ca="1" si="52"/>
        <v>173311.63342637909</v>
      </c>
      <c r="AB432" s="31">
        <f t="shared" ca="1" si="52"/>
        <v>173311.63342637909</v>
      </c>
      <c r="AC432" s="31">
        <f t="shared" ca="1" si="52"/>
        <v>173311.63342637909</v>
      </c>
      <c r="AD432" s="31">
        <f t="shared" ca="1" si="52"/>
        <v>173311.63342637909</v>
      </c>
      <c r="AE432" s="31">
        <f t="shared" ca="1" si="52"/>
        <v>173311.63342637909</v>
      </c>
      <c r="AF432" s="4" t="s">
        <v>859</v>
      </c>
      <c r="AG432" s="31">
        <f t="shared" ref="AG432:BJ432" ca="1" si="53">PowerFactor*SUM(AG408:AG431)</f>
        <v>109518.12835435262</v>
      </c>
      <c r="AH432" s="31">
        <f t="shared" ca="1" si="53"/>
        <v>141679.70639767378</v>
      </c>
      <c r="AI432" s="31">
        <f t="shared" ca="1" si="53"/>
        <v>150089.71444979851</v>
      </c>
      <c r="AJ432" s="31">
        <f t="shared" ca="1" si="53"/>
        <v>149581.11880696352</v>
      </c>
      <c r="AK432" s="31">
        <f t="shared" ca="1" si="53"/>
        <v>149611.5588998952</v>
      </c>
      <c r="AL432" s="31">
        <f t="shared" ca="1" si="53"/>
        <v>150470.85150125978</v>
      </c>
      <c r="AM432" s="31">
        <f t="shared" ca="1" si="53"/>
        <v>152745.68366329436</v>
      </c>
      <c r="AN432" s="31">
        <f t="shared" ca="1" si="53"/>
        <v>154264.51070901149</v>
      </c>
      <c r="AO432" s="31">
        <f t="shared" ca="1" si="53"/>
        <v>155753.72282030011</v>
      </c>
      <c r="AP432" s="31">
        <f t="shared" ca="1" si="53"/>
        <v>157496.21757661257</v>
      </c>
      <c r="AQ432" s="31">
        <f t="shared" ca="1" si="53"/>
        <v>159108.05159069583</v>
      </c>
      <c r="AR432" s="31">
        <f t="shared" ca="1" si="53"/>
        <v>160675.15525599025</v>
      </c>
      <c r="AS432" s="31">
        <f t="shared" ca="1" si="53"/>
        <v>160849.86274282078</v>
      </c>
      <c r="AT432" s="31">
        <f t="shared" ca="1" si="53"/>
        <v>162679.69875787778</v>
      </c>
      <c r="AU432" s="31">
        <f t="shared" ca="1" si="53"/>
        <v>161284.18852267903</v>
      </c>
      <c r="AV432" s="31">
        <f t="shared" ca="1" si="53"/>
        <v>161284.18852267903</v>
      </c>
      <c r="AW432" s="31">
        <f t="shared" ca="1" si="53"/>
        <v>161284.18852267903</v>
      </c>
      <c r="AX432" s="31">
        <f t="shared" ca="1" si="53"/>
        <v>161284.18852267903</v>
      </c>
      <c r="AY432" s="31">
        <f t="shared" ca="1" si="53"/>
        <v>161284.18852267903</v>
      </c>
      <c r="AZ432" s="31">
        <f t="shared" ca="1" si="53"/>
        <v>161284.18852267903</v>
      </c>
      <c r="BA432" s="31">
        <f t="shared" ca="1" si="53"/>
        <v>161284.18852267903</v>
      </c>
      <c r="BB432" s="31">
        <f t="shared" ca="1" si="53"/>
        <v>161284.18852267903</v>
      </c>
      <c r="BC432" s="31">
        <f t="shared" ca="1" si="53"/>
        <v>161284.18852267903</v>
      </c>
      <c r="BD432" s="31">
        <f t="shared" ca="1" si="53"/>
        <v>161284.18852267903</v>
      </c>
      <c r="BE432" s="31">
        <f t="shared" ca="1" si="53"/>
        <v>161284.18852267903</v>
      </c>
      <c r="BF432" s="31">
        <f t="shared" ca="1" si="53"/>
        <v>161284.18852267903</v>
      </c>
      <c r="BG432" s="31">
        <f t="shared" ca="1" si="53"/>
        <v>161284.18852267903</v>
      </c>
      <c r="BH432" s="31">
        <f t="shared" ca="1" si="53"/>
        <v>161284.18852267903</v>
      </c>
      <c r="BI432" s="31">
        <f t="shared" ca="1" si="53"/>
        <v>161284.18852267903</v>
      </c>
      <c r="BJ432" s="31">
        <f t="shared" ca="1" si="53"/>
        <v>161284.18852267903</v>
      </c>
    </row>
    <row r="433" spans="1:62">
      <c r="A433" s="4" t="s">
        <v>950</v>
      </c>
      <c r="B433" s="31">
        <f t="shared" ref="B433:AE433" ca="1" si="54">B432*Probability_Weighting_for_50__POE_MDs</f>
        <v>79037.992301201579</v>
      </c>
      <c r="C433" s="31">
        <f t="shared" ca="1" si="54"/>
        <v>104850.08204356067</v>
      </c>
      <c r="D433" s="31">
        <f t="shared" ca="1" si="54"/>
        <v>111871.82017714235</v>
      </c>
      <c r="E433" s="31">
        <f t="shared" ca="1" si="54"/>
        <v>111664.39927244812</v>
      </c>
      <c r="F433" s="31">
        <f t="shared" ca="1" si="54"/>
        <v>111652.65744571525</v>
      </c>
      <c r="G433" s="31">
        <f t="shared" ca="1" si="54"/>
        <v>112450.5969011023</v>
      </c>
      <c r="H433" s="31">
        <f t="shared" ca="1" si="54"/>
        <v>113326.48598491705</v>
      </c>
      <c r="I433" s="31">
        <f t="shared" ca="1" si="54"/>
        <v>115126.26072616776</v>
      </c>
      <c r="J433" s="31">
        <f t="shared" ca="1" si="54"/>
        <v>116419.76852116443</v>
      </c>
      <c r="K433" s="31">
        <f t="shared" ca="1" si="54"/>
        <v>117120.17008150584</v>
      </c>
      <c r="L433" s="31">
        <f t="shared" ca="1" si="54"/>
        <v>117884.9300689807</v>
      </c>
      <c r="M433" s="31">
        <f t="shared" ca="1" si="54"/>
        <v>118586.0733283594</v>
      </c>
      <c r="N433" s="31">
        <f t="shared" ca="1" si="54"/>
        <v>119855.29834940785</v>
      </c>
      <c r="O433" s="31">
        <f t="shared" ca="1" si="54"/>
        <v>121431.2992933249</v>
      </c>
      <c r="P433" s="31">
        <f t="shared" ca="1" si="54"/>
        <v>121318.14339846536</v>
      </c>
      <c r="Q433" s="31">
        <f t="shared" ca="1" si="54"/>
        <v>121318.14339846536</v>
      </c>
      <c r="R433" s="31">
        <f t="shared" ca="1" si="54"/>
        <v>121318.14339846536</v>
      </c>
      <c r="S433" s="31">
        <f t="shared" ca="1" si="54"/>
        <v>121318.14339846536</v>
      </c>
      <c r="T433" s="31">
        <f t="shared" ca="1" si="54"/>
        <v>121318.14339846536</v>
      </c>
      <c r="U433" s="31">
        <f t="shared" ca="1" si="54"/>
        <v>121318.14339846536</v>
      </c>
      <c r="V433" s="31">
        <f t="shared" ca="1" si="54"/>
        <v>121318.14339846536</v>
      </c>
      <c r="W433" s="31">
        <f t="shared" ca="1" si="54"/>
        <v>121318.14339846536</v>
      </c>
      <c r="X433" s="31">
        <f t="shared" ca="1" si="54"/>
        <v>121318.14339846536</v>
      </c>
      <c r="Y433" s="31">
        <f t="shared" ca="1" si="54"/>
        <v>121318.14339846536</v>
      </c>
      <c r="Z433" s="31">
        <f t="shared" ca="1" si="54"/>
        <v>121318.14339846536</v>
      </c>
      <c r="AA433" s="31">
        <f t="shared" ca="1" si="54"/>
        <v>121318.14339846536</v>
      </c>
      <c r="AB433" s="31">
        <f t="shared" ca="1" si="54"/>
        <v>121318.14339846536</v>
      </c>
      <c r="AC433" s="31">
        <f t="shared" ca="1" si="54"/>
        <v>121318.14339846536</v>
      </c>
      <c r="AD433" s="31">
        <f t="shared" ca="1" si="54"/>
        <v>121318.14339846536</v>
      </c>
      <c r="AE433" s="31">
        <f t="shared" ca="1" si="54"/>
        <v>121318.14339846536</v>
      </c>
      <c r="AF433" s="31" t="s">
        <v>951</v>
      </c>
      <c r="AG433" s="31">
        <f t="shared" ref="AG433:BJ433" ca="1" si="55">AG432*Probability_Weighting_for_10__POE_MDs</f>
        <v>32855.438506305785</v>
      </c>
      <c r="AH433" s="31">
        <f t="shared" ca="1" si="55"/>
        <v>42503.911919302132</v>
      </c>
      <c r="AI433" s="31">
        <f t="shared" ca="1" si="55"/>
        <v>45026.914334939553</v>
      </c>
      <c r="AJ433" s="31">
        <f t="shared" ca="1" si="55"/>
        <v>44874.335642089056</v>
      </c>
      <c r="AK433" s="31">
        <f t="shared" ca="1" si="55"/>
        <v>44883.467669968559</v>
      </c>
      <c r="AL433" s="31">
        <f t="shared" ca="1" si="55"/>
        <v>45141.255450377932</v>
      </c>
      <c r="AM433" s="31">
        <f t="shared" ca="1" si="55"/>
        <v>45823.705098988306</v>
      </c>
      <c r="AN433" s="31">
        <f t="shared" ca="1" si="55"/>
        <v>46279.353212703449</v>
      </c>
      <c r="AO433" s="31">
        <f t="shared" ca="1" si="55"/>
        <v>46726.11684609003</v>
      </c>
      <c r="AP433" s="31">
        <f t="shared" ca="1" si="55"/>
        <v>47248.86527298377</v>
      </c>
      <c r="AQ433" s="31">
        <f t="shared" ca="1" si="55"/>
        <v>47732.41547720875</v>
      </c>
      <c r="AR433" s="31">
        <f t="shared" ca="1" si="55"/>
        <v>48202.546576797075</v>
      </c>
      <c r="AS433" s="31">
        <f t="shared" ca="1" si="55"/>
        <v>48254.958822846231</v>
      </c>
      <c r="AT433" s="31">
        <f t="shared" ca="1" si="55"/>
        <v>48803.909627363333</v>
      </c>
      <c r="AU433" s="31">
        <f t="shared" ca="1" si="55"/>
        <v>48385.25655680371</v>
      </c>
      <c r="AV433" s="31">
        <f t="shared" ca="1" si="55"/>
        <v>48385.25655680371</v>
      </c>
      <c r="AW433" s="31">
        <f t="shared" ca="1" si="55"/>
        <v>48385.25655680371</v>
      </c>
      <c r="AX433" s="31">
        <f t="shared" ca="1" si="55"/>
        <v>48385.25655680371</v>
      </c>
      <c r="AY433" s="31">
        <f t="shared" ca="1" si="55"/>
        <v>48385.25655680371</v>
      </c>
      <c r="AZ433" s="31">
        <f t="shared" ca="1" si="55"/>
        <v>48385.25655680371</v>
      </c>
      <c r="BA433" s="31">
        <f t="shared" ca="1" si="55"/>
        <v>48385.25655680371</v>
      </c>
      <c r="BB433" s="31">
        <f t="shared" ca="1" si="55"/>
        <v>48385.25655680371</v>
      </c>
      <c r="BC433" s="31">
        <f t="shared" ca="1" si="55"/>
        <v>48385.25655680371</v>
      </c>
      <c r="BD433" s="31">
        <f t="shared" ca="1" si="55"/>
        <v>48385.25655680371</v>
      </c>
      <c r="BE433" s="31">
        <f t="shared" ca="1" si="55"/>
        <v>48385.25655680371</v>
      </c>
      <c r="BF433" s="31">
        <f t="shared" ca="1" si="55"/>
        <v>48385.25655680371</v>
      </c>
      <c r="BG433" s="31">
        <f t="shared" ca="1" si="55"/>
        <v>48385.25655680371</v>
      </c>
      <c r="BH433" s="31">
        <f t="shared" ca="1" si="55"/>
        <v>48385.25655680371</v>
      </c>
      <c r="BI433" s="31">
        <f t="shared" ca="1" si="55"/>
        <v>48385.25655680371</v>
      </c>
      <c r="BJ433" s="31">
        <f t="shared" ca="1" si="55"/>
        <v>48385.25655680371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73.490810508233139</v>
      </c>
      <c r="C441" s="23">
        <f ca="1"/>
        <v>101.80107525291814</v>
      </c>
      <c r="D441" s="23">
        <f ca="1"/>
        <v>109.15088947470052</v>
      </c>
      <c r="E441" s="23">
        <f ca="1"/>
        <v>110.398835647013</v>
      </c>
      <c r="F441" s="23">
        <f ca="1"/>
        <v>111.36741506003257</v>
      </c>
      <c r="G441" s="23">
        <f ca="1"/>
        <v>113.04549958433104</v>
      </c>
      <c r="H441" s="23">
        <f ca="1"/>
        <v>116.87167911123221</v>
      </c>
      <c r="I441" s="23">
        <f ca="1"/>
        <v>119.42741337121755</v>
      </c>
      <c r="J441" s="23">
        <f ca="1"/>
        <v>122.67100578288384</v>
      </c>
      <c r="K441" s="23">
        <f ca="1"/>
        <v>124.35146106546125</v>
      </c>
      <c r="L441" s="23">
        <f ca="1"/>
        <v>125.82577605028816</v>
      </c>
      <c r="M441" s="23">
        <f ca="1"/>
        <v>123.08457613026232</v>
      </c>
      <c r="N441" s="23">
        <f ca="1"/>
        <v>126.28290203688553</v>
      </c>
      <c r="O441" s="23">
        <f ca="1"/>
        <v>131.31480091105706</v>
      </c>
      <c r="P441" s="23">
        <f ca="1"/>
        <v>127.484729795199</v>
      </c>
      <c r="Q441" s="23">
        <f ca="1"/>
        <v>127.484729795199</v>
      </c>
      <c r="R441" s="23">
        <f ca="1"/>
        <v>127.484729795199</v>
      </c>
      <c r="S441" s="23">
        <f ca="1"/>
        <v>127.484729795199</v>
      </c>
      <c r="T441" s="23">
        <f ca="1"/>
        <v>127.484729795199</v>
      </c>
      <c r="U441" s="23">
        <f ca="1"/>
        <v>127.484729795199</v>
      </c>
      <c r="V441" s="23">
        <f ca="1"/>
        <v>127.484729795199</v>
      </c>
      <c r="W441" s="23">
        <f ca="1"/>
        <v>127.484729795199</v>
      </c>
      <c r="X441" s="23">
        <f ca="1"/>
        <v>127.484729795199</v>
      </c>
      <c r="Y441" s="23">
        <f ca="1"/>
        <v>127.484729795199</v>
      </c>
      <c r="Z441" s="23">
        <f ca="1"/>
        <v>127.484729795199</v>
      </c>
      <c r="AA441" s="23">
        <f ca="1"/>
        <v>127.484729795199</v>
      </c>
      <c r="AB441" s="23">
        <f ca="1"/>
        <v>127.484729795199</v>
      </c>
      <c r="AC441" s="23">
        <f ca="1"/>
        <v>127.484729795199</v>
      </c>
      <c r="AD441" s="23">
        <f ca="1"/>
        <v>127.484729795199</v>
      </c>
      <c r="AE441" s="23">
        <f ca="1"/>
        <v>127.484729795199</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78.641137506204572</v>
      </c>
      <c r="AH441" s="23">
        <f ca="1"/>
        <v>106.59435193327592</v>
      </c>
      <c r="AI441" s="23">
        <f ca="1"/>
        <v>114.23143751373021</v>
      </c>
      <c r="AJ441" s="23">
        <f ca="1"/>
        <v>115.40806118816033</v>
      </c>
      <c r="AK441" s="23">
        <f ca="1"/>
        <v>116.14947621457851</v>
      </c>
      <c r="AL441" s="23">
        <f ca="1"/>
        <v>117.79103297467559</v>
      </c>
      <c r="AM441" s="23">
        <f ca="1"/>
        <v>121.67711339399584</v>
      </c>
      <c r="AN441" s="23">
        <f ca="1"/>
        <v>123.79255111929866</v>
      </c>
      <c r="AO441" s="23">
        <f ca="1"/>
        <v>127.83463340811305</v>
      </c>
      <c r="AP441" s="23">
        <f ca="1"/>
        <v>140.13484596054869</v>
      </c>
      <c r="AQ441" s="23">
        <f ca="1"/>
        <v>129.97929901794757</v>
      </c>
      <c r="AR441" s="23">
        <f ca="1"/>
        <v>127.98821997541445</v>
      </c>
      <c r="AS441" s="23">
        <f ca="1"/>
        <v>130.66047677099453</v>
      </c>
      <c r="AT441" s="23">
        <f ca="1"/>
        <v>136.51243192150724</v>
      </c>
      <c r="AU441" s="23">
        <f ca="1"/>
        <v>132.54030538557561</v>
      </c>
      <c r="AV441" s="23">
        <f ca="1"/>
        <v>132.54030538557561</v>
      </c>
      <c r="AW441" s="23">
        <f ca="1"/>
        <v>132.54030538557561</v>
      </c>
      <c r="AX441" s="23">
        <f ca="1"/>
        <v>132.54030538557561</v>
      </c>
      <c r="AY441" s="23">
        <f ca="1"/>
        <v>132.54030538557561</v>
      </c>
      <c r="AZ441" s="23">
        <f ca="1"/>
        <v>132.54030538557561</v>
      </c>
      <c r="BA441" s="23">
        <f ca="1"/>
        <v>132.54030538557561</v>
      </c>
      <c r="BB441" s="23">
        <f ca="1"/>
        <v>132.54030538557561</v>
      </c>
      <c r="BC441" s="23">
        <f ca="1"/>
        <v>132.54030538557561</v>
      </c>
      <c r="BD441" s="23">
        <f ca="1"/>
        <v>132.54030538557561</v>
      </c>
      <c r="BE441" s="23">
        <f ca="1"/>
        <v>132.54030538557561</v>
      </c>
      <c r="BF441" s="23">
        <f ca="1"/>
        <v>132.54030538557561</v>
      </c>
      <c r="BG441" s="23">
        <f ca="1"/>
        <v>132.54030538557561</v>
      </c>
      <c r="BH441" s="23">
        <f ca="1"/>
        <v>132.54030538557561</v>
      </c>
      <c r="BI441" s="23">
        <f ca="1"/>
        <v>132.54030538557561</v>
      </c>
      <c r="BJ441" s="23">
        <f ca="1"/>
        <v>132.54030538557561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87.302651277117135</v>
      </c>
      <c r="C442" s="23">
        <f ca="1"/>
        <v>120.93353864215997</v>
      </c>
      <c r="D442" s="23">
        <f ca="1"/>
        <v>129.66467473275981</v>
      </c>
      <c r="E442" s="23">
        <f ca="1"/>
        <v>131.14715953243146</v>
      </c>
      <c r="F442" s="23">
        <f ca="1"/>
        <v>132.29777346829994</v>
      </c>
      <c r="G442" s="23">
        <f ca="1"/>
        <v>134.29123669213996</v>
      </c>
      <c r="H442" s="23">
        <f ca="1"/>
        <v>138.83650724570495</v>
      </c>
      <c r="I442" s="23">
        <f ca="1"/>
        <v>141.8725654319388</v>
      </c>
      <c r="J442" s="23">
        <f ca="1"/>
        <v>145.72575762348609</v>
      </c>
      <c r="K442" s="23">
        <f ca="1"/>
        <v>147.72203716520119</v>
      </c>
      <c r="L442" s="23">
        <f ca="1"/>
        <v>149.47343446375936</v>
      </c>
      <c r="M442" s="23">
        <f ca="1"/>
        <v>146.21705425725631</v>
      </c>
      <c r="N442" s="23">
        <f ca="1"/>
        <v>150.01647257045087</v>
      </c>
      <c r="O442" s="23">
        <f ca="1"/>
        <v>155.99406500187882</v>
      </c>
      <c r="P442" s="23">
        <f ca="1"/>
        <v>151.44417147530166</v>
      </c>
      <c r="Q442" s="23">
        <f ca="1"/>
        <v>151.44417147530166</v>
      </c>
      <c r="R442" s="23">
        <f ca="1"/>
        <v>151.44417147530166</v>
      </c>
      <c r="S442" s="23">
        <f ca="1"/>
        <v>151.44417147530166</v>
      </c>
      <c r="T442" s="23">
        <f ca="1"/>
        <v>151.44417147530166</v>
      </c>
      <c r="U442" s="23">
        <f ca="1"/>
        <v>151.44417147530166</v>
      </c>
      <c r="V442" s="23">
        <f ca="1"/>
        <v>151.44417147530166</v>
      </c>
      <c r="W442" s="23">
        <f ca="1"/>
        <v>151.44417147530166</v>
      </c>
      <c r="X442" s="23">
        <f ca="1"/>
        <v>151.44417147530166</v>
      </c>
      <c r="Y442" s="23">
        <f ca="1"/>
        <v>151.44417147530166</v>
      </c>
      <c r="Z442" s="23">
        <f ca="1"/>
        <v>151.44417147530166</v>
      </c>
      <c r="AA442" s="23">
        <f ca="1"/>
        <v>151.44417147530166</v>
      </c>
      <c r="AB442" s="23">
        <f ca="1"/>
        <v>151.44417147530166</v>
      </c>
      <c r="AC442" s="23">
        <f ca="1"/>
        <v>151.44417147530166</v>
      </c>
      <c r="AD442" s="23">
        <f ca="1"/>
        <v>151.44417147530166</v>
      </c>
      <c r="AE442" s="23">
        <f ca="1"/>
        <v>151.44417147530166</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93.420929178224895</v>
      </c>
      <c r="AH442" s="23">
        <f ca="1"/>
        <v>126.62766229661518</v>
      </c>
      <c r="AI442" s="23">
        <f ca="1"/>
        <v>135.70005943842116</v>
      </c>
      <c r="AJ442" s="23">
        <f ca="1"/>
        <v>137.09781741146281</v>
      </c>
      <c r="AK442" s="30">
        <f ca="1"/>
        <v>137.97857375440375</v>
      </c>
      <c r="AL442" s="23">
        <f ca="1"/>
        <v>139.92864419705174</v>
      </c>
      <c r="AM442" s="23">
        <f ca="1"/>
        <v>144.54507339869653</v>
      </c>
      <c r="AN442" s="23">
        <f ca="1"/>
        <v>147.05808585227231</v>
      </c>
      <c r="AO442" s="23">
        <f ca="1"/>
        <v>151.85983586772824</v>
      </c>
      <c r="AP442" s="23">
        <f ca="1"/>
        <v>166.4717466586618</v>
      </c>
      <c r="AQ442" s="23">
        <f ca="1"/>
        <v>154.40756928564221</v>
      </c>
      <c r="AR442" s="23">
        <f ca="1"/>
        <v>152.04228744818073</v>
      </c>
      <c r="AS442" s="23">
        <f ca="1"/>
        <v>155.2167673802166</v>
      </c>
      <c r="AT442" s="23">
        <f ca="1"/>
        <v>162.16853721730803</v>
      </c>
      <c r="AU442" s="23">
        <f ca="1"/>
        <v>157.4498904178395</v>
      </c>
      <c r="AV442" s="23">
        <f ca="1"/>
        <v>157.4498904178395</v>
      </c>
      <c r="AW442" s="23">
        <f ca="1"/>
        <v>157.4498904178395</v>
      </c>
      <c r="AX442" s="23">
        <f ca="1"/>
        <v>157.4498904178395</v>
      </c>
      <c r="AY442" s="23">
        <f ca="1"/>
        <v>157.4498904178395</v>
      </c>
      <c r="AZ442" s="23">
        <f ca="1"/>
        <v>157.4498904178395</v>
      </c>
      <c r="BA442" s="23">
        <f ca="1"/>
        <v>157.4498904178395</v>
      </c>
      <c r="BB442" s="23">
        <f ca="1"/>
        <v>157.4498904178395</v>
      </c>
      <c r="BC442" s="23">
        <f ca="1"/>
        <v>157.4498904178395</v>
      </c>
      <c r="BD442" s="23">
        <f ca="1"/>
        <v>157.4498904178395</v>
      </c>
      <c r="BE442" s="23">
        <f ca="1"/>
        <v>157.4498904178395</v>
      </c>
      <c r="BF442" s="23">
        <f ca="1"/>
        <v>157.4498904178395</v>
      </c>
      <c r="BG442" s="23">
        <f ca="1"/>
        <v>157.4498904178395</v>
      </c>
      <c r="BH442" s="23">
        <f ca="1"/>
        <v>157.4498904178395</v>
      </c>
      <c r="BI442" s="23">
        <f ca="1"/>
        <v>157.4498904178395</v>
      </c>
      <c r="BJ442" s="23">
        <f ca="1"/>
        <v>157.4498904178395</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172.83265988870909</v>
      </c>
      <c r="C443" s="23">
        <f ca="1"/>
        <v>239.41157396163661</v>
      </c>
      <c r="D443" s="23">
        <f ca="1"/>
        <v>256.696564191758</v>
      </c>
      <c r="E443" s="23">
        <f ca="1"/>
        <v>259.63143257689484</v>
      </c>
      <c r="F443" s="23">
        <f ca="1"/>
        <v>261.90929772912176</v>
      </c>
      <c r="G443" s="23">
        <f ca="1"/>
        <v>265.85574776616545</v>
      </c>
      <c r="H443" s="23">
        <f ca="1"/>
        <v>274.85399911586262</v>
      </c>
      <c r="I443" s="23">
        <f ca="1"/>
        <v>280.86446963683318</v>
      </c>
      <c r="J443" s="23">
        <f ca="1"/>
        <v>288.49261661502328</v>
      </c>
      <c r="K443" s="23">
        <f ca="1"/>
        <v>292.44464210369779</v>
      </c>
      <c r="L443" s="23">
        <f ca="1"/>
        <v>295.91187533434601</v>
      </c>
      <c r="M443" s="23">
        <f ca="1"/>
        <v>289.46523431639582</v>
      </c>
      <c r="N443" s="23">
        <f ca="1"/>
        <v>296.98692539327851</v>
      </c>
      <c r="O443" s="23">
        <f ca="1"/>
        <v>308.82073782097848</v>
      </c>
      <c r="P443" s="23">
        <f ca="1"/>
        <v>299.81333439272925</v>
      </c>
      <c r="Q443" s="23">
        <f ca="1"/>
        <v>299.81333439272925</v>
      </c>
      <c r="R443" s="23">
        <f ca="1"/>
        <v>299.81333439272925</v>
      </c>
      <c r="S443" s="23">
        <f ca="1"/>
        <v>299.81333439272925</v>
      </c>
      <c r="T443" s="23">
        <f ca="1"/>
        <v>299.81333439272925</v>
      </c>
      <c r="U443" s="23">
        <f ca="1"/>
        <v>299.81333439272925</v>
      </c>
      <c r="V443" s="23">
        <f ca="1"/>
        <v>299.81333439272925</v>
      </c>
      <c r="W443" s="23">
        <f ca="1"/>
        <v>299.81333439272925</v>
      </c>
      <c r="X443" s="23">
        <f ca="1"/>
        <v>299.81333439272925</v>
      </c>
      <c r="Y443" s="23">
        <f ca="1"/>
        <v>299.81333439272925</v>
      </c>
      <c r="Z443" s="23">
        <f ca="1"/>
        <v>299.81333439272925</v>
      </c>
      <c r="AA443" s="23">
        <f ca="1"/>
        <v>299.81333439272925</v>
      </c>
      <c r="AB443" s="23">
        <f ca="1"/>
        <v>299.81333439272925</v>
      </c>
      <c r="AC443" s="23">
        <f ca="1"/>
        <v>299.81333439272925</v>
      </c>
      <c r="AD443" s="23">
        <f ca="1"/>
        <v>299.81333439272925</v>
      </c>
      <c r="AE443" s="23">
        <f ca="1"/>
        <v>299.81333439272925</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184.94498669800871</v>
      </c>
      <c r="AH443" s="23">
        <f ca="1"/>
        <v>250.68420454659861</v>
      </c>
      <c r="AI443" s="23">
        <f ca="1"/>
        <v>268.64478772073232</v>
      </c>
      <c r="AJ443" s="23">
        <f ca="1"/>
        <v>271.4119227942665</v>
      </c>
      <c r="AK443" s="30">
        <f ca="1"/>
        <v>273.15555210262676</v>
      </c>
      <c r="AL443" s="23">
        <f ca="1"/>
        <v>277.01609764898575</v>
      </c>
      <c r="AM443" s="23">
        <f ca="1"/>
        <v>286.15522144919623</v>
      </c>
      <c r="AN443" s="23">
        <f ca="1"/>
        <v>291.13022072277272</v>
      </c>
      <c r="AO443" s="23">
        <f ca="1"/>
        <v>300.63622329144169</v>
      </c>
      <c r="AP443" s="23">
        <f ca="1"/>
        <v>329.56335632933053</v>
      </c>
      <c r="AQ443" s="23">
        <f ca="1"/>
        <v>305.67995949949483</v>
      </c>
      <c r="AR443" s="23">
        <f ca="1"/>
        <v>300.9974218517284</v>
      </c>
      <c r="AS443" s="23">
        <f ca="1"/>
        <v>307.28192527047958</v>
      </c>
      <c r="AT443" s="23">
        <f ca="1"/>
        <v>321.04431225761499</v>
      </c>
      <c r="AU443" s="23">
        <f ca="1"/>
        <v>311.70282874597677</v>
      </c>
      <c r="AV443" s="23">
        <f ca="1"/>
        <v>311.70282874597677</v>
      </c>
      <c r="AW443" s="23">
        <f ca="1"/>
        <v>311.70282874597677</v>
      </c>
      <c r="AX443" s="23">
        <f ca="1"/>
        <v>311.70282874597677</v>
      </c>
      <c r="AY443" s="23">
        <f ca="1"/>
        <v>311.70282874597677</v>
      </c>
      <c r="AZ443" s="23">
        <f ca="1"/>
        <v>311.70282874597677</v>
      </c>
      <c r="BA443" s="23">
        <f ca="1"/>
        <v>311.70282874597677</v>
      </c>
      <c r="BB443" s="23">
        <f ca="1"/>
        <v>311.70282874597677</v>
      </c>
      <c r="BC443" s="23">
        <f ca="1"/>
        <v>311.70282874597677</v>
      </c>
      <c r="BD443" s="23">
        <f ca="1"/>
        <v>311.70282874597677</v>
      </c>
      <c r="BE443" s="23">
        <f ca="1"/>
        <v>311.70282874597677</v>
      </c>
      <c r="BF443" s="23">
        <f ca="1"/>
        <v>311.70282874597677</v>
      </c>
      <c r="BG443" s="23">
        <f ca="1"/>
        <v>311.70282874597677</v>
      </c>
      <c r="BH443" s="23">
        <f ca="1"/>
        <v>311.70282874597677</v>
      </c>
      <c r="BI443" s="23">
        <f ca="1"/>
        <v>311.70282874597677</v>
      </c>
      <c r="BJ443" s="23">
        <f ca="1"/>
        <v>311.70282874597677</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510.52108767126487</v>
      </c>
      <c r="C444" s="23">
        <f ca="1"/>
        <v>707.18495693283569</v>
      </c>
      <c r="D444" s="23">
        <f ca="1"/>
        <v>758.24215884334831</v>
      </c>
      <c r="E444" s="23">
        <f ca="1"/>
        <v>766.91130853482957</v>
      </c>
      <c r="F444" s="23">
        <f ca="1"/>
        <v>773.63977175371531</v>
      </c>
      <c r="G444" s="23">
        <f ca="1"/>
        <v>785.29697801698262</v>
      </c>
      <c r="H444" s="23">
        <f ca="1"/>
        <v>811.87642815762683</v>
      </c>
      <c r="I444" s="23">
        <f ca="1"/>
        <v>829.63043338880129</v>
      </c>
      <c r="J444" s="23">
        <f ca="1"/>
        <v>852.16280600130131</v>
      </c>
      <c r="K444" s="23">
        <f ca="1"/>
        <v>863.83648129092467</v>
      </c>
      <c r="L444" s="23">
        <f ca="1"/>
        <v>874.07815483376237</v>
      </c>
      <c r="M444" s="23">
        <f ca="1"/>
        <v>855.03576905766329</v>
      </c>
      <c r="N444" s="23">
        <f ca="1"/>
        <v>877.25368731553215</v>
      </c>
      <c r="O444" s="23">
        <f ca="1"/>
        <v>912.20894864043066</v>
      </c>
      <c r="P444" s="23">
        <f ca="1"/>
        <v>885.60246466775607</v>
      </c>
      <c r="Q444" s="23">
        <f ca="1"/>
        <v>885.60246466775607</v>
      </c>
      <c r="R444" s="23">
        <f ca="1"/>
        <v>885.60246466775607</v>
      </c>
      <c r="S444" s="23">
        <f ca="1"/>
        <v>885.60246466775607</v>
      </c>
      <c r="T444" s="23">
        <f ca="1"/>
        <v>885.60246466775607</v>
      </c>
      <c r="U444" s="23">
        <f ca="1"/>
        <v>885.60246466775607</v>
      </c>
      <c r="V444" s="23">
        <f ca="1"/>
        <v>885.60246466775607</v>
      </c>
      <c r="W444" s="23">
        <f ca="1"/>
        <v>885.60246466775607</v>
      </c>
      <c r="X444" s="23">
        <f ca="1"/>
        <v>885.60246466775607</v>
      </c>
      <c r="Y444" s="23">
        <f ca="1"/>
        <v>885.60246466775607</v>
      </c>
      <c r="Z444" s="23">
        <f ca="1"/>
        <v>885.60246466775607</v>
      </c>
      <c r="AA444" s="23">
        <f ca="1"/>
        <v>885.60246466775607</v>
      </c>
      <c r="AB444" s="23">
        <f ca="1"/>
        <v>885.60246466775607</v>
      </c>
      <c r="AC444" s="23">
        <f ca="1"/>
        <v>885.60246466775607</v>
      </c>
      <c r="AD444" s="23">
        <f ca="1"/>
        <v>885.60246466775607</v>
      </c>
      <c r="AE444" s="23">
        <f ca="1"/>
        <v>885.60246466775607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546.29903763104221</v>
      </c>
      <c r="AH444" s="23">
        <f ca="1"/>
        <v>740.48257342995441</v>
      </c>
      <c r="AI444" s="23">
        <f ca="1"/>
        <v>793.5353729597033</v>
      </c>
      <c r="AJ444" s="23">
        <f ca="1"/>
        <v>801.70906425383509</v>
      </c>
      <c r="AK444" s="30">
        <f ca="1"/>
        <v>806.85947698006862</v>
      </c>
      <c r="AL444" s="23">
        <f ca="1"/>
        <v>818.26293459392889</v>
      </c>
      <c r="AM444" s="23">
        <f ca="1"/>
        <v>845.25850028070442</v>
      </c>
      <c r="AN444" s="23">
        <f ca="1"/>
        <v>859.95388275034577</v>
      </c>
      <c r="AO444" s="23">
        <f ca="1"/>
        <v>888.0331518762606</v>
      </c>
      <c r="AP444" s="23">
        <f ca="1"/>
        <v>973.47945254202455</v>
      </c>
      <c r="AQ444" s="23">
        <f ca="1"/>
        <v>902.93157267543279</v>
      </c>
      <c r="AR444" s="23">
        <f ca="1"/>
        <v>889.10007685433823</v>
      </c>
      <c r="AS444" s="23">
        <f ca="1"/>
        <v>907.66353310664942</v>
      </c>
      <c r="AT444" s="23">
        <f ca="1"/>
        <v>948.31550697634168</v>
      </c>
      <c r="AU444" s="23">
        <f ca="1"/>
        <v>920.7222018342718</v>
      </c>
      <c r="AV444" s="23">
        <f ca="1"/>
        <v>920.7222018342718</v>
      </c>
      <c r="AW444" s="23">
        <f ca="1"/>
        <v>920.7222018342718</v>
      </c>
      <c r="AX444" s="23">
        <f ca="1"/>
        <v>920.7222018342718</v>
      </c>
      <c r="AY444" s="23">
        <f ca="1"/>
        <v>920.7222018342718</v>
      </c>
      <c r="AZ444" s="23">
        <f ca="1"/>
        <v>920.7222018342718</v>
      </c>
      <c r="BA444" s="23">
        <f ca="1"/>
        <v>920.7222018342718</v>
      </c>
      <c r="BB444" s="23">
        <f ca="1"/>
        <v>920.7222018342718</v>
      </c>
      <c r="BC444" s="23">
        <f ca="1"/>
        <v>920.7222018342718</v>
      </c>
      <c r="BD444" s="23">
        <f ca="1"/>
        <v>920.7222018342718</v>
      </c>
      <c r="BE444" s="23">
        <f ca="1"/>
        <v>920.7222018342718</v>
      </c>
      <c r="BF444" s="23">
        <f ca="1"/>
        <v>920.7222018342718</v>
      </c>
      <c r="BG444" s="23">
        <f ca="1"/>
        <v>920.7222018342718</v>
      </c>
      <c r="BH444" s="23">
        <f ca="1"/>
        <v>920.7222018342718</v>
      </c>
      <c r="BI444" s="23">
        <f ca="1"/>
        <v>920.7222018342718</v>
      </c>
      <c r="BJ444" s="23">
        <f ca="1"/>
        <v>920.7222018342718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2814.8088326319148</v>
      </c>
      <c r="C445" s="23">
        <f ca="1"/>
        <v>3899.134651144419</v>
      </c>
      <c r="D445" s="23">
        <f ca="1"/>
        <v>4180.6436159606274</v>
      </c>
      <c r="E445" s="23">
        <f ca="1"/>
        <v>4228.4418356860815</v>
      </c>
      <c r="F445" s="23">
        <f ca="1"/>
        <v>4265.5398873747008</v>
      </c>
      <c r="G445" s="23">
        <f ca="1"/>
        <v>4329.8130544309961</v>
      </c>
      <c r="H445" s="23">
        <f ca="1"/>
        <v>4476.3614984211499</v>
      </c>
      <c r="I445" s="23">
        <f ca="1"/>
        <v>4574.2499734443072</v>
      </c>
      <c r="J445" s="23">
        <f ca="1"/>
        <v>4698.4844526489323</v>
      </c>
      <c r="K445" s="23">
        <f ca="1"/>
        <v>4762.8484233213194</v>
      </c>
      <c r="L445" s="23">
        <f ca="1"/>
        <v>4819.316909825593</v>
      </c>
      <c r="M445" s="23">
        <f ca="1"/>
        <v>4714.3248204264137</v>
      </c>
      <c r="N445" s="23">
        <f ca="1"/>
        <v>4836.8255242469249</v>
      </c>
      <c r="O445" s="23">
        <f ca="1"/>
        <v>5029.5548369048929</v>
      </c>
      <c r="P445" s="23">
        <f ca="1"/>
        <v>4882.8573391909722</v>
      </c>
      <c r="Q445" s="23">
        <f ca="1"/>
        <v>4882.8573391909722</v>
      </c>
      <c r="R445" s="23">
        <f ca="1"/>
        <v>4882.8573391909722</v>
      </c>
      <c r="S445" s="23">
        <f ca="1"/>
        <v>4882.8573391909722</v>
      </c>
      <c r="T445" s="23">
        <f ca="1"/>
        <v>4882.8573391909722</v>
      </c>
      <c r="U445" s="23">
        <f ca="1"/>
        <v>4882.8573391909722</v>
      </c>
      <c r="V445" s="23">
        <f ca="1"/>
        <v>4882.8573391909722</v>
      </c>
      <c r="W445" s="23">
        <f ca="1"/>
        <v>4882.8573391909722</v>
      </c>
      <c r="X445" s="23">
        <f ca="1"/>
        <v>4882.8573391909722</v>
      </c>
      <c r="Y445" s="23">
        <f ca="1"/>
        <v>4882.8573391909722</v>
      </c>
      <c r="Z445" s="23">
        <f ca="1"/>
        <v>4882.8573391909722</v>
      </c>
      <c r="AA445" s="23">
        <f ca="1"/>
        <v>4882.8573391909722</v>
      </c>
      <c r="AB445" s="23">
        <f ca="1"/>
        <v>4882.8573391909722</v>
      </c>
      <c r="AC445" s="23">
        <f ca="1"/>
        <v>4882.8573391909722</v>
      </c>
      <c r="AD445" s="23">
        <f ca="1"/>
        <v>4882.8573391909722</v>
      </c>
      <c r="AE445" s="23">
        <f ca="1"/>
        <v>4882.8573391909722</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3012.0741209662774</v>
      </c>
      <c r="AH445" s="23">
        <f ca="1"/>
        <v>4082.7243740473682</v>
      </c>
      <c r="AI445" s="23">
        <f ca="1"/>
        <v>4375.2362649731103</v>
      </c>
      <c r="AJ445" s="23">
        <f ca="1"/>
        <v>4420.3027255083171</v>
      </c>
      <c r="AK445" s="30">
        <f ca="1"/>
        <v>4448.7000387312273</v>
      </c>
      <c r="AL445" s="23">
        <f ca="1"/>
        <v>4511.5741373516294</v>
      </c>
      <c r="AM445" s="23">
        <f ca="1"/>
        <v>4660.4168758242868</v>
      </c>
      <c r="AN445" s="23">
        <f ca="1"/>
        <v>4741.4413298054833</v>
      </c>
      <c r="AO445" s="23">
        <f ca="1"/>
        <v>4896.2591750584652</v>
      </c>
      <c r="AP445" s="23">
        <f ca="1"/>
        <v>5367.3758588507462</v>
      </c>
      <c r="AQ445" s="23">
        <f ca="1"/>
        <v>4978.4031010793624</v>
      </c>
      <c r="AR445" s="23">
        <f ca="1"/>
        <v>4902.1417721236467</v>
      </c>
      <c r="AS445" s="23">
        <f ca="1"/>
        <v>5004.4932359221966</v>
      </c>
      <c r="AT445" s="23">
        <f ca="1"/>
        <v>5228.6319402297713</v>
      </c>
      <c r="AU445" s="23">
        <f ca="1"/>
        <v>5076.4935057731354</v>
      </c>
      <c r="AV445" s="23">
        <f ca="1"/>
        <v>5076.4935057731354</v>
      </c>
      <c r="AW445" s="23">
        <f ca="1"/>
        <v>5076.4935057731354</v>
      </c>
      <c r="AX445" s="23">
        <f ca="1"/>
        <v>5076.4935057731354</v>
      </c>
      <c r="AY445" s="23">
        <f ca="1"/>
        <v>5076.4935057731354</v>
      </c>
      <c r="AZ445" s="23">
        <f ca="1"/>
        <v>5076.4935057731354</v>
      </c>
      <c r="BA445" s="23">
        <f ca="1"/>
        <v>5076.4935057731354</v>
      </c>
      <c r="BB445" s="23">
        <f ca="1"/>
        <v>5076.4935057731354</v>
      </c>
      <c r="BC445" s="23">
        <f ca="1"/>
        <v>5076.4935057731354</v>
      </c>
      <c r="BD445" s="23">
        <f ca="1"/>
        <v>5076.4935057731354</v>
      </c>
      <c r="BE445" s="23">
        <f ca="1"/>
        <v>5076.4935057731354</v>
      </c>
      <c r="BF445" s="23">
        <f ca="1"/>
        <v>5076.4935057731354</v>
      </c>
      <c r="BG445" s="23">
        <f ca="1"/>
        <v>5076.4935057731354</v>
      </c>
      <c r="BH445" s="23">
        <f ca="1"/>
        <v>5076.4935057731354</v>
      </c>
      <c r="BI445" s="23">
        <f ca="1"/>
        <v>5076.4935057731354</v>
      </c>
      <c r="BJ445" s="23">
        <f ca="1"/>
        <v>5076.4935057731354</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6876.3763400167863</v>
      </c>
      <c r="C446" s="23">
        <f ca="1"/>
        <v>9525.3066392431647</v>
      </c>
      <c r="D446" s="23">
        <f ca="1"/>
        <v>10213.012874467247</v>
      </c>
      <c r="E446" s="23">
        <f ca="1"/>
        <v>10329.780501243422</v>
      </c>
      <c r="F446" s="23">
        <f ca="1"/>
        <v>10420.408384009375</v>
      </c>
      <c r="G446" s="23">
        <f ca="1"/>
        <v>10577.423126936204</v>
      </c>
      <c r="H446" s="23">
        <f ca="1"/>
        <v>10935.430477644253</v>
      </c>
      <c r="I446" s="23">
        <f ca="1"/>
        <v>11174.565009910224</v>
      </c>
      <c r="J446" s="23">
        <f ca="1"/>
        <v>11478.060943102326</v>
      </c>
      <c r="K446" s="23">
        <f ca="1"/>
        <v>11635.297512758569</v>
      </c>
      <c r="L446" s="23">
        <f ca="1"/>
        <v>11773.245980183081</v>
      </c>
      <c r="M446" s="23">
        <f ca="1"/>
        <v>11516.757826862064</v>
      </c>
      <c r="N446" s="23">
        <f ca="1"/>
        <v>11816.018270989327</v>
      </c>
      <c r="O446" s="23">
        <f ca="1"/>
        <v>12286.842175698257</v>
      </c>
      <c r="P446" s="23">
        <f ca="1"/>
        <v>11928.470697420471</v>
      </c>
      <c r="Q446" s="23">
        <f ca="1"/>
        <v>11928.470697420471</v>
      </c>
      <c r="R446" s="23">
        <f ca="1"/>
        <v>11928.470697420471</v>
      </c>
      <c r="S446" s="23">
        <f ca="1"/>
        <v>11928.470697420471</v>
      </c>
      <c r="T446" s="23">
        <f ca="1"/>
        <v>11928.470697420471</v>
      </c>
      <c r="U446" s="23">
        <f ca="1"/>
        <v>11928.470697420471</v>
      </c>
      <c r="V446" s="23">
        <f ca="1"/>
        <v>11928.470697420471</v>
      </c>
      <c r="W446" s="23">
        <f ca="1"/>
        <v>11928.470697420471</v>
      </c>
      <c r="X446" s="23">
        <f ca="1"/>
        <v>11928.470697420471</v>
      </c>
      <c r="Y446" s="23">
        <f ca="1"/>
        <v>11928.470697420471</v>
      </c>
      <c r="Z446" s="23">
        <f ca="1"/>
        <v>11928.470697420471</v>
      </c>
      <c r="AA446" s="23">
        <f ca="1"/>
        <v>11928.470697420471</v>
      </c>
      <c r="AB446" s="23">
        <f ca="1"/>
        <v>11928.470697420471</v>
      </c>
      <c r="AC446" s="23">
        <f ca="1"/>
        <v>11928.470697420471</v>
      </c>
      <c r="AD446" s="23">
        <f ca="1"/>
        <v>11928.470697420471</v>
      </c>
      <c r="AE446" s="23">
        <f ca="1"/>
        <v>11928.470697420471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7358.2813083697038</v>
      </c>
      <c r="AH446" s="23">
        <f ca="1"/>
        <v>9973.8031808927371</v>
      </c>
      <c r="AI446" s="23">
        <f ca="1"/>
        <v>10688.388776410642</v>
      </c>
      <c r="AJ446" s="23">
        <f ca="1"/>
        <v>10798.482911173907</v>
      </c>
      <c r="AK446" s="30">
        <f ca="1"/>
        <v>10867.855513143286</v>
      </c>
      <c r="AL446" s="23">
        <f ca="1"/>
        <v>11021.452432103128</v>
      </c>
      <c r="AM446" s="23">
        <f ca="1"/>
        <v>11385.064579880742</v>
      </c>
      <c r="AN446" s="23">
        <f ca="1"/>
        <v>11583.001516790993</v>
      </c>
      <c r="AO446" s="23">
        <f ca="1"/>
        <v>11961.210422407705</v>
      </c>
      <c r="AP446" s="23">
        <f ca="1"/>
        <v>13112.114732590408</v>
      </c>
      <c r="AQ446" s="23">
        <f ca="1"/>
        <v>12161.882149317858</v>
      </c>
      <c r="AR446" s="23">
        <f ca="1"/>
        <v>11975.581185639627</v>
      </c>
      <c r="AS446" s="23">
        <f ca="1"/>
        <v>12225.618479778836</v>
      </c>
      <c r="AT446" s="23">
        <f ca="1"/>
        <v>12773.173278284112</v>
      </c>
      <c r="AU446" s="23">
        <f ca="1"/>
        <v>12401.509981303965</v>
      </c>
      <c r="AV446" s="23">
        <f ca="1"/>
        <v>12401.509981303965</v>
      </c>
      <c r="AW446" s="23">
        <f ca="1"/>
        <v>12401.509981303965</v>
      </c>
      <c r="AX446" s="23">
        <f ca="1"/>
        <v>12401.509981303965</v>
      </c>
      <c r="AY446" s="23">
        <f ca="1"/>
        <v>12401.509981303965</v>
      </c>
      <c r="AZ446" s="23">
        <f ca="1"/>
        <v>12401.509981303965</v>
      </c>
      <c r="BA446" s="23">
        <f ca="1"/>
        <v>12401.509981303965</v>
      </c>
      <c r="BB446" s="23">
        <f ca="1"/>
        <v>12401.509981303965</v>
      </c>
      <c r="BC446" s="23">
        <f ca="1"/>
        <v>12401.509981303965</v>
      </c>
      <c r="BD446" s="23">
        <f ca="1"/>
        <v>12401.509981303965</v>
      </c>
      <c r="BE446" s="23">
        <f ca="1"/>
        <v>12401.509981303965</v>
      </c>
      <c r="BF446" s="23">
        <f ca="1"/>
        <v>12401.509981303965</v>
      </c>
      <c r="BG446" s="23">
        <f ca="1"/>
        <v>12401.509981303965</v>
      </c>
      <c r="BH446" s="23">
        <f ca="1"/>
        <v>12401.509981303965</v>
      </c>
      <c r="BI446" s="23">
        <f ca="1"/>
        <v>12401.509981303965</v>
      </c>
      <c r="BJ446" s="23">
        <f ca="1"/>
        <v>12401.509981303965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10687.927371451646</v>
      </c>
      <c r="C447" s="23">
        <f ca="1"/>
        <v>14805.15034620525</v>
      </c>
      <c r="D447" s="23">
        <f ca="1"/>
        <v>15874.049709987234</v>
      </c>
      <c r="E447" s="23">
        <f ca="1"/>
        <v>16055.54121839375</v>
      </c>
      <c r="F447" s="23">
        <f ca="1"/>
        <v>16196.403815339481</v>
      </c>
      <c r="G447" s="23">
        <f ca="1"/>
        <v>16440.451273720009</v>
      </c>
      <c r="H447" s="23">
        <f ca="1"/>
        <v>16996.900829941373</v>
      </c>
      <c r="I447" s="23">
        <f ca="1"/>
        <v>17368.586785811924</v>
      </c>
      <c r="J447" s="23">
        <f ca="1"/>
        <v>17840.309439008099</v>
      </c>
      <c r="K447" s="23">
        <f ca="1"/>
        <v>18084.701681887873</v>
      </c>
      <c r="L447" s="23">
        <f ca="1"/>
        <v>18299.114495837006</v>
      </c>
      <c r="M447" s="23">
        <f ca="1"/>
        <v>17900.455868271823</v>
      </c>
      <c r="N447" s="23">
        <f ca="1"/>
        <v>18365.595315827533</v>
      </c>
      <c r="O447" s="23">
        <f ca="1"/>
        <v>19097.395242045655</v>
      </c>
      <c r="P447" s="23">
        <f ca="1"/>
        <v>18540.379723633323</v>
      </c>
      <c r="Q447" s="23">
        <f ca="1"/>
        <v>18540.379723633323</v>
      </c>
      <c r="R447" s="23">
        <f ca="1"/>
        <v>18540.379723633323</v>
      </c>
      <c r="S447" s="23">
        <f ca="1"/>
        <v>18540.379723633323</v>
      </c>
      <c r="T447" s="23">
        <f ca="1"/>
        <v>18540.379723633323</v>
      </c>
      <c r="U447" s="23">
        <f ca="1"/>
        <v>18540.379723633323</v>
      </c>
      <c r="V447" s="23">
        <f ca="1"/>
        <v>18540.379723633323</v>
      </c>
      <c r="W447" s="23">
        <f ca="1"/>
        <v>18540.379723633323</v>
      </c>
      <c r="X447" s="23">
        <f ca="1"/>
        <v>18540.379723633323</v>
      </c>
      <c r="Y447" s="23">
        <f ca="1"/>
        <v>18540.379723633323</v>
      </c>
      <c r="Z447" s="23">
        <f ca="1"/>
        <v>18540.379723633323</v>
      </c>
      <c r="AA447" s="23">
        <f ca="1"/>
        <v>18540.379723633323</v>
      </c>
      <c r="AB447" s="23">
        <f ca="1"/>
        <v>18540.379723633323</v>
      </c>
      <c r="AC447" s="23">
        <f ca="1"/>
        <v>18540.379723633323</v>
      </c>
      <c r="AD447" s="23">
        <f ca="1"/>
        <v>18540.379723633323</v>
      </c>
      <c r="AE447" s="23">
        <f ca="1"/>
        <v>18540.379723633323</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11436.950555613947</v>
      </c>
      <c r="AH447" s="23">
        <f ca="1"/>
        <v>15502.246931161239</v>
      </c>
      <c r="AI447" s="23">
        <f ca="1"/>
        <v>16612.924789371984</v>
      </c>
      <c r="AJ447" s="23">
        <f ca="1"/>
        <v>16784.043712797527</v>
      </c>
      <c r="AK447" s="30">
        <f ca="1"/>
        <v>16891.869302142099</v>
      </c>
      <c r="AL447" s="23">
        <f ca="1"/>
        <v>17130.604448845475</v>
      </c>
      <c r="AM447" s="23">
        <f ca="1"/>
        <v>17695.765521285437</v>
      </c>
      <c r="AN447" s="23">
        <f ca="1"/>
        <v>18003.418200722586</v>
      </c>
      <c r="AO447" s="23">
        <f ca="1"/>
        <v>18591.266962132548</v>
      </c>
      <c r="AP447" s="23">
        <f ca="1"/>
        <v>20380.113451982081</v>
      </c>
      <c r="AQ447" s="23">
        <f ca="1"/>
        <v>18903.170315972868</v>
      </c>
      <c r="AR447" s="23">
        <f ca="1"/>
        <v>18613.603388485662</v>
      </c>
      <c r="AS447" s="23">
        <f ca="1"/>
        <v>19002.235468490122</v>
      </c>
      <c r="AT447" s="23">
        <f ca="1"/>
        <v>19853.29795095744</v>
      </c>
      <c r="AU447" s="23">
        <f ca="1"/>
        <v>19275.623005849884</v>
      </c>
      <c r="AV447" s="23">
        <f ca="1"/>
        <v>19275.623005849884</v>
      </c>
      <c r="AW447" s="23">
        <f ca="1"/>
        <v>19275.623005849884</v>
      </c>
      <c r="AX447" s="23">
        <f ca="1"/>
        <v>19275.623005849884</v>
      </c>
      <c r="AY447" s="23">
        <f ca="1"/>
        <v>19275.623005849884</v>
      </c>
      <c r="AZ447" s="23">
        <f ca="1"/>
        <v>19275.623005849884</v>
      </c>
      <c r="BA447" s="23">
        <f ca="1"/>
        <v>19275.623005849884</v>
      </c>
      <c r="BB447" s="23">
        <f ca="1"/>
        <v>19275.623005849884</v>
      </c>
      <c r="BC447" s="23">
        <f ca="1"/>
        <v>19275.623005849884</v>
      </c>
      <c r="BD447" s="23">
        <f ca="1"/>
        <v>19275.623005849884</v>
      </c>
      <c r="BE447" s="23">
        <f ca="1"/>
        <v>19275.623005849884</v>
      </c>
      <c r="BF447" s="23">
        <f ca="1"/>
        <v>19275.623005849884</v>
      </c>
      <c r="BG447" s="23">
        <f ca="1"/>
        <v>19275.623005849884</v>
      </c>
      <c r="BH447" s="23">
        <f ca="1"/>
        <v>19275.623005849884</v>
      </c>
      <c r="BI447" s="23">
        <f ca="1"/>
        <v>19275.623005849884</v>
      </c>
      <c r="BJ447" s="23">
        <f ca="1"/>
        <v>19275.623005849884</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11791.766731294454</v>
      </c>
      <c r="C448" s="23">
        <f ca="1"/>
        <v>16334.212727765209</v>
      </c>
      <c r="D448" s="23">
        <f ca="1"/>
        <v>17513.507039832966</v>
      </c>
      <c r="E448" s="23">
        <f ca="1"/>
        <v>17713.742825169309</v>
      </c>
      <c r="F448" s="23">
        <f ca="1"/>
        <v>17869.153582243231</v>
      </c>
      <c r="G448" s="23">
        <f ca="1"/>
        <v>18138.406038830388</v>
      </c>
      <c r="H448" s="23">
        <f ca="1"/>
        <v>18752.325196086364</v>
      </c>
      <c r="I448" s="23">
        <f ca="1"/>
        <v>19162.398537399538</v>
      </c>
      <c r="J448" s="23">
        <f ca="1"/>
        <v>19682.840274608043</v>
      </c>
      <c r="K448" s="23">
        <f ca="1"/>
        <v>19952.473124722062</v>
      </c>
      <c r="L448" s="23">
        <f ca="1"/>
        <v>20189.030297915615</v>
      </c>
      <c r="M448" s="23">
        <f ca="1"/>
        <v>19749.19857205424</v>
      </c>
      <c r="N448" s="23">
        <f ca="1"/>
        <v>20262.377196167134</v>
      </c>
      <c r="O448" s="23">
        <f ca="1"/>
        <v>21069.756749193661</v>
      </c>
      <c r="P448" s="23">
        <f ca="1"/>
        <v>20455.213177689471</v>
      </c>
      <c r="Q448" s="23">
        <f ca="1"/>
        <v>20455.213177689471</v>
      </c>
      <c r="R448" s="23">
        <f ca="1"/>
        <v>20455.213177689471</v>
      </c>
      <c r="S448" s="23">
        <f ca="1"/>
        <v>20455.213177689471</v>
      </c>
      <c r="T448" s="23">
        <f ca="1"/>
        <v>20455.213177689471</v>
      </c>
      <c r="U448" s="23">
        <f ca="1"/>
        <v>20455.213177689471</v>
      </c>
      <c r="V448" s="23">
        <f ca="1"/>
        <v>20455.213177689471</v>
      </c>
      <c r="W448" s="23">
        <f ca="1"/>
        <v>20455.213177689471</v>
      </c>
      <c r="X448" s="23">
        <f ca="1"/>
        <v>20455.213177689471</v>
      </c>
      <c r="Y448" s="23">
        <f ca="1"/>
        <v>20455.213177689471</v>
      </c>
      <c r="Z448" s="23">
        <f ca="1"/>
        <v>20455.213177689471</v>
      </c>
      <c r="AA448" s="23">
        <f ca="1"/>
        <v>20455.213177689471</v>
      </c>
      <c r="AB448" s="23">
        <f ca="1"/>
        <v>20455.213177689471</v>
      </c>
      <c r="AC448" s="23">
        <f ca="1"/>
        <v>20455.213177689471</v>
      </c>
      <c r="AD448" s="23">
        <f ca="1"/>
        <v>20455.213177689471</v>
      </c>
      <c r="AE448" s="23">
        <f ca="1"/>
        <v>20455.213177689471</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12618.148344586954</v>
      </c>
      <c r="AH448" s="23">
        <f ca="1"/>
        <v>17103.304810196394</v>
      </c>
      <c r="AI448" s="23">
        <f ca="1"/>
        <v>18328.692461371651</v>
      </c>
      <c r="AJ448" s="23">
        <f ca="1"/>
        <v>18517.48439064074</v>
      </c>
      <c r="AK448" s="30">
        <f ca="1"/>
        <v>18636.446108196164</v>
      </c>
      <c r="AL448" s="23">
        <f ca="1"/>
        <v>18899.837602416734</v>
      </c>
      <c r="AM448" s="23">
        <f ca="1"/>
        <v>19523.367993315627</v>
      </c>
      <c r="AN448" s="23">
        <f ca="1"/>
        <v>19862.794759993576</v>
      </c>
      <c r="AO448" s="23">
        <f ca="1"/>
        <v>20511.356003620851</v>
      </c>
      <c r="AP448" s="23">
        <f ca="1"/>
        <v>22484.952922209897</v>
      </c>
      <c r="AQ448" s="23">
        <f ca="1"/>
        <v>20855.472450465113</v>
      </c>
      <c r="AR448" s="23">
        <f ca="1"/>
        <v>20535.999315650664</v>
      </c>
      <c r="AS448" s="23">
        <f ca="1"/>
        <v>20964.768961293186</v>
      </c>
      <c r="AT448" s="23">
        <f ca="1"/>
        <v>21903.728398257241</v>
      </c>
      <c r="AU448" s="23">
        <f ca="1"/>
        <v>21266.391713371406</v>
      </c>
      <c r="AV448" s="23">
        <f ca="1"/>
        <v>21266.391713371406</v>
      </c>
      <c r="AW448" s="23">
        <f ca="1"/>
        <v>21266.391713371406</v>
      </c>
      <c r="AX448" s="23">
        <f ca="1"/>
        <v>21266.391713371406</v>
      </c>
      <c r="AY448" s="23">
        <f ca="1"/>
        <v>21266.391713371406</v>
      </c>
      <c r="AZ448" s="23">
        <f ca="1"/>
        <v>21266.391713371406</v>
      </c>
      <c r="BA448" s="23">
        <f ca="1"/>
        <v>21266.391713371406</v>
      </c>
      <c r="BB448" s="23">
        <f ca="1"/>
        <v>21266.391713371406</v>
      </c>
      <c r="BC448" s="23">
        <f ca="1"/>
        <v>21266.391713371406</v>
      </c>
      <c r="BD448" s="23">
        <f ca="1"/>
        <v>21266.391713371406</v>
      </c>
      <c r="BE448" s="23">
        <f ca="1"/>
        <v>21266.391713371406</v>
      </c>
      <c r="BF448" s="23">
        <f ca="1"/>
        <v>21266.391713371406</v>
      </c>
      <c r="BG448" s="23">
        <f ca="1"/>
        <v>21266.391713371406</v>
      </c>
      <c r="BH448" s="23">
        <f ca="1"/>
        <v>21266.391713371406</v>
      </c>
      <c r="BI448" s="23">
        <f ca="1"/>
        <v>21266.391713371406</v>
      </c>
      <c r="BJ448" s="23">
        <f ca="1"/>
        <v>21266.391713371406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12669.594151284213</v>
      </c>
      <c r="C449" s="23">
        <f ca="1"/>
        <v>17550.19843568499</v>
      </c>
      <c r="D449" s="23">
        <f ca="1"/>
        <v>18817.284247276191</v>
      </c>
      <c r="E449" s="23">
        <f ca="1"/>
        <v>19032.426404731053</v>
      </c>
      <c r="F449" s="23">
        <f ca="1"/>
        <v>19199.406575195659</v>
      </c>
      <c r="G449" s="23">
        <f ca="1"/>
        <v>19488.703287633347</v>
      </c>
      <c r="H449" s="23">
        <f ca="1"/>
        <v>20148.325101851322</v>
      </c>
      <c r="I449" s="23">
        <f ca="1"/>
        <v>20588.925982541288</v>
      </c>
      <c r="J449" s="23">
        <f ca="1"/>
        <v>21148.111534636857</v>
      </c>
      <c r="K449" s="23">
        <f ca="1"/>
        <v>21437.816958653813</v>
      </c>
      <c r="L449" s="23">
        <f ca="1"/>
        <v>21691.984416867122</v>
      </c>
      <c r="M449" s="23">
        <f ca="1"/>
        <v>21219.409815579129</v>
      </c>
      <c r="N449" s="23">
        <f ca="1"/>
        <v>21770.79155868719</v>
      </c>
      <c r="O449" s="23">
        <f ca="1"/>
        <v>22638.275753039838</v>
      </c>
      <c r="P449" s="23">
        <f ca="1"/>
        <v>21977.983040619118</v>
      </c>
      <c r="Q449" s="23">
        <f ca="1"/>
        <v>21977.983040619118</v>
      </c>
      <c r="R449" s="23">
        <f ca="1"/>
        <v>21977.983040619118</v>
      </c>
      <c r="S449" s="23">
        <f ca="1"/>
        <v>21977.983040619118</v>
      </c>
      <c r="T449" s="23">
        <f ca="1"/>
        <v>21977.983040619118</v>
      </c>
      <c r="U449" s="23">
        <f ca="1"/>
        <v>21977.983040619118</v>
      </c>
      <c r="V449" s="23">
        <f ca="1"/>
        <v>21977.983040619118</v>
      </c>
      <c r="W449" s="23">
        <f ca="1"/>
        <v>21977.983040619118</v>
      </c>
      <c r="X449" s="23">
        <f ca="1"/>
        <v>21977.983040619118</v>
      </c>
      <c r="Y449" s="23">
        <f ca="1"/>
        <v>21977.983040619118</v>
      </c>
      <c r="Z449" s="23">
        <f ca="1"/>
        <v>21977.983040619118</v>
      </c>
      <c r="AA449" s="23">
        <f ca="1"/>
        <v>21977.983040619118</v>
      </c>
      <c r="AB449" s="23">
        <f ca="1"/>
        <v>21977.983040619118</v>
      </c>
      <c r="AC449" s="23">
        <f ca="1"/>
        <v>21977.983040619118</v>
      </c>
      <c r="AD449" s="23">
        <f ca="1"/>
        <v>21977.983040619118</v>
      </c>
      <c r="AE449" s="23">
        <f ca="1"/>
        <v>21977.983040619118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13557.494997110232</v>
      </c>
      <c r="AH449" s="23">
        <f ca="1"/>
        <v>18376.54488328805</v>
      </c>
      <c r="AI449" s="23">
        <f ca="1"/>
        <v>19693.155410969477</v>
      </c>
      <c r="AJ449" s="23">
        <f ca="1"/>
        <v>19896.001784832137</v>
      </c>
      <c r="AK449" s="30">
        <f ca="1"/>
        <v>20023.819499964415</v>
      </c>
      <c r="AL449" s="23">
        <f ca="1"/>
        <v>20306.81893598774</v>
      </c>
      <c r="AM449" s="23">
        <f ca="1"/>
        <v>20976.767483453059</v>
      </c>
      <c r="AN449" s="23">
        <f ca="1"/>
        <v>21341.462569091014</v>
      </c>
      <c r="AO449" s="23">
        <f ca="1"/>
        <v>22038.305368499725</v>
      </c>
      <c r="AP449" s="23">
        <f ca="1"/>
        <v>24158.824926471298</v>
      </c>
      <c r="AQ449" s="23">
        <f ca="1"/>
        <v>22408.039253306666</v>
      </c>
      <c r="AR449" s="23">
        <f ca="1"/>
        <v>22064.783229627406</v>
      </c>
      <c r="AS449" s="23">
        <f ca="1"/>
        <v>22525.472244129676</v>
      </c>
      <c r="AT449" s="23">
        <f ca="1"/>
        <v>23534.331667992024</v>
      </c>
      <c r="AU449" s="23">
        <f ca="1"/>
        <v>22849.549029458427</v>
      </c>
      <c r="AV449" s="23">
        <f ca="1"/>
        <v>22849.549029458427</v>
      </c>
      <c r="AW449" s="23">
        <f ca="1"/>
        <v>22849.549029458427</v>
      </c>
      <c r="AX449" s="23">
        <f ca="1"/>
        <v>22849.549029458427</v>
      </c>
      <c r="AY449" s="23">
        <f ca="1"/>
        <v>22849.549029458427</v>
      </c>
      <c r="AZ449" s="23">
        <f ca="1"/>
        <v>22849.549029458427</v>
      </c>
      <c r="BA449" s="23">
        <f ca="1"/>
        <v>22849.549029458427</v>
      </c>
      <c r="BB449" s="23">
        <f ca="1"/>
        <v>22849.549029458427</v>
      </c>
      <c r="BC449" s="23">
        <f ca="1"/>
        <v>22849.549029458427</v>
      </c>
      <c r="BD449" s="23">
        <f ca="1"/>
        <v>22849.549029458427</v>
      </c>
      <c r="BE449" s="23">
        <f ca="1"/>
        <v>22849.549029458427</v>
      </c>
      <c r="BF449" s="23">
        <f ca="1"/>
        <v>22849.549029458427</v>
      </c>
      <c r="BG449" s="23">
        <f ca="1"/>
        <v>22849.549029458427</v>
      </c>
      <c r="BH449" s="23">
        <f ca="1"/>
        <v>22849.549029458427</v>
      </c>
      <c r="BI449" s="23">
        <f ca="1"/>
        <v>22849.549029458427</v>
      </c>
      <c r="BJ449" s="23">
        <f ca="1"/>
        <v>22849.549029458427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13351.322976400676</v>
      </c>
      <c r="C450" s="23">
        <f ca="1"/>
        <v>18494.544088533516</v>
      </c>
      <c r="D450" s="23">
        <f ca="1"/>
        <v>19829.809583810184</v>
      </c>
      <c r="E450" s="23">
        <f ca="1"/>
        <v>20056.528166561973</v>
      </c>
      <c r="F450" s="23">
        <f ca="1"/>
        <v>20232.493249571471</v>
      </c>
      <c r="G450" s="23">
        <f ca="1"/>
        <v>20537.35651493305</v>
      </c>
      <c r="H450" s="23">
        <f ca="1"/>
        <v>21232.471431697046</v>
      </c>
      <c r="I450" s="23">
        <f ca="1"/>
        <v>21696.780279441951</v>
      </c>
      <c r="J450" s="23">
        <f ca="1"/>
        <v>22286.054633507039</v>
      </c>
      <c r="K450" s="23">
        <f ca="1"/>
        <v>22591.3486025071</v>
      </c>
      <c r="L450" s="23">
        <f ca="1"/>
        <v>22859.19236957463</v>
      </c>
      <c r="M450" s="23">
        <f ca="1"/>
        <v>22361.189350938057</v>
      </c>
      <c r="N450" s="23">
        <f ca="1"/>
        <v>22942.239986627152</v>
      </c>
      <c r="O450" s="23">
        <f ca="1"/>
        <v>23856.401996666831</v>
      </c>
      <c r="P450" s="23">
        <f ca="1"/>
        <v>23160.580081834691</v>
      </c>
      <c r="Q450" s="23">
        <f ca="1"/>
        <v>23160.580081834691</v>
      </c>
      <c r="R450" s="23">
        <f ca="1"/>
        <v>23160.580081834691</v>
      </c>
      <c r="S450" s="23">
        <f ca="1"/>
        <v>23160.580081834691</v>
      </c>
      <c r="T450" s="23">
        <f ca="1"/>
        <v>23160.580081834691</v>
      </c>
      <c r="U450" s="23">
        <f ca="1"/>
        <v>23160.580081834691</v>
      </c>
      <c r="V450" s="23">
        <f ca="1"/>
        <v>23160.580081834691</v>
      </c>
      <c r="W450" s="23">
        <f ca="1"/>
        <v>23160.580081834691</v>
      </c>
      <c r="X450" s="23">
        <f ca="1"/>
        <v>23160.580081834691</v>
      </c>
      <c r="Y450" s="23">
        <f ca="1"/>
        <v>23160.580081834691</v>
      </c>
      <c r="Z450" s="23">
        <f ca="1"/>
        <v>23160.580081834691</v>
      </c>
      <c r="AA450" s="23">
        <f ca="1"/>
        <v>23160.580081834691</v>
      </c>
      <c r="AB450" s="23">
        <f ca="1"/>
        <v>23160.580081834691</v>
      </c>
      <c r="AC450" s="23">
        <f ca="1"/>
        <v>23160.580081834691</v>
      </c>
      <c r="AD450" s="23">
        <f ca="1"/>
        <v>23160.580081834691</v>
      </c>
      <c r="AE450" s="23">
        <f ca="1"/>
        <v>23160.580081834691</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14287.000222418925</v>
      </c>
      <c r="AH450" s="23">
        <f ca="1"/>
        <v>19365.354801221696</v>
      </c>
      <c r="AI450" s="23">
        <f ca="1"/>
        <v>20752.809851423306</v>
      </c>
      <c r="AJ450" s="23">
        <f ca="1"/>
        <v>20966.571035853787</v>
      </c>
      <c r="AK450" s="30">
        <f ca="1"/>
        <v>21101.2663999246</v>
      </c>
      <c r="AL450" s="23">
        <f ca="1"/>
        <v>21399.493543380784</v>
      </c>
      <c r="AM450" s="23">
        <f ca="1"/>
        <v>22105.49085694693</v>
      </c>
      <c r="AN450" s="23">
        <f ca="1"/>
        <v>22489.809550830654</v>
      </c>
      <c r="AO450" s="23">
        <f ca="1"/>
        <v>23224.148249260215</v>
      </c>
      <c r="AP450" s="23">
        <f ca="1"/>
        <v>25458.769276436778</v>
      </c>
      <c r="AQ450" s="23">
        <f ca="1"/>
        <v>23613.776871332255</v>
      </c>
      <c r="AR450" s="23">
        <f ca="1"/>
        <v>23252.050838042363</v>
      </c>
      <c r="AS450" s="23">
        <f ca="1"/>
        <v>23737.528727140816</v>
      </c>
      <c r="AT450" s="23">
        <f ca="1"/>
        <v>24800.673121896853</v>
      </c>
      <c r="AU450" s="23">
        <f ca="1"/>
        <v>24079.043520622916</v>
      </c>
      <c r="AV450" s="23">
        <f ca="1"/>
        <v>24079.043520622916</v>
      </c>
      <c r="AW450" s="23">
        <f ca="1"/>
        <v>24079.043520622916</v>
      </c>
      <c r="AX450" s="23">
        <f ca="1"/>
        <v>24079.043520622916</v>
      </c>
      <c r="AY450" s="23">
        <f ca="1"/>
        <v>24079.043520622916</v>
      </c>
      <c r="AZ450" s="23">
        <f ca="1"/>
        <v>24079.043520622916</v>
      </c>
      <c r="BA450" s="23">
        <f ca="1"/>
        <v>24079.043520622916</v>
      </c>
      <c r="BB450" s="23">
        <f ca="1"/>
        <v>24079.043520622916</v>
      </c>
      <c r="BC450" s="23">
        <f ca="1"/>
        <v>24079.043520622916</v>
      </c>
      <c r="BD450" s="23">
        <f ca="1"/>
        <v>24079.043520622916</v>
      </c>
      <c r="BE450" s="23">
        <f ca="1"/>
        <v>24079.043520622916</v>
      </c>
      <c r="BF450" s="23">
        <f ca="1"/>
        <v>24079.043520622916</v>
      </c>
      <c r="BG450" s="23">
        <f ca="1"/>
        <v>24079.043520622916</v>
      </c>
      <c r="BH450" s="23">
        <f ca="1"/>
        <v>24079.043520622916</v>
      </c>
      <c r="BI450" s="23">
        <f ca="1"/>
        <v>24079.043520622916</v>
      </c>
      <c r="BJ450" s="23">
        <f ca="1"/>
        <v>24079.043520622916</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14698.162101644321</v>
      </c>
      <c r="C451" s="23">
        <f ca="1"/>
        <v>20360.215050580431</v>
      </c>
      <c r="D451" s="23">
        <f ca="1"/>
        <v>21830.177894936678</v>
      </c>
      <c r="E451" s="23">
        <f ca="1"/>
        <v>22079.767129399137</v>
      </c>
      <c r="F451" s="23">
        <f ca="1"/>
        <v>22273.483012003013</v>
      </c>
      <c r="G451" s="23">
        <f ca="1"/>
        <v>22609.099916862662</v>
      </c>
      <c r="H451" s="23">
        <f ca="1"/>
        <v>23374.335822242774</v>
      </c>
      <c r="I451" s="23">
        <f ca="1"/>
        <v>23885.48267423976</v>
      </c>
      <c r="J451" s="23">
        <f ca="1"/>
        <v>24534.201156572919</v>
      </c>
      <c r="K451" s="23">
        <f ca="1"/>
        <v>24870.292213088353</v>
      </c>
      <c r="L451" s="23">
        <f ca="1"/>
        <v>25165.155210053683</v>
      </c>
      <c r="M451" s="23">
        <f ca="1"/>
        <v>24616.915226048604</v>
      </c>
      <c r="N451" s="23">
        <f ca="1"/>
        <v>25256.580407373138</v>
      </c>
      <c r="O451" s="23">
        <f ca="1"/>
        <v>26262.960182207295</v>
      </c>
      <c r="P451" s="23">
        <f ca="1"/>
        <v>25496.945959035798</v>
      </c>
      <c r="Q451" s="23">
        <f ca="1"/>
        <v>25496.945959035798</v>
      </c>
      <c r="R451" s="23">
        <f ca="1"/>
        <v>25496.945959035798</v>
      </c>
      <c r="S451" s="23">
        <f ca="1"/>
        <v>25496.945959035798</v>
      </c>
      <c r="T451" s="23">
        <f ca="1"/>
        <v>25496.945959035798</v>
      </c>
      <c r="U451" s="23">
        <f ca="1"/>
        <v>25496.945959035798</v>
      </c>
      <c r="V451" s="23">
        <f ca="1"/>
        <v>25496.945959035798</v>
      </c>
      <c r="W451" s="23">
        <f ca="1"/>
        <v>25496.945959035798</v>
      </c>
      <c r="X451" s="23">
        <f ca="1"/>
        <v>25496.945959035798</v>
      </c>
      <c r="Y451" s="23">
        <f ca="1"/>
        <v>25496.945959035798</v>
      </c>
      <c r="Z451" s="23">
        <f ca="1"/>
        <v>25496.945959035798</v>
      </c>
      <c r="AA451" s="23">
        <f ca="1"/>
        <v>25496.945959035798</v>
      </c>
      <c r="AB451" s="23">
        <f ca="1"/>
        <v>25496.945959035798</v>
      </c>
      <c r="AC451" s="23">
        <f ca="1"/>
        <v>25496.945959035798</v>
      </c>
      <c r="AD451" s="23">
        <f ca="1"/>
        <v>25496.945959035798</v>
      </c>
      <c r="AE451" s="23">
        <f ca="1"/>
        <v>25496.945959035798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15728.227501238445</v>
      </c>
      <c r="AH451" s="23">
        <f ca="1"/>
        <v>21318.870386651841</v>
      </c>
      <c r="AI451" s="23">
        <f ca="1"/>
        <v>22846.287502742456</v>
      </c>
      <c r="AJ451" s="23">
        <f ca="1"/>
        <v>23081.612237628444</v>
      </c>
      <c r="AK451" s="30">
        <f ca="1"/>
        <v>23229.895242912058</v>
      </c>
      <c r="AL451" s="23">
        <f ca="1"/>
        <v>23558.20659493142</v>
      </c>
      <c r="AM451" s="23">
        <f ca="1"/>
        <v>24335.422678795348</v>
      </c>
      <c r="AN451" s="23">
        <f ca="1"/>
        <v>24758.510223855847</v>
      </c>
      <c r="AO451" s="23">
        <f ca="1"/>
        <v>25566.926681618599</v>
      </c>
      <c r="AP451" s="23">
        <f ca="1"/>
        <v>28026.969192105338</v>
      </c>
      <c r="AQ451" s="23">
        <f ca="1"/>
        <v>25995.859803585434</v>
      </c>
      <c r="AR451" s="23">
        <f ca="1"/>
        <v>25597.643995078877</v>
      </c>
      <c r="AS451" s="23">
        <f ca="1"/>
        <v>26132.095354194811</v>
      </c>
      <c r="AT451" s="23">
        <f ca="1"/>
        <v>27302.486384297161</v>
      </c>
      <c r="AU451" s="23">
        <f ca="1"/>
        <v>26508.06107711096</v>
      </c>
      <c r="AV451" s="23">
        <f ca="1"/>
        <v>26508.06107711096</v>
      </c>
      <c r="AW451" s="23">
        <f ca="1"/>
        <v>26508.06107711096</v>
      </c>
      <c r="AX451" s="23">
        <f ca="1"/>
        <v>26508.06107711096</v>
      </c>
      <c r="AY451" s="23">
        <f ca="1"/>
        <v>26508.06107711096</v>
      </c>
      <c r="AZ451" s="23">
        <f ca="1"/>
        <v>26508.06107711096</v>
      </c>
      <c r="BA451" s="23">
        <f ca="1"/>
        <v>26508.06107711096</v>
      </c>
      <c r="BB451" s="23">
        <f ca="1"/>
        <v>26508.06107711096</v>
      </c>
      <c r="BC451" s="23">
        <f ca="1"/>
        <v>26508.06107711096</v>
      </c>
      <c r="BD451" s="23">
        <f ca="1"/>
        <v>26508.06107711096</v>
      </c>
      <c r="BE451" s="23">
        <f ca="1"/>
        <v>26508.06107711096</v>
      </c>
      <c r="BF451" s="23">
        <f ca="1"/>
        <v>26508.06107711096</v>
      </c>
      <c r="BG451" s="23">
        <f ca="1"/>
        <v>26508.06107711096</v>
      </c>
      <c r="BH451" s="23">
        <f ca="1"/>
        <v>26508.06107711096</v>
      </c>
      <c r="BI451" s="23">
        <f ca="1"/>
        <v>26508.06107711096</v>
      </c>
      <c r="BJ451" s="23">
        <f ca="1"/>
        <v>26508.06107711096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16350.782086691022</v>
      </c>
      <c r="C452" s="23">
        <f ca="1"/>
        <v>22649.460335790176</v>
      </c>
      <c r="D452" s="23">
        <f ca="1"/>
        <v>24284.701665786983</v>
      </c>
      <c r="E452" s="23">
        <f ca="1"/>
        <v>24562.354011410727</v>
      </c>
      <c r="F452" s="23">
        <f ca="1"/>
        <v>24777.850762724473</v>
      </c>
      <c r="G452" s="23">
        <f ca="1"/>
        <v>25151.203487916951</v>
      </c>
      <c r="H452" s="23">
        <f ca="1"/>
        <v>26002.480365070336</v>
      </c>
      <c r="I452" s="23">
        <f ca="1"/>
        <v>26571.09913070266</v>
      </c>
      <c r="J452" s="23">
        <f ca="1"/>
        <v>27292.75769364991</v>
      </c>
      <c r="K452" s="23">
        <f ca="1"/>
        <v>27666.637882776064</v>
      </c>
      <c r="L452" s="23">
        <f ca="1"/>
        <v>27994.654445354961</v>
      </c>
      <c r="M452" s="23">
        <f ca="1"/>
        <v>27384.771900334232</v>
      </c>
      <c r="N452" s="23">
        <f ca="1"/>
        <v>28096.359234584073</v>
      </c>
      <c r="O452" s="23">
        <f ca="1"/>
        <v>29215.893519277102</v>
      </c>
      <c r="P452" s="23">
        <f ca="1"/>
        <v>28363.750812470113</v>
      </c>
      <c r="Q452" s="23">
        <f ca="1"/>
        <v>28363.750812470113</v>
      </c>
      <c r="R452" s="23">
        <f ca="1"/>
        <v>28363.750812470113</v>
      </c>
      <c r="S452" s="23">
        <f ca="1"/>
        <v>28363.750812470113</v>
      </c>
      <c r="T452" s="23">
        <f ca="1"/>
        <v>28363.750812470113</v>
      </c>
      <c r="U452" s="23">
        <f ca="1"/>
        <v>28363.750812470113</v>
      </c>
      <c r="V452" s="23">
        <f ca="1"/>
        <v>28363.750812470113</v>
      </c>
      <c r="W452" s="23">
        <f ca="1"/>
        <v>28363.750812470113</v>
      </c>
      <c r="X452" s="23">
        <f ca="1"/>
        <v>28363.750812470113</v>
      </c>
      <c r="Y452" s="23">
        <f ca="1"/>
        <v>28363.750812470113</v>
      </c>
      <c r="Z452" s="23">
        <f ca="1"/>
        <v>28363.750812470113</v>
      </c>
      <c r="AA452" s="23">
        <f ca="1"/>
        <v>28363.750812470113</v>
      </c>
      <c r="AB452" s="23">
        <f ca="1"/>
        <v>28363.750812470113</v>
      </c>
      <c r="AC452" s="23">
        <f ca="1"/>
        <v>28363.750812470113</v>
      </c>
      <c r="AD452" s="23">
        <f ca="1"/>
        <v>28363.750812470113</v>
      </c>
      <c r="AE452" s="23">
        <f ca="1"/>
        <v>28363.750812470113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17496.665141139008</v>
      </c>
      <c r="AH452" s="23">
        <f ca="1"/>
        <v>23715.904180125894</v>
      </c>
      <c r="AI452" s="23">
        <f ca="1"/>
        <v>25415.059778490526</v>
      </c>
      <c r="AJ452" s="23">
        <f ca="1"/>
        <v>25676.843764346733</v>
      </c>
      <c r="AK452" s="30">
        <f ca="1"/>
        <v>25841.799293465621</v>
      </c>
      <c r="AL452" s="23">
        <f ca="1"/>
        <v>26207.025050014803</v>
      </c>
      <c r="AM452" s="23">
        <f ca="1"/>
        <v>27071.629123207651</v>
      </c>
      <c r="AN452" s="23">
        <f ca="1"/>
        <v>27542.287441236636</v>
      </c>
      <c r="AO452" s="23">
        <f ca="1"/>
        <v>28441.599970569448</v>
      </c>
      <c r="AP452" s="23">
        <f ca="1"/>
        <v>31178.242738202625</v>
      </c>
      <c r="AQ452" s="23">
        <f ca="1"/>
        <v>28918.761125722252</v>
      </c>
      <c r="AR452" s="23">
        <f ca="1"/>
        <v>28475.771052314514</v>
      </c>
      <c r="AS452" s="23">
        <f ca="1"/>
        <v>29070.314618265722</v>
      </c>
      <c r="AT452" s="23">
        <f ca="1"/>
        <v>30372.301122230088</v>
      </c>
      <c r="AU452" s="23">
        <f ca="1"/>
        <v>29488.552869072573</v>
      </c>
      <c r="AV452" s="23">
        <f ca="1"/>
        <v>29488.552869072573</v>
      </c>
      <c r="AW452" s="23">
        <f ca="1"/>
        <v>29488.552869072573</v>
      </c>
      <c r="AX452" s="23">
        <f ca="1"/>
        <v>29488.552869072573</v>
      </c>
      <c r="AY452" s="23">
        <f ca="1"/>
        <v>29488.552869072573</v>
      </c>
      <c r="AZ452" s="23">
        <f ca="1"/>
        <v>29488.552869072573</v>
      </c>
      <c r="BA452" s="23">
        <f ca="1"/>
        <v>29488.552869072573</v>
      </c>
      <c r="BB452" s="23">
        <f ca="1"/>
        <v>29488.552869072573</v>
      </c>
      <c r="BC452" s="23">
        <f ca="1"/>
        <v>29488.552869072573</v>
      </c>
      <c r="BD452" s="23">
        <f ca="1"/>
        <v>29488.552869072573</v>
      </c>
      <c r="BE452" s="23">
        <f ca="1"/>
        <v>29488.552869072573</v>
      </c>
      <c r="BF452" s="23">
        <f ca="1"/>
        <v>29488.552869072573</v>
      </c>
      <c r="BG452" s="23">
        <f ca="1"/>
        <v>29488.552869072573</v>
      </c>
      <c r="BH452" s="23">
        <f ca="1"/>
        <v>29488.552869072573</v>
      </c>
      <c r="BI452" s="23">
        <f ca="1"/>
        <v>29488.552869072573</v>
      </c>
      <c r="BJ452" s="23">
        <f ca="1"/>
        <v>29488.552869072573</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16573.101020992286</v>
      </c>
      <c r="C453" s="23">
        <f ca="1"/>
        <v>22957.421377510025</v>
      </c>
      <c r="D453" s="23">
        <f ca="1"/>
        <v>24614.896818871217</v>
      </c>
      <c r="E453" s="23">
        <f ca="1"/>
        <v>24896.324358443366</v>
      </c>
      <c r="F453" s="23">
        <f ca="1"/>
        <v>25114.751184162324</v>
      </c>
      <c r="G453" s="23">
        <f ca="1"/>
        <v>25493.180325855443</v>
      </c>
      <c r="H453" s="23">
        <f ca="1"/>
        <v>26356.031876753521</v>
      </c>
      <c r="I453" s="23">
        <f ca="1"/>
        <v>26932.382059594445</v>
      </c>
      <c r="J453" s="23">
        <f ca="1"/>
        <v>27663.852897073466</v>
      </c>
      <c r="K453" s="23">
        <f ca="1"/>
        <v>28042.816674541889</v>
      </c>
      <c r="L453" s="23">
        <f ca="1"/>
        <v>28375.293225165336</v>
      </c>
      <c r="M453" s="23">
        <f ca="1"/>
        <v>27757.118206014682</v>
      </c>
      <c r="N453" s="23">
        <f ca="1"/>
        <v>28478.380877931799</v>
      </c>
      <c r="O453" s="23">
        <f ca="1"/>
        <v>29613.137288867292</v>
      </c>
      <c r="P453" s="23">
        <f ca="1"/>
        <v>28749.408135770122</v>
      </c>
      <c r="Q453" s="23">
        <f ca="1"/>
        <v>28749.408135770122</v>
      </c>
      <c r="R453" s="23">
        <f ca="1"/>
        <v>28749.408135770122</v>
      </c>
      <c r="S453" s="23">
        <f ca="1"/>
        <v>28749.408135770122</v>
      </c>
      <c r="T453" s="23">
        <f ca="1"/>
        <v>28749.408135770122</v>
      </c>
      <c r="U453" s="23">
        <f ca="1"/>
        <v>28749.408135770122</v>
      </c>
      <c r="V453" s="23">
        <f ca="1"/>
        <v>28749.408135770122</v>
      </c>
      <c r="W453" s="23">
        <f ca="1"/>
        <v>28749.408135770122</v>
      </c>
      <c r="X453" s="23">
        <f ca="1"/>
        <v>28749.408135770122</v>
      </c>
      <c r="Y453" s="23">
        <f ca="1"/>
        <v>28749.408135770122</v>
      </c>
      <c r="Z453" s="23">
        <f ca="1"/>
        <v>28749.408135770122</v>
      </c>
      <c r="AA453" s="23">
        <f ca="1"/>
        <v>28749.408135770122</v>
      </c>
      <c r="AB453" s="23">
        <f ca="1"/>
        <v>28749.408135770122</v>
      </c>
      <c r="AC453" s="23">
        <f ca="1"/>
        <v>28749.408135770122</v>
      </c>
      <c r="AD453" s="23">
        <f ca="1"/>
        <v>28749.408135770122</v>
      </c>
      <c r="AE453" s="23">
        <f ca="1"/>
        <v>28749.408135770122</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17734.564461635138</v>
      </c>
      <c r="AH453" s="23">
        <f ca="1"/>
        <v>24038.36548597426</v>
      </c>
      <c r="AI453" s="23">
        <f ca="1"/>
        <v>25760.624227652621</v>
      </c>
      <c r="AJ453" s="23">
        <f ca="1"/>
        <v>26025.967647941026</v>
      </c>
      <c r="AK453" s="30">
        <f ca="1"/>
        <v>26193.166050657419</v>
      </c>
      <c r="AL453" s="23">
        <f ca="1"/>
        <v>26563.357722631619</v>
      </c>
      <c r="AM453" s="23">
        <f ca="1"/>
        <v>27439.717677293971</v>
      </c>
      <c r="AN453" s="23">
        <f ca="1"/>
        <v>27916.775460200508</v>
      </c>
      <c r="AO453" s="23">
        <f ca="1"/>
        <v>28828.315796256258</v>
      </c>
      <c r="AP453" s="23">
        <f ca="1"/>
        <v>31602.168252113384</v>
      </c>
      <c r="AQ453" s="23">
        <f ca="1"/>
        <v>29311.964834309165</v>
      </c>
      <c r="AR453" s="23">
        <f ca="1"/>
        <v>28862.951496662205</v>
      </c>
      <c r="AS453" s="23">
        <f ca="1"/>
        <v>29465.578975130698</v>
      </c>
      <c r="AT453" s="23">
        <f ca="1"/>
        <v>30785.268378595607</v>
      </c>
      <c r="AU453" s="23">
        <f ca="1"/>
        <v>29889.503943656029</v>
      </c>
      <c r="AV453" s="23">
        <f ca="1"/>
        <v>29889.503943656029</v>
      </c>
      <c r="AW453" s="23">
        <f ca="1"/>
        <v>29889.503943656029</v>
      </c>
      <c r="AX453" s="23">
        <f ca="1"/>
        <v>29889.503943656029</v>
      </c>
      <c r="AY453" s="23">
        <f ca="1"/>
        <v>29889.503943656029</v>
      </c>
      <c r="AZ453" s="23">
        <f ca="1"/>
        <v>29889.503943656029</v>
      </c>
      <c r="BA453" s="23">
        <f ca="1"/>
        <v>29889.503943656029</v>
      </c>
      <c r="BB453" s="23">
        <f ca="1"/>
        <v>29889.503943656029</v>
      </c>
      <c r="BC453" s="23">
        <f ca="1"/>
        <v>29889.503943656029</v>
      </c>
      <c r="BD453" s="23">
        <f ca="1"/>
        <v>29889.503943656029</v>
      </c>
      <c r="BE453" s="23">
        <f ca="1"/>
        <v>29889.503943656029</v>
      </c>
      <c r="BF453" s="23">
        <f ca="1"/>
        <v>29889.503943656029</v>
      </c>
      <c r="BG453" s="23">
        <f ca="1"/>
        <v>29889.503943656029</v>
      </c>
      <c r="BH453" s="23">
        <f ca="1"/>
        <v>29889.503943656029</v>
      </c>
      <c r="BI453" s="23">
        <f ca="1"/>
        <v>29889.503943656029</v>
      </c>
      <c r="BJ453" s="23">
        <f ca="1"/>
        <v>29889.503943656029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12791.463334539078</v>
      </c>
      <c r="C454" s="23">
        <f ca="1"/>
        <v>17719.014289119488</v>
      </c>
      <c r="D454" s="23">
        <f ca="1"/>
        <v>18998.288234847314</v>
      </c>
      <c r="E454" s="23">
        <f ca="1"/>
        <v>19215.499850778877</v>
      </c>
      <c r="F454" s="23">
        <f ca="1"/>
        <v>19384.086208209796</v>
      </c>
      <c r="G454" s="23">
        <f ca="1"/>
        <v>19676.165673878731</v>
      </c>
      <c r="H454" s="23">
        <f ca="1"/>
        <v>20342.13240892021</v>
      </c>
      <c r="I454" s="23">
        <f ca="1"/>
        <v>20786.971441900605</v>
      </c>
      <c r="J454" s="23">
        <f ca="1"/>
        <v>21351.535815583356</v>
      </c>
      <c r="K454" s="23">
        <f ca="1"/>
        <v>21644.02792423977</v>
      </c>
      <c r="L454" s="23">
        <f ca="1"/>
        <v>21900.640226397765</v>
      </c>
      <c r="M454" s="23">
        <f ca="1"/>
        <v>21423.519916699675</v>
      </c>
      <c r="N454" s="23">
        <f ca="1"/>
        <v>21980.205416336306</v>
      </c>
      <c r="O454" s="23">
        <f ca="1"/>
        <v>22856.033965605926</v>
      </c>
      <c r="P454" s="23">
        <f ca="1"/>
        <v>22189.389878972976</v>
      </c>
      <c r="Q454" s="23">
        <f ca="1"/>
        <v>22189.389878972976</v>
      </c>
      <c r="R454" s="23">
        <f ca="1"/>
        <v>22189.389878972976</v>
      </c>
      <c r="S454" s="23">
        <f ca="1"/>
        <v>22189.389878972976</v>
      </c>
      <c r="T454" s="23">
        <f ca="1"/>
        <v>22189.389878972976</v>
      </c>
      <c r="U454" s="23">
        <f ca="1"/>
        <v>22189.389878972976</v>
      </c>
      <c r="V454" s="23">
        <f ca="1"/>
        <v>22189.389878972976</v>
      </c>
      <c r="W454" s="23">
        <f ca="1"/>
        <v>22189.389878972976</v>
      </c>
      <c r="X454" s="23">
        <f ca="1"/>
        <v>22189.389878972976</v>
      </c>
      <c r="Y454" s="23">
        <f ca="1"/>
        <v>22189.389878972976</v>
      </c>
      <c r="Z454" s="23">
        <f ca="1"/>
        <v>22189.389878972976</v>
      </c>
      <c r="AA454" s="23">
        <f ca="1"/>
        <v>22189.389878972976</v>
      </c>
      <c r="AB454" s="23">
        <f ca="1"/>
        <v>22189.389878972976</v>
      </c>
      <c r="AC454" s="23">
        <f ca="1"/>
        <v>22189.389878972976</v>
      </c>
      <c r="AD454" s="23">
        <f ca="1"/>
        <v>22189.389878972976</v>
      </c>
      <c r="AE454" s="23">
        <f ca="1"/>
        <v>22189.389878972976</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13687.904923628066</v>
      </c>
      <c r="AH454" s="23">
        <f ca="1"/>
        <v>18553.309386493998</v>
      </c>
      <c r="AI454" s="23">
        <f ca="1"/>
        <v>19882.584427952061</v>
      </c>
      <c r="AJ454" s="23">
        <f ca="1"/>
        <v>20087.381986802462</v>
      </c>
      <c r="AK454" s="30">
        <f ca="1"/>
        <v>20216.429184139357</v>
      </c>
      <c r="AL454" s="23">
        <f ca="1"/>
        <v>20502.150799714604</v>
      </c>
      <c r="AM454" s="23">
        <f ca="1"/>
        <v>21178.54360114161</v>
      </c>
      <c r="AN454" s="23">
        <f ca="1"/>
        <v>21546.746699087853</v>
      </c>
      <c r="AO454" s="23">
        <f ca="1"/>
        <v>22250.292449025754</v>
      </c>
      <c r="AP454" s="23">
        <f ca="1"/>
        <v>24391.20934439584</v>
      </c>
      <c r="AQ454" s="23">
        <f ca="1"/>
        <v>22623.58281449222</v>
      </c>
      <c r="AR454" s="23">
        <f ca="1"/>
        <v>22277.025001445945</v>
      </c>
      <c r="AS454" s="23">
        <f ca="1"/>
        <v>22742.145396563999</v>
      </c>
      <c r="AT454" s="23">
        <f ca="1"/>
        <v>23760.709067660868</v>
      </c>
      <c r="AU454" s="23">
        <f ca="1"/>
        <v>23069.339485625478</v>
      </c>
      <c r="AV454" s="23">
        <f ca="1"/>
        <v>23069.339485625478</v>
      </c>
      <c r="AW454" s="23">
        <f ca="1"/>
        <v>23069.339485625478</v>
      </c>
      <c r="AX454" s="23">
        <f ca="1"/>
        <v>23069.339485625478</v>
      </c>
      <c r="AY454" s="23">
        <f ca="1"/>
        <v>23069.339485625478</v>
      </c>
      <c r="AZ454" s="23">
        <f ca="1"/>
        <v>23069.339485625478</v>
      </c>
      <c r="BA454" s="23">
        <f ca="1"/>
        <v>23069.339485625478</v>
      </c>
      <c r="BB454" s="23">
        <f ca="1"/>
        <v>23069.339485625478</v>
      </c>
      <c r="BC454" s="23">
        <f ca="1"/>
        <v>23069.339485625478</v>
      </c>
      <c r="BD454" s="23">
        <f ca="1"/>
        <v>23069.339485625478</v>
      </c>
      <c r="BE454" s="23">
        <f ca="1"/>
        <v>23069.339485625478</v>
      </c>
      <c r="BF454" s="23">
        <f ca="1"/>
        <v>23069.339485625478</v>
      </c>
      <c r="BG454" s="23">
        <f ca="1"/>
        <v>23069.339485625478</v>
      </c>
      <c r="BH454" s="23">
        <f ca="1"/>
        <v>23069.339485625478</v>
      </c>
      <c r="BI454" s="23">
        <f ca="1"/>
        <v>23069.339485625478</v>
      </c>
      <c r="BJ454" s="23">
        <f ca="1"/>
        <v>23069.339485625478</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6284.3875498412599</v>
      </c>
      <c r="C455" s="23">
        <f ca="1"/>
        <v>8705.2708421037223</v>
      </c>
      <c r="D455" s="23">
        <f ca="1"/>
        <v>9333.7722924155405</v>
      </c>
      <c r="E455" s="23">
        <f ca="1"/>
        <v>9440.4873678639742</v>
      </c>
      <c r="F455" s="23">
        <f ca="1"/>
        <v>9523.3130757602103</v>
      </c>
      <c r="G455" s="23">
        <f ca="1"/>
        <v>9666.8103840515832</v>
      </c>
      <c r="H455" s="23">
        <f ca="1"/>
        <v>9993.9968011835772</v>
      </c>
      <c r="I455" s="23">
        <f ca="1"/>
        <v>10212.544187626612</v>
      </c>
      <c r="J455" s="23">
        <f ca="1"/>
        <v>10489.912087472425</v>
      </c>
      <c r="K455" s="23">
        <f ca="1"/>
        <v>10633.612125380041</v>
      </c>
      <c r="L455" s="23">
        <f ca="1"/>
        <v>10759.684578127755</v>
      </c>
      <c r="M455" s="23">
        <f ca="1"/>
        <v>10525.277547780661</v>
      </c>
      <c r="N455" s="23">
        <f ca="1"/>
        <v>10798.774592770602</v>
      </c>
      <c r="O455" s="23">
        <f ca="1"/>
        <v>11229.065161322182</v>
      </c>
      <c r="P455" s="23">
        <f ca="1"/>
        <v>10901.545964445062</v>
      </c>
      <c r="Q455" s="23">
        <f ca="1"/>
        <v>10901.545964445062</v>
      </c>
      <c r="R455" s="23">
        <f ca="1"/>
        <v>10901.545964445062</v>
      </c>
      <c r="S455" s="23">
        <f ca="1"/>
        <v>10901.545964445062</v>
      </c>
      <c r="T455" s="23">
        <f ca="1"/>
        <v>10901.545964445062</v>
      </c>
      <c r="U455" s="23">
        <f ca="1"/>
        <v>10901.545964445062</v>
      </c>
      <c r="V455" s="23">
        <f ca="1"/>
        <v>10901.545964445062</v>
      </c>
      <c r="W455" s="23">
        <f ca="1"/>
        <v>10901.545964445062</v>
      </c>
      <c r="X455" s="23">
        <f ca="1"/>
        <v>10901.545964445062</v>
      </c>
      <c r="Y455" s="23">
        <f ca="1"/>
        <v>10901.545964445062</v>
      </c>
      <c r="Z455" s="23">
        <f ca="1"/>
        <v>10901.545964445062</v>
      </c>
      <c r="AA455" s="23">
        <f ca="1"/>
        <v>10901.545964445062</v>
      </c>
      <c r="AB455" s="23">
        <f ca="1"/>
        <v>10901.545964445062</v>
      </c>
      <c r="AC455" s="23">
        <f ca="1"/>
        <v>10901.545964445062</v>
      </c>
      <c r="AD455" s="23">
        <f ca="1"/>
        <v>10901.545964445062</v>
      </c>
      <c r="AE455" s="23">
        <f ca="1"/>
        <v>10901.545964445062</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6724.8052107682252</v>
      </c>
      <c r="AH455" s="23">
        <f ca="1"/>
        <v>9115.1562153179748</v>
      </c>
      <c r="AI455" s="23">
        <f ca="1"/>
        <v>9768.2229757329023</v>
      </c>
      <c r="AJ455" s="23">
        <f ca="1"/>
        <v>9868.8390816011142</v>
      </c>
      <c r="AK455" s="30">
        <f ca="1"/>
        <v>9932.239380618983</v>
      </c>
      <c r="AL455" s="23">
        <f ca="1"/>
        <v>10072.613106179626</v>
      </c>
      <c r="AM455" s="23">
        <f ca="1"/>
        <v>10404.921802137225</v>
      </c>
      <c r="AN455" s="23">
        <f ca="1"/>
        <v>10585.818303501412</v>
      </c>
      <c r="AO455" s="23">
        <f ca="1"/>
        <v>10931.467119123239</v>
      </c>
      <c r="AP455" s="23">
        <f ca="1"/>
        <v>11983.289817639647</v>
      </c>
      <c r="AQ455" s="23">
        <f ca="1"/>
        <v>11114.862971799361</v>
      </c>
      <c r="AR455" s="23">
        <f ca="1"/>
        <v>10944.600700106996</v>
      </c>
      <c r="AS455" s="23">
        <f ca="1"/>
        <v>11173.112227194331</v>
      </c>
      <c r="AT455" s="23">
        <f ca="1"/>
        <v>11673.527909587592</v>
      </c>
      <c r="AU455" s="23">
        <f ca="1"/>
        <v>11333.861189678355</v>
      </c>
      <c r="AV455" s="23">
        <f ca="1"/>
        <v>11333.861189678355</v>
      </c>
      <c r="AW455" s="23">
        <f ca="1"/>
        <v>11333.861189678355</v>
      </c>
      <c r="AX455" s="23">
        <f ca="1"/>
        <v>11333.861189678355</v>
      </c>
      <c r="AY455" s="23">
        <f ca="1"/>
        <v>11333.861189678355</v>
      </c>
      <c r="AZ455" s="23">
        <f ca="1"/>
        <v>11333.861189678355</v>
      </c>
      <c r="BA455" s="23">
        <f ca="1"/>
        <v>11333.861189678355</v>
      </c>
      <c r="BB455" s="23">
        <f ca="1"/>
        <v>11333.861189678355</v>
      </c>
      <c r="BC455" s="23">
        <f ca="1"/>
        <v>11333.861189678355</v>
      </c>
      <c r="BD455" s="23">
        <f ca="1"/>
        <v>11333.861189678355</v>
      </c>
      <c r="BE455" s="23">
        <f ca="1"/>
        <v>11333.861189678355</v>
      </c>
      <c r="BF455" s="23">
        <f ca="1"/>
        <v>11333.861189678355</v>
      </c>
      <c r="BG455" s="23">
        <f ca="1"/>
        <v>11333.861189678355</v>
      </c>
      <c r="BH455" s="23">
        <f ca="1"/>
        <v>11333.861189678355</v>
      </c>
      <c r="BI455" s="23">
        <f ca="1"/>
        <v>11333.861189678355</v>
      </c>
      <c r="BJ455" s="23">
        <f ca="1"/>
        <v>11333.861189678355</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2348.7515318205533</v>
      </c>
      <c r="C456" s="23">
        <f ca="1"/>
        <v>3253.5419025550686</v>
      </c>
      <c r="D456" s="23">
        <f ca="1"/>
        <v>3488.4404877336051</v>
      </c>
      <c r="E456" s="23">
        <f ca="1"/>
        <v>3528.3245965572532</v>
      </c>
      <c r="F456" s="23">
        <f ca="1"/>
        <v>3559.2801999080248</v>
      </c>
      <c r="G456" s="23">
        <f ca="1"/>
        <v>3612.9114440011735</v>
      </c>
      <c r="H456" s="23">
        <f ca="1"/>
        <v>3735.1953725996045</v>
      </c>
      <c r="I456" s="23">
        <f ca="1"/>
        <v>3816.8761258332938</v>
      </c>
      <c r="J456" s="23">
        <f ca="1"/>
        <v>3920.5406873317584</v>
      </c>
      <c r="K456" s="23">
        <f ca="1"/>
        <v>3974.2477003829681</v>
      </c>
      <c r="L456" s="23">
        <f ca="1"/>
        <v>4021.3665109533081</v>
      </c>
      <c r="M456" s="23">
        <f ca="1"/>
        <v>3933.7583125042552</v>
      </c>
      <c r="N456" s="23">
        <f ca="1"/>
        <v>4035.976165600337</v>
      </c>
      <c r="O456" s="23">
        <f ca="1"/>
        <v>4196.7946421818751</v>
      </c>
      <c r="P456" s="23">
        <f ca="1"/>
        <v>4074.3863391826108</v>
      </c>
      <c r="Q456" s="23">
        <f ca="1"/>
        <v>4074.3863391826108</v>
      </c>
      <c r="R456" s="23">
        <f ca="1"/>
        <v>4074.3863391826108</v>
      </c>
      <c r="S456" s="23">
        <f ca="1"/>
        <v>4074.3863391826108</v>
      </c>
      <c r="T456" s="23">
        <f ca="1"/>
        <v>4074.3863391826108</v>
      </c>
      <c r="U456" s="23">
        <f ca="1"/>
        <v>4074.3863391826108</v>
      </c>
      <c r="V456" s="23">
        <f ca="1"/>
        <v>4074.3863391826108</v>
      </c>
      <c r="W456" s="23">
        <f ca="1"/>
        <v>4074.3863391826108</v>
      </c>
      <c r="X456" s="23">
        <f ca="1"/>
        <v>4074.3863391826108</v>
      </c>
      <c r="Y456" s="23">
        <f ca="1"/>
        <v>4074.3863391826108</v>
      </c>
      <c r="Z456" s="23">
        <f ca="1"/>
        <v>4074.3863391826108</v>
      </c>
      <c r="AA456" s="23">
        <f ca="1"/>
        <v>4074.3863391826108</v>
      </c>
      <c r="AB456" s="23">
        <f ca="1"/>
        <v>4074.3863391826108</v>
      </c>
      <c r="AC456" s="23">
        <f ca="1"/>
        <v>4074.3863391826108</v>
      </c>
      <c r="AD456" s="23">
        <f ca="1"/>
        <v>4074.3863391826108</v>
      </c>
      <c r="AE456" s="23">
        <f ca="1"/>
        <v>4074.3863391826108</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2513.3549474340866</v>
      </c>
      <c r="AH456" s="23">
        <f ca="1"/>
        <v>3406.7340617865798</v>
      </c>
      <c r="AI456" s="23">
        <f ca="1"/>
        <v>3650.8137818452824</v>
      </c>
      <c r="AJ456" s="23">
        <f ca="1"/>
        <v>3688.4184379727922</v>
      </c>
      <c r="AK456" s="30">
        <f ca="1"/>
        <v>3712.1139131889668</v>
      </c>
      <c r="AL456" s="23">
        <f ca="1"/>
        <v>3764.5777372805037</v>
      </c>
      <c r="AM456" s="23">
        <f ca="1"/>
        <v>3888.7760863602671</v>
      </c>
      <c r="AN456" s="23">
        <f ca="1"/>
        <v>3956.385050847322</v>
      </c>
      <c r="AO456" s="23">
        <f ca="1"/>
        <v>4085.5691883189579</v>
      </c>
      <c r="AP456" s="23">
        <f ca="1"/>
        <v>4478.6815090902064</v>
      </c>
      <c r="AQ456" s="23">
        <f ca="1"/>
        <v>4154.1122701206932</v>
      </c>
      <c r="AR456" s="23">
        <f ca="1"/>
        <v>4090.4777841382379</v>
      </c>
      <c r="AS456" s="23">
        <f ca="1"/>
        <v>4175.8825741879209</v>
      </c>
      <c r="AT456" s="23">
        <f ca="1"/>
        <v>4362.9098845258841</v>
      </c>
      <c r="AU456" s="23">
        <f ca="1"/>
        <v>4235.9615188549233</v>
      </c>
      <c r="AV456" s="23">
        <f ca="1"/>
        <v>4235.9615188549233</v>
      </c>
      <c r="AW456" s="23">
        <f ca="1"/>
        <v>4235.9615188549233</v>
      </c>
      <c r="AX456" s="23">
        <f ca="1"/>
        <v>4235.9615188549233</v>
      </c>
      <c r="AY456" s="23">
        <f ca="1"/>
        <v>4235.9615188549233</v>
      </c>
      <c r="AZ456" s="23">
        <f ca="1"/>
        <v>4235.9615188549233</v>
      </c>
      <c r="BA456" s="23">
        <f ca="1"/>
        <v>4235.9615188549233</v>
      </c>
      <c r="BB456" s="23">
        <f ca="1"/>
        <v>4235.9615188549233</v>
      </c>
      <c r="BC456" s="23">
        <f ca="1"/>
        <v>4235.9615188549233</v>
      </c>
      <c r="BD456" s="23">
        <f ca="1"/>
        <v>4235.9615188549233</v>
      </c>
      <c r="BE456" s="23">
        <f ca="1"/>
        <v>4235.9615188549233</v>
      </c>
      <c r="BF456" s="23">
        <f ca="1"/>
        <v>4235.9615188549233</v>
      </c>
      <c r="BG456" s="23">
        <f ca="1"/>
        <v>4235.9615188549233</v>
      </c>
      <c r="BH456" s="23">
        <f ca="1"/>
        <v>4235.9615188549233</v>
      </c>
      <c r="BI456" s="23">
        <f ca="1"/>
        <v>4235.9615188549233</v>
      </c>
      <c r="BJ456" s="23">
        <f ca="1"/>
        <v>4235.9615188549233</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1171.4213614677415</v>
      </c>
      <c r="C457" s="23">
        <f ca="1"/>
        <v>1622.678445739738</v>
      </c>
      <c r="D457" s="23">
        <f ca="1"/>
        <v>1739.8322684105435</v>
      </c>
      <c r="E457" s="23">
        <f ca="1"/>
        <v>1759.7241541320236</v>
      </c>
      <c r="F457" s="23">
        <f ca="1"/>
        <v>1775.1630179415592</v>
      </c>
      <c r="G457" s="23">
        <f ca="1"/>
        <v>1801.9111793037403</v>
      </c>
      <c r="H457" s="23">
        <f ca="1"/>
        <v>1862.8993273405677</v>
      </c>
      <c r="I457" s="23">
        <f ca="1"/>
        <v>1903.6369608715841</v>
      </c>
      <c r="J457" s="23">
        <f ca="1"/>
        <v>1955.3388459459759</v>
      </c>
      <c r="K457" s="23">
        <f ca="1"/>
        <v>1982.1247964803215</v>
      </c>
      <c r="L457" s="23">
        <f ca="1"/>
        <v>2005.624932821378</v>
      </c>
      <c r="M457" s="23">
        <f ca="1"/>
        <v>1961.9310325886111</v>
      </c>
      <c r="N457" s="23">
        <f ca="1"/>
        <v>2012.9113832208079</v>
      </c>
      <c r="O457" s="23">
        <f ca="1"/>
        <v>2093.1183341196511</v>
      </c>
      <c r="P457" s="23">
        <f ca="1"/>
        <v>2032.0681553281941</v>
      </c>
      <c r="Q457" s="23">
        <f ca="1"/>
        <v>2032.0681553281941</v>
      </c>
      <c r="R457" s="23">
        <f ca="1"/>
        <v>2032.0681553281941</v>
      </c>
      <c r="S457" s="23">
        <f ca="1"/>
        <v>2032.0681553281941</v>
      </c>
      <c r="T457" s="23">
        <f ca="1"/>
        <v>2032.0681553281941</v>
      </c>
      <c r="U457" s="23">
        <f ca="1"/>
        <v>2032.0681553281941</v>
      </c>
      <c r="V457" s="23">
        <f ca="1"/>
        <v>2032.0681553281941</v>
      </c>
      <c r="W457" s="23">
        <f ca="1"/>
        <v>2032.0681553281941</v>
      </c>
      <c r="X457" s="23">
        <f ca="1"/>
        <v>2032.0681553281941</v>
      </c>
      <c r="Y457" s="23">
        <f ca="1"/>
        <v>2032.0681553281941</v>
      </c>
      <c r="Z457" s="23">
        <f ca="1"/>
        <v>2032.0681553281941</v>
      </c>
      <c r="AA457" s="23">
        <f ca="1"/>
        <v>2032.0681553281941</v>
      </c>
      <c r="AB457" s="23">
        <f ca="1"/>
        <v>2032.0681553281941</v>
      </c>
      <c r="AC457" s="23">
        <f ca="1"/>
        <v>2032.0681553281941</v>
      </c>
      <c r="AD457" s="23">
        <f ca="1"/>
        <v>2032.0681553281941</v>
      </c>
      <c r="AE457" s="23">
        <f ca="1"/>
        <v>2032.0681553281941</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1253.5160209529822</v>
      </c>
      <c r="AH457" s="23">
        <f ca="1"/>
        <v>1699.0818308155806</v>
      </c>
      <c r="AI457" s="23">
        <f ca="1"/>
        <v>1820.814672329135</v>
      </c>
      <c r="AJ457" s="23">
        <f ca="1"/>
        <v>1839.569698938642</v>
      </c>
      <c r="AK457" s="30">
        <f ca="1"/>
        <v>1851.3876309175266</v>
      </c>
      <c r="AL457" s="23">
        <f ca="1"/>
        <v>1877.5535507317334</v>
      </c>
      <c r="AM457" s="23">
        <f ca="1"/>
        <v>1939.4965009331504</v>
      </c>
      <c r="AN457" s="23">
        <f ca="1"/>
        <v>1973.2159404540528</v>
      </c>
      <c r="AO457" s="23">
        <f ca="1"/>
        <v>2037.6455134194664</v>
      </c>
      <c r="AP457" s="23">
        <f ca="1"/>
        <v>2233.707192898461</v>
      </c>
      <c r="AQ457" s="23">
        <f ca="1"/>
        <v>2071.8308366073766</v>
      </c>
      <c r="AR457" s="23">
        <f ca="1"/>
        <v>2040.0936369947424</v>
      </c>
      <c r="AS457" s="23">
        <f ca="1"/>
        <v>2082.6886046107165</v>
      </c>
      <c r="AT457" s="23">
        <f ca="1"/>
        <v>2175.9670053012865</v>
      </c>
      <c r="AU457" s="23">
        <f ca="1"/>
        <v>2112.6525059446371</v>
      </c>
      <c r="AV457" s="23">
        <f ca="1"/>
        <v>2112.6525059446371</v>
      </c>
      <c r="AW457" s="23">
        <f ca="1"/>
        <v>2112.6525059446371</v>
      </c>
      <c r="AX457" s="23">
        <f ca="1"/>
        <v>2112.6525059446371</v>
      </c>
      <c r="AY457" s="23">
        <f ca="1"/>
        <v>2112.6525059446371</v>
      </c>
      <c r="AZ457" s="23">
        <f ca="1"/>
        <v>2112.6525059446371</v>
      </c>
      <c r="BA457" s="23">
        <f ca="1"/>
        <v>2112.6525059446371</v>
      </c>
      <c r="BB457" s="23">
        <f ca="1"/>
        <v>2112.6525059446371</v>
      </c>
      <c r="BC457" s="23">
        <f ca="1"/>
        <v>2112.6525059446371</v>
      </c>
      <c r="BD457" s="23">
        <f ca="1"/>
        <v>2112.6525059446371</v>
      </c>
      <c r="BE457" s="23">
        <f ca="1"/>
        <v>2112.6525059446371</v>
      </c>
      <c r="BF457" s="23">
        <f ca="1"/>
        <v>2112.6525059446371</v>
      </c>
      <c r="BG457" s="23">
        <f ca="1"/>
        <v>2112.6525059446371</v>
      </c>
      <c r="BH457" s="23">
        <f ca="1"/>
        <v>2112.6525059446371</v>
      </c>
      <c r="BI457" s="23">
        <f ca="1"/>
        <v>2112.6525059446371</v>
      </c>
      <c r="BJ457" s="23">
        <f ca="1"/>
        <v>2112.6525059446371</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690.59203844409205</v>
      </c>
      <c r="C458" s="23">
        <f ca="1"/>
        <v>956.62316946194414</v>
      </c>
      <c r="D458" s="23">
        <f ca="1"/>
        <v>1025.689262902803</v>
      </c>
      <c r="E458" s="23">
        <f ca="1"/>
        <v>1037.4161942707626</v>
      </c>
      <c r="F458" s="23">
        <f ca="1"/>
        <v>1046.5179204132062</v>
      </c>
      <c r="G458" s="23">
        <f ca="1"/>
        <v>1062.2868553902802</v>
      </c>
      <c r="H458" s="23">
        <f ca="1"/>
        <v>1098.2414067234663</v>
      </c>
      <c r="I458" s="23">
        <f ca="1"/>
        <v>1122.2576030358875</v>
      </c>
      <c r="J458" s="23">
        <f ca="1"/>
        <v>1152.7375920299326</v>
      </c>
      <c r="K458" s="23">
        <f ca="1"/>
        <v>1168.5288049868136</v>
      </c>
      <c r="L458" s="23">
        <f ca="1"/>
        <v>1182.3829206733756</v>
      </c>
      <c r="M458" s="23">
        <f ca="1"/>
        <v>1156.6239063495191</v>
      </c>
      <c r="N458" s="23">
        <f ca="1"/>
        <v>1186.6785266780839</v>
      </c>
      <c r="O458" s="23">
        <f ca="1"/>
        <v>1233.9632045408948</v>
      </c>
      <c r="P458" s="23">
        <f ca="1"/>
        <v>1197.9720840049474</v>
      </c>
      <c r="Q458" s="23">
        <f ca="1"/>
        <v>1197.9720840049474</v>
      </c>
      <c r="R458" s="23">
        <f ca="1"/>
        <v>1197.9720840049474</v>
      </c>
      <c r="S458" s="23">
        <f ca="1"/>
        <v>1197.9720840049474</v>
      </c>
      <c r="T458" s="23">
        <f ca="1"/>
        <v>1197.9720840049474</v>
      </c>
      <c r="U458" s="23">
        <f ca="1"/>
        <v>1197.9720840049474</v>
      </c>
      <c r="V458" s="23">
        <f ca="1"/>
        <v>1197.9720840049474</v>
      </c>
      <c r="W458" s="23">
        <f ca="1"/>
        <v>1197.9720840049474</v>
      </c>
      <c r="X458" s="23">
        <f ca="1"/>
        <v>1197.9720840049474</v>
      </c>
      <c r="Y458" s="23">
        <f ca="1"/>
        <v>1197.9720840049474</v>
      </c>
      <c r="Z458" s="23">
        <f ca="1"/>
        <v>1197.9720840049474</v>
      </c>
      <c r="AA458" s="23">
        <f ca="1"/>
        <v>1197.9720840049474</v>
      </c>
      <c r="AB458" s="23">
        <f ca="1"/>
        <v>1197.9720840049474</v>
      </c>
      <c r="AC458" s="23">
        <f ca="1"/>
        <v>1197.9720840049474</v>
      </c>
      <c r="AD458" s="23">
        <f ca="1"/>
        <v>1197.9720840049474</v>
      </c>
      <c r="AE458" s="23">
        <f ca="1"/>
        <v>1197.9720840049474</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738.98958360090137</v>
      </c>
      <c r="AH458" s="23">
        <f ca="1"/>
        <v>1001.6655181668067</v>
      </c>
      <c r="AI458" s="23">
        <f ca="1"/>
        <v>1073.4310962343809</v>
      </c>
      <c r="AJ458" s="23">
        <f ca="1"/>
        <v>1084.4878111649539</v>
      </c>
      <c r="AK458" s="30">
        <f ca="1"/>
        <v>1091.4548769910932</v>
      </c>
      <c r="AL458" s="23">
        <f ca="1"/>
        <v>1106.8805611186365</v>
      </c>
      <c r="AM458" s="23">
        <f ca="1"/>
        <v>1143.398000234856</v>
      </c>
      <c r="AN458" s="23">
        <f ca="1"/>
        <v>1163.2767366485025</v>
      </c>
      <c r="AO458" s="23">
        <f ca="1"/>
        <v>1201.2601229805714</v>
      </c>
      <c r="AP458" s="23">
        <f ca="1"/>
        <v>1316.845034905451</v>
      </c>
      <c r="AQ458" s="23">
        <f ca="1"/>
        <v>1221.4135133845409</v>
      </c>
      <c r="AR458" s="23">
        <f ca="1"/>
        <v>1202.7033736381272</v>
      </c>
      <c r="AS458" s="23">
        <f ca="1"/>
        <v>1227.8145304609111</v>
      </c>
      <c r="AT458" s="23">
        <f ca="1"/>
        <v>1282.8052647898407</v>
      </c>
      <c r="AU458" s="23">
        <f ca="1"/>
        <v>1245.4792516130017</v>
      </c>
      <c r="AV458" s="23">
        <f ca="1"/>
        <v>1245.4792516130017</v>
      </c>
      <c r="AW458" s="23">
        <f ca="1"/>
        <v>1245.4792516130017</v>
      </c>
      <c r="AX458" s="23">
        <f ca="1"/>
        <v>1245.4792516130017</v>
      </c>
      <c r="AY458" s="23">
        <f ca="1"/>
        <v>1245.4792516130017</v>
      </c>
      <c r="AZ458" s="23">
        <f ca="1"/>
        <v>1245.4792516130017</v>
      </c>
      <c r="BA458" s="23">
        <f ca="1"/>
        <v>1245.4792516130017</v>
      </c>
      <c r="BB458" s="23">
        <f ca="1"/>
        <v>1245.4792516130017</v>
      </c>
      <c r="BC458" s="23">
        <f ca="1"/>
        <v>1245.4792516130017</v>
      </c>
      <c r="BD458" s="23">
        <f ca="1"/>
        <v>1245.4792516130017</v>
      </c>
      <c r="BE458" s="23">
        <f ca="1"/>
        <v>1245.4792516130017</v>
      </c>
      <c r="BF458" s="23">
        <f ca="1"/>
        <v>1245.4792516130017</v>
      </c>
      <c r="BG458" s="23">
        <f ca="1"/>
        <v>1245.4792516130017</v>
      </c>
      <c r="BH458" s="23">
        <f ca="1"/>
        <v>1245.4792516130017</v>
      </c>
      <c r="BI458" s="23">
        <f ca="1"/>
        <v>1245.4792516130017</v>
      </c>
      <c r="BJ458" s="23">
        <f ca="1"/>
        <v>1245.4792516130017</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348.98902477521847</v>
      </c>
      <c r="C459" s="23">
        <f ca="1"/>
        <v>483.42721665322216</v>
      </c>
      <c r="D459" s="23">
        <f ca="1"/>
        <v>518.32960077173061</v>
      </c>
      <c r="E459" s="23">
        <f ca="1"/>
        <v>524.25577731864064</v>
      </c>
      <c r="F459" s="23">
        <f ca="1"/>
        <v>528.85531272217497</v>
      </c>
      <c r="G459" s="23">
        <f ca="1"/>
        <v>536.82410606620419</v>
      </c>
      <c r="H459" s="23">
        <f ca="1"/>
        <v>554.99365206078187</v>
      </c>
      <c r="I459" s="23">
        <f ca="1"/>
        <v>567.13017907427809</v>
      </c>
      <c r="J459" s="23">
        <f ca="1"/>
        <v>582.53316816485153</v>
      </c>
      <c r="K459" s="23">
        <f ca="1"/>
        <v>590.51321963236614</v>
      </c>
      <c r="L459" s="23">
        <f ca="1"/>
        <v>597.51436365578923</v>
      </c>
      <c r="M459" s="23">
        <f ca="1"/>
        <v>584.49710775416122</v>
      </c>
      <c r="N459" s="23">
        <f ca="1"/>
        <v>599.6851378132485</v>
      </c>
      <c r="O459" s="23">
        <f ca="1"/>
        <v>623.58033598456177</v>
      </c>
      <c r="P459" s="23">
        <f ca="1"/>
        <v>605.3923098313694</v>
      </c>
      <c r="Q459" s="23">
        <f ca="1"/>
        <v>605.3923098313694</v>
      </c>
      <c r="R459" s="23">
        <f ca="1"/>
        <v>605.3923098313694</v>
      </c>
      <c r="S459" s="23">
        <f ca="1"/>
        <v>605.3923098313694</v>
      </c>
      <c r="T459" s="23">
        <f ca="1"/>
        <v>605.3923098313694</v>
      </c>
      <c r="U459" s="23">
        <f ca="1"/>
        <v>605.3923098313694</v>
      </c>
      <c r="V459" s="23">
        <f ca="1"/>
        <v>605.3923098313694</v>
      </c>
      <c r="W459" s="23">
        <f ca="1"/>
        <v>605.3923098313694</v>
      </c>
      <c r="X459" s="23">
        <f ca="1"/>
        <v>605.3923098313694</v>
      </c>
      <c r="Y459" s="23">
        <f ca="1"/>
        <v>605.3923098313694</v>
      </c>
      <c r="Z459" s="23">
        <f ca="1"/>
        <v>605.3923098313694</v>
      </c>
      <c r="AA459" s="23">
        <f ca="1"/>
        <v>605.3923098313694</v>
      </c>
      <c r="AB459" s="23">
        <f ca="1"/>
        <v>605.3923098313694</v>
      </c>
      <c r="AC459" s="23">
        <f ca="1"/>
        <v>605.3923098313694</v>
      </c>
      <c r="AD459" s="23">
        <f ca="1"/>
        <v>605.3923098313694</v>
      </c>
      <c r="AE459" s="23">
        <f ca="1"/>
        <v>605.3923098313694</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373.44660775553086</v>
      </c>
      <c r="AH459" s="23">
        <f ca="1"/>
        <v>506.1892591805456</v>
      </c>
      <c r="AI459" s="23">
        <f ca="1"/>
        <v>542.45582135907864</v>
      </c>
      <c r="AJ459" s="23">
        <f ca="1"/>
        <v>548.0433056421756</v>
      </c>
      <c r="AK459" s="30">
        <f ca="1"/>
        <v>551.56409559174858</v>
      </c>
      <c r="AL459" s="23">
        <f ca="1"/>
        <v>559.35942794497214</v>
      </c>
      <c r="AM459" s="23">
        <f ca="1"/>
        <v>577.81342792616306</v>
      </c>
      <c r="AN459" s="23">
        <f ca="1"/>
        <v>587.85909953626788</v>
      </c>
      <c r="AO459" s="23">
        <f ca="1"/>
        <v>607.05391241530776</v>
      </c>
      <c r="AP459" s="23">
        <f ca="1"/>
        <v>665.46446951103485</v>
      </c>
      <c r="AQ459" s="23">
        <f ca="1"/>
        <v>617.23837975849005</v>
      </c>
      <c r="AR459" s="23">
        <f ca="1"/>
        <v>607.78325566204035</v>
      </c>
      <c r="AS459" s="23">
        <f ca="1"/>
        <v>620.47311833451658</v>
      </c>
      <c r="AT459" s="23">
        <f ca="1"/>
        <v>648.26255359699667</v>
      </c>
      <c r="AU459" s="23">
        <f ca="1"/>
        <v>629.39994266003805</v>
      </c>
      <c r="AV459" s="23">
        <f ca="1"/>
        <v>629.39994266003805</v>
      </c>
      <c r="AW459" s="23">
        <f ca="1"/>
        <v>629.39994266003805</v>
      </c>
      <c r="AX459" s="23">
        <f ca="1"/>
        <v>629.39994266003805</v>
      </c>
      <c r="AY459" s="23">
        <f ca="1"/>
        <v>629.39994266003805</v>
      </c>
      <c r="AZ459" s="23">
        <f ca="1"/>
        <v>629.39994266003805</v>
      </c>
      <c r="BA459" s="23">
        <f ca="1"/>
        <v>629.39994266003805</v>
      </c>
      <c r="BB459" s="23">
        <f ca="1"/>
        <v>629.39994266003805</v>
      </c>
      <c r="BC459" s="23">
        <f ca="1"/>
        <v>629.39994266003805</v>
      </c>
      <c r="BD459" s="23">
        <f ca="1"/>
        <v>629.39994266003805</v>
      </c>
      <c r="BE459" s="23">
        <f ca="1"/>
        <v>629.39994266003805</v>
      </c>
      <c r="BF459" s="23">
        <f ca="1"/>
        <v>629.39994266003805</v>
      </c>
      <c r="BG459" s="23">
        <f ca="1"/>
        <v>629.39994266003805</v>
      </c>
      <c r="BH459" s="23">
        <f ca="1"/>
        <v>629.39994266003805</v>
      </c>
      <c r="BI459" s="23">
        <f ca="1"/>
        <v>629.39994266003805</v>
      </c>
      <c r="BJ459" s="23">
        <f ca="1"/>
        <v>629.39994266003805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142.18071379731896</v>
      </c>
      <c r="C460" s="23">
        <f ca="1"/>
        <v>196.951829006879</v>
      </c>
      <c r="D460" s="23">
        <f ca="1"/>
        <v>211.17131883293877</v>
      </c>
      <c r="E460" s="23">
        <f ca="1"/>
        <v>213.58568705575408</v>
      </c>
      <c r="F460" s="23">
        <f ca="1"/>
        <v>215.4595718497867</v>
      </c>
      <c r="G460" s="23">
        <f ca="1"/>
        <v>218.70611728624317</v>
      </c>
      <c r="H460" s="23">
        <f ca="1"/>
        <v>226.10852491366416</v>
      </c>
      <c r="I460" s="23">
        <f ca="1"/>
        <v>231.05303591916288</v>
      </c>
      <c r="J460" s="23">
        <f ca="1"/>
        <v>237.32832777087833</v>
      </c>
      <c r="K460" s="23">
        <f ca="1"/>
        <v>240.5794598502363</v>
      </c>
      <c r="L460" s="23">
        <f ca="1"/>
        <v>243.43177778570509</v>
      </c>
      <c r="M460" s="23">
        <f ca="1"/>
        <v>238.12845130726382</v>
      </c>
      <c r="N460" s="23">
        <f ca="1"/>
        <v>244.31616725726269</v>
      </c>
      <c r="O460" s="23">
        <f ca="1"/>
        <v>254.05124799372413</v>
      </c>
      <c r="P460" s="23">
        <f ca="1"/>
        <v>246.64131141279353</v>
      </c>
      <c r="Q460" s="23">
        <f ca="1"/>
        <v>246.64131141279353</v>
      </c>
      <c r="R460" s="23">
        <f ca="1"/>
        <v>246.64131141279353</v>
      </c>
      <c r="S460" s="23">
        <f ca="1"/>
        <v>246.64131141279353</v>
      </c>
      <c r="T460" s="23">
        <f ca="1"/>
        <v>246.64131141279353</v>
      </c>
      <c r="U460" s="23">
        <f ca="1"/>
        <v>246.64131141279353</v>
      </c>
      <c r="V460" s="23">
        <f ca="1"/>
        <v>246.64131141279353</v>
      </c>
      <c r="W460" s="23">
        <f ca="1"/>
        <v>246.64131141279353</v>
      </c>
      <c r="X460" s="23">
        <f ca="1"/>
        <v>246.64131141279353</v>
      </c>
      <c r="Y460" s="23">
        <f ca="1"/>
        <v>246.64131141279353</v>
      </c>
      <c r="Z460" s="23">
        <f ca="1"/>
        <v>246.64131141279353</v>
      </c>
      <c r="AA460" s="23">
        <f ca="1"/>
        <v>246.64131141279353</v>
      </c>
      <c r="AB460" s="23">
        <f ca="1"/>
        <v>246.64131141279353</v>
      </c>
      <c r="AC460" s="23">
        <f ca="1"/>
        <v>246.64131141279353</v>
      </c>
      <c r="AD460" s="23">
        <f ca="1"/>
        <v>246.64131141279353</v>
      </c>
      <c r="AE460" s="23">
        <f ca="1"/>
        <v>246.64131141279353</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152.14491427078011</v>
      </c>
      <c r="AH460" s="23">
        <f ca="1"/>
        <v>206.22525374023348</v>
      </c>
      <c r="AI460" s="23">
        <f ca="1"/>
        <v>221.00051981296994</v>
      </c>
      <c r="AJ460" s="23">
        <f ca="1"/>
        <v>223.27690229867619</v>
      </c>
      <c r="AK460" s="30">
        <f ca="1"/>
        <v>224.71129820405793</v>
      </c>
      <c r="AL460" s="23">
        <f ca="1"/>
        <v>227.88717434796396</v>
      </c>
      <c r="AM460" s="23">
        <f ca="1"/>
        <v>235.40547063659776</v>
      </c>
      <c r="AN460" s="23">
        <f ca="1"/>
        <v>239.49815166293692</v>
      </c>
      <c r="AO460" s="23">
        <f ca="1"/>
        <v>247.31826061365732</v>
      </c>
      <c r="AP460" s="23">
        <f ca="1"/>
        <v>271.11515424525112</v>
      </c>
      <c r="AQ460" s="23">
        <f ca="1"/>
        <v>251.46748804976883</v>
      </c>
      <c r="AR460" s="23">
        <f ca="1"/>
        <v>247.61540045491878</v>
      </c>
      <c r="AS460" s="23">
        <f ca="1"/>
        <v>252.78534450666862</v>
      </c>
      <c r="AT460" s="23">
        <f ca="1"/>
        <v>264.10696628027222</v>
      </c>
      <c r="AU460" s="23">
        <f ca="1"/>
        <v>256.42219886151094</v>
      </c>
      <c r="AV460" s="23">
        <f ca="1"/>
        <v>256.42219886151094</v>
      </c>
      <c r="AW460" s="23">
        <f ca="1"/>
        <v>256.42219886151094</v>
      </c>
      <c r="AX460" s="23">
        <f ca="1"/>
        <v>256.42219886151094</v>
      </c>
      <c r="AY460" s="23">
        <f ca="1"/>
        <v>256.42219886151094</v>
      </c>
      <c r="AZ460" s="23">
        <f ca="1"/>
        <v>256.42219886151094</v>
      </c>
      <c r="BA460" s="23">
        <f ca="1"/>
        <v>256.42219886151094</v>
      </c>
      <c r="BB460" s="23">
        <f ca="1"/>
        <v>256.42219886151094</v>
      </c>
      <c r="BC460" s="23">
        <f ca="1"/>
        <v>256.42219886151094</v>
      </c>
      <c r="BD460" s="23">
        <f ca="1"/>
        <v>256.42219886151094</v>
      </c>
      <c r="BE460" s="23">
        <f ca="1"/>
        <v>256.42219886151094</v>
      </c>
      <c r="BF460" s="23">
        <f ca="1"/>
        <v>256.42219886151094</v>
      </c>
      <c r="BG460" s="23">
        <f ca="1"/>
        <v>256.42219886151094</v>
      </c>
      <c r="BH460" s="23">
        <f ca="1"/>
        <v>256.42219886151094</v>
      </c>
      <c r="BI460" s="23">
        <f ca="1"/>
        <v>256.42219886151094</v>
      </c>
      <c r="BJ460" s="23">
        <f ca="1"/>
        <v>256.42219886151094</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57.241586074242441</v>
      </c>
      <c r="C461" s="23">
        <f ca="1"/>
        <v>79.292294794973316</v>
      </c>
      <c r="D461" s="23">
        <f ca="1"/>
        <v>85.017024465204898</v>
      </c>
      <c r="E461" s="23">
        <f ca="1"/>
        <v>85.989042840623981</v>
      </c>
      <c r="F461" s="23">
        <f ca="1"/>
        <v>86.743463991468261</v>
      </c>
      <c r="G461" s="23">
        <f ca="1"/>
        <v>88.050514751600005</v>
      </c>
      <c r="H461" s="23">
        <f ca="1"/>
        <v>91.030704835366748</v>
      </c>
      <c r="I461" s="23">
        <f ca="1"/>
        <v>93.021352123294704</v>
      </c>
      <c r="J461" s="23">
        <f ca="1"/>
        <v>95.547768323335873</v>
      </c>
      <c r="K461" s="23">
        <f ca="1"/>
        <v>96.856665653986411</v>
      </c>
      <c r="L461" s="23">
        <f ca="1"/>
        <v>98.005001446188075</v>
      </c>
      <c r="M461" s="23">
        <f ca="1"/>
        <v>95.86989598084169</v>
      </c>
      <c r="N461" s="23">
        <f ca="1"/>
        <v>98.361054350321638</v>
      </c>
      <c r="O461" s="23">
        <f ca="1"/>
        <v>102.28037256889684</v>
      </c>
      <c r="P461" s="23">
        <f ca="1"/>
        <v>99.297151348002828</v>
      </c>
      <c r="Q461" s="23">
        <f ca="1"/>
        <v>99.297151348002828</v>
      </c>
      <c r="R461" s="23">
        <f ca="1"/>
        <v>99.297151348002828</v>
      </c>
      <c r="S461" s="23">
        <f ca="1"/>
        <v>99.297151348002828</v>
      </c>
      <c r="T461" s="23">
        <f ca="1"/>
        <v>99.297151348002828</v>
      </c>
      <c r="U461" s="23">
        <f ca="1"/>
        <v>99.297151348002828</v>
      </c>
      <c r="V461" s="23">
        <f ca="1"/>
        <v>99.297151348002828</v>
      </c>
      <c r="W461" s="23">
        <f ca="1"/>
        <v>99.297151348002828</v>
      </c>
      <c r="X461" s="23">
        <f ca="1"/>
        <v>99.297151348002828</v>
      </c>
      <c r="Y461" s="23">
        <f ca="1"/>
        <v>99.297151348002828</v>
      </c>
      <c r="Z461" s="23">
        <f ca="1"/>
        <v>99.297151348002828</v>
      </c>
      <c r="AA461" s="23">
        <f ca="1"/>
        <v>99.297151348002828</v>
      </c>
      <c r="AB461" s="23">
        <f ca="1"/>
        <v>99.297151348002828</v>
      </c>
      <c r="AC461" s="23">
        <f ca="1"/>
        <v>99.297151348002828</v>
      </c>
      <c r="AD461" s="23">
        <f ca="1"/>
        <v>99.297151348002828</v>
      </c>
      <c r="AE461" s="23">
        <f ca="1"/>
        <v>99.297151348002828</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61.253147303817514</v>
      </c>
      <c r="AH461" s="23">
        <f ca="1"/>
        <v>83.025751505804152</v>
      </c>
      <c r="AI461" s="23">
        <f ca="1"/>
        <v>88.974235249373095</v>
      </c>
      <c r="AJ461" s="23">
        <f ca="1"/>
        <v>89.890700925436605</v>
      </c>
      <c r="AK461" s="30">
        <f ca="1"/>
        <v>90.468184991239582</v>
      </c>
      <c r="AL461" s="23">
        <f ca="1"/>
        <v>91.746784477747156</v>
      </c>
      <c r="AM461" s="23">
        <f ca="1"/>
        <v>94.773631035508672</v>
      </c>
      <c r="AN461" s="23">
        <f ca="1"/>
        <v>96.421333786372401</v>
      </c>
      <c r="AO461" s="23">
        <f ca="1"/>
        <v>99.56968933796098</v>
      </c>
      <c r="AP461" s="23">
        <f ca="1"/>
        <v>109.15025690392683</v>
      </c>
      <c r="AQ461" s="23">
        <f ca="1"/>
        <v>101.24015752652527</v>
      </c>
      <c r="AR461" s="23">
        <f ca="1"/>
        <v>99.68931706626104</v>
      </c>
      <c r="AS461" s="23">
        <f ca="1"/>
        <v>101.77072311306931</v>
      </c>
      <c r="AT461" s="23">
        <f ca="1"/>
        <v>106.32877863231209</v>
      </c>
      <c r="AU461" s="23">
        <f ca="1"/>
        <v>103.23491122995382</v>
      </c>
      <c r="AV461" s="23">
        <f ca="1"/>
        <v>103.23491122995382</v>
      </c>
      <c r="AW461" s="23">
        <f ca="1"/>
        <v>103.23491122995382</v>
      </c>
      <c r="AX461" s="23">
        <f ca="1"/>
        <v>103.23491122995382</v>
      </c>
      <c r="AY461" s="23">
        <f ca="1"/>
        <v>103.23491122995382</v>
      </c>
      <c r="AZ461" s="23">
        <f ca="1"/>
        <v>103.23491122995382</v>
      </c>
      <c r="BA461" s="23">
        <f ca="1"/>
        <v>103.23491122995382</v>
      </c>
      <c r="BB461" s="23">
        <f ca="1"/>
        <v>103.23491122995382</v>
      </c>
      <c r="BC461" s="23">
        <f ca="1"/>
        <v>103.23491122995382</v>
      </c>
      <c r="BD461" s="23">
        <f ca="1"/>
        <v>103.23491122995382</v>
      </c>
      <c r="BE461" s="23">
        <f ca="1"/>
        <v>103.23491122995382</v>
      </c>
      <c r="BF461" s="23">
        <f ca="1"/>
        <v>103.23491122995382</v>
      </c>
      <c r="BG461" s="23">
        <f ca="1"/>
        <v>103.23491122995382</v>
      </c>
      <c r="BH461" s="23">
        <f ca="1"/>
        <v>103.23491122995382</v>
      </c>
      <c r="BI461" s="23">
        <f ca="1"/>
        <v>103.23491122995382</v>
      </c>
      <c r="BJ461" s="23">
        <f ca="1"/>
        <v>103.23491122995382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48.747673301937624</v>
      </c>
      <c r="C462" s="23">
        <f ca="1"/>
        <v>67.526341373786664</v>
      </c>
      <c r="D462" s="23">
        <f ca="1"/>
        <v>72.401595028435693</v>
      </c>
      <c r="E462" s="23">
        <f ca="1"/>
        <v>73.229378419115235</v>
      </c>
      <c r="F462" s="23">
        <f ca="1"/>
        <v>73.87185320564069</v>
      </c>
      <c r="G462" s="23">
        <f ca="1"/>
        <v>74.984954498140056</v>
      </c>
      <c r="H462" s="23">
        <f ca="1"/>
        <v>77.522922827541507</v>
      </c>
      <c r="I462" s="23">
        <f ca="1"/>
        <v>79.218183743712487</v>
      </c>
      <c r="J462" s="23">
        <f ca="1"/>
        <v>81.369712378586343</v>
      </c>
      <c r="K462" s="23">
        <f ca="1"/>
        <v>82.484386234366212</v>
      </c>
      <c r="L462" s="23">
        <f ca="1"/>
        <v>83.462323812241223</v>
      </c>
      <c r="M462" s="23">
        <f ca="1"/>
        <v>81.644040448204208</v>
      </c>
      <c r="N462" s="23">
        <f ca="1"/>
        <v>83.765543059632392</v>
      </c>
      <c r="O462" s="23">
        <f ca="1"/>
        <v>87.103285026419158</v>
      </c>
      <c r="P462" s="23">
        <f ca="1"/>
        <v>84.562735341528679</v>
      </c>
      <c r="Q462" s="23">
        <f ca="1"/>
        <v>84.562735341528679</v>
      </c>
      <c r="R462" s="23">
        <f ca="1"/>
        <v>84.562735341528679</v>
      </c>
      <c r="S462" s="23">
        <f ca="1"/>
        <v>84.562735341528679</v>
      </c>
      <c r="T462" s="23">
        <f ca="1"/>
        <v>84.562735341528679</v>
      </c>
      <c r="U462" s="23">
        <f ca="1"/>
        <v>84.562735341528679</v>
      </c>
      <c r="V462" s="23">
        <f ca="1"/>
        <v>84.562735341528679</v>
      </c>
      <c r="W462" s="23">
        <f ca="1"/>
        <v>84.562735341528679</v>
      </c>
      <c r="X462" s="23">
        <f ca="1"/>
        <v>84.562735341528679</v>
      </c>
      <c r="Y462" s="23">
        <f ca="1"/>
        <v>84.562735341528679</v>
      </c>
      <c r="Z462" s="23">
        <f ca="1"/>
        <v>84.562735341528679</v>
      </c>
      <c r="AA462" s="23">
        <f ca="1"/>
        <v>84.562735341528679</v>
      </c>
      <c r="AB462" s="23">
        <f ca="1"/>
        <v>84.562735341528679</v>
      </c>
      <c r="AC462" s="23">
        <f ca="1"/>
        <v>84.562735341528679</v>
      </c>
      <c r="AD462" s="23">
        <f ca="1"/>
        <v>84.562735341528679</v>
      </c>
      <c r="AE462" s="23">
        <f ca="1"/>
        <v>84.562735341528679</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52.163970607124277</v>
      </c>
      <c r="AH462" s="23">
        <f ca="1"/>
        <v>70.705801282365314</v>
      </c>
      <c r="AI462" s="23">
        <f ca="1"/>
        <v>75.771606793017796</v>
      </c>
      <c r="AJ462" s="23">
        <f ca="1"/>
        <v>76.552080788117081</v>
      </c>
      <c r="AK462" s="30">
        <f ca="1"/>
        <v>77.043873669962238</v>
      </c>
      <c r="AL462" s="23">
        <f ca="1"/>
        <v>78.132745490730017</v>
      </c>
      <c r="AM462" s="23">
        <f ca="1"/>
        <v>80.710447075404431</v>
      </c>
      <c r="AN462" s="23">
        <f ca="1"/>
        <v>82.113651998720712</v>
      </c>
      <c r="AO462" s="23">
        <f ca="1"/>
        <v>84.794832210396265</v>
      </c>
      <c r="AP462" s="23">
        <f ca="1"/>
        <v>92.953767169799804</v>
      </c>
      <c r="AQ462" s="23">
        <f ca="1"/>
        <v>86.217424474205927</v>
      </c>
      <c r="AR462" s="23">
        <f ca="1"/>
        <v>84.896708727400195</v>
      </c>
      <c r="AS462" s="23">
        <f ca="1"/>
        <v>86.669260973714415</v>
      </c>
      <c r="AT462" s="23">
        <f ca="1"/>
        <v>90.550959867521328</v>
      </c>
      <c r="AU462" s="23">
        <f ca="1"/>
        <v>87.916182466803207</v>
      </c>
      <c r="AV462" s="23">
        <f ca="1"/>
        <v>87.916182466803207</v>
      </c>
      <c r="AW462" s="23">
        <f ca="1"/>
        <v>87.916182466803207</v>
      </c>
      <c r="AX462" s="23">
        <f ca="1"/>
        <v>87.916182466803207</v>
      </c>
      <c r="AY462" s="23">
        <f ca="1"/>
        <v>87.916182466803207</v>
      </c>
      <c r="AZ462" s="23">
        <f ca="1"/>
        <v>87.916182466803207</v>
      </c>
      <c r="BA462" s="23">
        <f ca="1"/>
        <v>87.916182466803207</v>
      </c>
      <c r="BB462" s="23">
        <f ca="1"/>
        <v>87.916182466803207</v>
      </c>
      <c r="BC462" s="23">
        <f ca="1"/>
        <v>87.916182466803207</v>
      </c>
      <c r="BD462" s="23">
        <f ca="1"/>
        <v>87.916182466803207</v>
      </c>
      <c r="BE462" s="23">
        <f ca="1"/>
        <v>87.916182466803207</v>
      </c>
      <c r="BF462" s="23">
        <f ca="1"/>
        <v>87.916182466803207</v>
      </c>
      <c r="BG462" s="23">
        <f ca="1"/>
        <v>87.916182466803207</v>
      </c>
      <c r="BH462" s="23">
        <f ca="1"/>
        <v>87.916182466803207</v>
      </c>
      <c r="BI462" s="23">
        <f ca="1"/>
        <v>87.916182466803207</v>
      </c>
      <c r="BJ462" s="23">
        <f ca="1"/>
        <v>87.916182466803207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859</v>
      </c>
      <c r="B464" s="31">
        <f t="shared" ref="B464:AE464" ca="1" si="56">PowerFactor*SUM(B440:B463)</f>
        <v>130541.7636358141</v>
      </c>
      <c r="C464" s="31">
        <f t="shared" ca="1" si="56"/>
        <v>180829.30112805555</v>
      </c>
      <c r="D464" s="31">
        <f t="shared" ca="1" si="56"/>
        <v>193884.77982357997</v>
      </c>
      <c r="E464" s="31">
        <f t="shared" ca="1" si="56"/>
        <v>196101.50723656701</v>
      </c>
      <c r="F464" s="31">
        <f t="shared" ca="1" si="56"/>
        <v>197821.99533463674</v>
      </c>
      <c r="G464" s="31">
        <f t="shared" ca="1" si="56"/>
        <v>200802.77771840635</v>
      </c>
      <c r="H464" s="31">
        <f t="shared" ca="1" si="56"/>
        <v>207599.22233474336</v>
      </c>
      <c r="I464" s="31">
        <f t="shared" ca="1" si="56"/>
        <v>212138.97438504334</v>
      </c>
      <c r="J464" s="31">
        <f t="shared" ca="1" si="56"/>
        <v>217900.56921583138</v>
      </c>
      <c r="K464" s="31">
        <f t="shared" ca="1" si="56"/>
        <v>220885.56277872322</v>
      </c>
      <c r="L464" s="31">
        <f t="shared" ca="1" si="56"/>
        <v>223504.38922713269</v>
      </c>
      <c r="M464" s="31">
        <f t="shared" ca="1" si="56"/>
        <v>218635.19443170403</v>
      </c>
      <c r="N464" s="31">
        <f t="shared" ca="1" si="56"/>
        <v>224316.38234683702</v>
      </c>
      <c r="O464" s="31">
        <f t="shared" ca="1" si="56"/>
        <v>233254.54684561928</v>
      </c>
      <c r="P464" s="31">
        <f t="shared" ca="1" si="56"/>
        <v>226451.18959786257</v>
      </c>
      <c r="Q464" s="31">
        <f t="shared" ca="1" si="56"/>
        <v>226451.18959786257</v>
      </c>
      <c r="R464" s="31">
        <f t="shared" ca="1" si="56"/>
        <v>226451.18959786257</v>
      </c>
      <c r="S464" s="31">
        <f t="shared" ca="1" si="56"/>
        <v>226451.18959786257</v>
      </c>
      <c r="T464" s="31">
        <f t="shared" ca="1" si="56"/>
        <v>226451.18959786257</v>
      </c>
      <c r="U464" s="31">
        <f t="shared" ca="1" si="56"/>
        <v>226451.18959786257</v>
      </c>
      <c r="V464" s="31">
        <f t="shared" ca="1" si="56"/>
        <v>226451.18959786257</v>
      </c>
      <c r="W464" s="31">
        <f t="shared" ca="1" si="56"/>
        <v>226451.18959786257</v>
      </c>
      <c r="X464" s="31">
        <f t="shared" ca="1" si="56"/>
        <v>226451.18959786257</v>
      </c>
      <c r="Y464" s="31">
        <f t="shared" ca="1" si="56"/>
        <v>226451.18959786257</v>
      </c>
      <c r="Z464" s="31">
        <f t="shared" ca="1" si="56"/>
        <v>226451.18959786257</v>
      </c>
      <c r="AA464" s="31">
        <f t="shared" ca="1" si="56"/>
        <v>226451.18959786257</v>
      </c>
      <c r="AB464" s="31">
        <f t="shared" ca="1" si="56"/>
        <v>226451.18959786257</v>
      </c>
      <c r="AC464" s="31">
        <f t="shared" ca="1" si="56"/>
        <v>226451.18959786257</v>
      </c>
      <c r="AD464" s="31">
        <f t="shared" ca="1" si="56"/>
        <v>226451.18959786257</v>
      </c>
      <c r="AE464" s="31">
        <f t="shared" ca="1" si="56"/>
        <v>226451.18959786257</v>
      </c>
      <c r="AF464" s="4" t="s">
        <v>859</v>
      </c>
      <c r="AG464" s="31">
        <f t="shared" ref="AG464:BJ464" ca="1" si="57">PowerFactor*SUM(AG440:AG463)</f>
        <v>139690.29207041365</v>
      </c>
      <c r="AH464" s="31">
        <f t="shared" ca="1" si="57"/>
        <v>189343.60090405581</v>
      </c>
      <c r="AI464" s="31">
        <f t="shared" ca="1" si="57"/>
        <v>202909.35985834658</v>
      </c>
      <c r="AJ464" s="31">
        <f t="shared" ca="1" si="57"/>
        <v>204999.39708250473</v>
      </c>
      <c r="AK464" s="31">
        <f t="shared" ca="1" si="57"/>
        <v>206316.37296650157</v>
      </c>
      <c r="AL464" s="31">
        <f t="shared" ca="1" si="57"/>
        <v>209232.27106436453</v>
      </c>
      <c r="AM464" s="31">
        <f t="shared" ca="1" si="57"/>
        <v>216135.11766600638</v>
      </c>
      <c r="AN464" s="31">
        <f t="shared" ca="1" si="57"/>
        <v>219892.77076049536</v>
      </c>
      <c r="AO464" s="31">
        <f t="shared" ca="1" si="57"/>
        <v>227072.72356131268</v>
      </c>
      <c r="AP464" s="31">
        <f t="shared" ca="1" si="57"/>
        <v>248921.59729921276</v>
      </c>
      <c r="AQ464" s="31">
        <f t="shared" ca="1" si="57"/>
        <v>230882.29416178269</v>
      </c>
      <c r="AR464" s="31">
        <f t="shared" ca="1" si="57"/>
        <v>227345.5394579893</v>
      </c>
      <c r="AS464" s="31">
        <f t="shared" ca="1" si="57"/>
        <v>232092.27054682025</v>
      </c>
      <c r="AT464" s="31">
        <f t="shared" ca="1" si="57"/>
        <v>242487.10142135565</v>
      </c>
      <c r="AU464" s="31">
        <f t="shared" ca="1" si="57"/>
        <v>235431.41105953764</v>
      </c>
      <c r="AV464" s="31">
        <f t="shared" ca="1" si="57"/>
        <v>235431.41105953764</v>
      </c>
      <c r="AW464" s="31">
        <f t="shared" ca="1" si="57"/>
        <v>235431.41105953764</v>
      </c>
      <c r="AX464" s="31">
        <f t="shared" ca="1" si="57"/>
        <v>235431.41105953764</v>
      </c>
      <c r="AY464" s="31">
        <f t="shared" ca="1" si="57"/>
        <v>235431.41105953764</v>
      </c>
      <c r="AZ464" s="31">
        <f t="shared" ca="1" si="57"/>
        <v>235431.41105953764</v>
      </c>
      <c r="BA464" s="31">
        <f t="shared" ca="1" si="57"/>
        <v>235431.41105953764</v>
      </c>
      <c r="BB464" s="31">
        <f t="shared" ca="1" si="57"/>
        <v>235431.41105953764</v>
      </c>
      <c r="BC464" s="31">
        <f t="shared" ca="1" si="57"/>
        <v>235431.41105953764</v>
      </c>
      <c r="BD464" s="31">
        <f t="shared" ca="1" si="57"/>
        <v>235431.41105953764</v>
      </c>
      <c r="BE464" s="31">
        <f t="shared" ca="1" si="57"/>
        <v>235431.41105953764</v>
      </c>
      <c r="BF464" s="31">
        <f t="shared" ca="1" si="57"/>
        <v>235431.41105953764</v>
      </c>
      <c r="BG464" s="31">
        <f t="shared" ca="1" si="57"/>
        <v>235431.41105953764</v>
      </c>
      <c r="BH464" s="31">
        <f t="shared" ca="1" si="57"/>
        <v>235431.41105953764</v>
      </c>
      <c r="BI464" s="31">
        <f t="shared" ca="1" si="57"/>
        <v>235431.41105953764</v>
      </c>
      <c r="BJ464" s="31">
        <f t="shared" ca="1" si="57"/>
        <v>235431.41105953764</v>
      </c>
    </row>
    <row r="465" spans="1:62">
      <c r="A465" s="4" t="s">
        <v>952</v>
      </c>
      <c r="B465" s="31">
        <f t="shared" ref="B465:AD465" ca="1" si="58">B464*Probability_Weighting_for_50__POE_MDs</f>
        <v>91379.234545069863</v>
      </c>
      <c r="C465" s="31">
        <f t="shared" ca="1" si="58"/>
        <v>126580.51078963888</v>
      </c>
      <c r="D465" s="31">
        <f t="shared" ca="1" si="58"/>
        <v>135719.34587650598</v>
      </c>
      <c r="E465" s="31">
        <f t="shared" ca="1" si="58"/>
        <v>137271.05506559688</v>
      </c>
      <c r="F465" s="31">
        <f t="shared" ca="1" si="58"/>
        <v>138475.3967342457</v>
      </c>
      <c r="G465" s="31">
        <f t="shared" ca="1" si="58"/>
        <v>140561.94440288443</v>
      </c>
      <c r="H465" s="31">
        <f t="shared" ca="1" si="58"/>
        <v>145319.45563432033</v>
      </c>
      <c r="I465" s="31">
        <f t="shared" ca="1" si="58"/>
        <v>148497.28206953034</v>
      </c>
      <c r="J465" s="31">
        <f t="shared" ca="1" si="58"/>
        <v>152530.39845108194</v>
      </c>
      <c r="K465" s="31">
        <f t="shared" ca="1" si="58"/>
        <v>154619.89394510625</v>
      </c>
      <c r="L465" s="31">
        <f t="shared" ca="1" si="58"/>
        <v>156453.07245899289</v>
      </c>
      <c r="M465" s="31">
        <f t="shared" ca="1" si="58"/>
        <v>153044.6361021928</v>
      </c>
      <c r="N465" s="31">
        <f t="shared" ca="1" si="58"/>
        <v>157021.46764278589</v>
      </c>
      <c r="O465" s="31">
        <f t="shared" ca="1" si="58"/>
        <v>163278.18279193348</v>
      </c>
      <c r="P465" s="31">
        <f t="shared" ca="1" si="58"/>
        <v>158515.83271850378</v>
      </c>
      <c r="Q465" s="31">
        <f t="shared" ca="1" si="58"/>
        <v>158515.83271850378</v>
      </c>
      <c r="R465" s="31">
        <f t="shared" ca="1" si="58"/>
        <v>158515.83271850378</v>
      </c>
      <c r="S465" s="31">
        <f t="shared" ca="1" si="58"/>
        <v>158515.83271850378</v>
      </c>
      <c r="T465" s="31">
        <f t="shared" ca="1" si="58"/>
        <v>158515.83271850378</v>
      </c>
      <c r="U465" s="31">
        <f t="shared" ca="1" si="58"/>
        <v>158515.83271850378</v>
      </c>
      <c r="V465" s="31">
        <f t="shared" ca="1" si="58"/>
        <v>158515.83271850378</v>
      </c>
      <c r="W465" s="31">
        <f t="shared" ca="1" si="58"/>
        <v>158515.83271850378</v>
      </c>
      <c r="X465" s="31">
        <f t="shared" ca="1" si="58"/>
        <v>158515.83271850378</v>
      </c>
      <c r="Y465" s="31">
        <f t="shared" ca="1" si="58"/>
        <v>158515.83271850378</v>
      </c>
      <c r="Z465" s="31">
        <f t="shared" ca="1" si="58"/>
        <v>158515.83271850378</v>
      </c>
      <c r="AA465" s="31">
        <f t="shared" ca="1" si="58"/>
        <v>158515.83271850378</v>
      </c>
      <c r="AB465" s="31">
        <f t="shared" ca="1" si="58"/>
        <v>158515.83271850378</v>
      </c>
      <c r="AC465" s="31">
        <f t="shared" ca="1" si="58"/>
        <v>158515.83271850378</v>
      </c>
      <c r="AD465" s="31">
        <f t="shared" ca="1" si="58"/>
        <v>158515.83271850378</v>
      </c>
      <c r="AE465" s="31">
        <f ca="1">AE464*Probability_Weighting_for_50__POE_MDs</f>
        <v>158515.83271850378</v>
      </c>
      <c r="AF465" s="4" t="s">
        <v>953</v>
      </c>
      <c r="AG465" s="31">
        <f t="shared" ref="AG465:BJ465" ca="1" si="59">AG464*Probability_Weighting_for_10__POE_MDs</f>
        <v>41907.08762112409</v>
      </c>
      <c r="AH465" s="31">
        <f t="shared" ca="1" si="59"/>
        <v>56803.080271216742</v>
      </c>
      <c r="AI465" s="31">
        <f t="shared" ca="1" si="59"/>
        <v>60872.807957503974</v>
      </c>
      <c r="AJ465" s="31">
        <f t="shared" ca="1" si="59"/>
        <v>61499.819124751419</v>
      </c>
      <c r="AK465" s="31">
        <f t="shared" ca="1" si="59"/>
        <v>61894.911889950468</v>
      </c>
      <c r="AL465" s="31">
        <f t="shared" ca="1" si="59"/>
        <v>62769.681319309355</v>
      </c>
      <c r="AM465" s="31">
        <f t="shared" ca="1" si="59"/>
        <v>64840.535299801908</v>
      </c>
      <c r="AN465" s="31">
        <f t="shared" ca="1" si="59"/>
        <v>65967.8312281486</v>
      </c>
      <c r="AO465" s="31">
        <f t="shared" ca="1" si="59"/>
        <v>68121.817068393808</v>
      </c>
      <c r="AP465" s="31">
        <f t="shared" ca="1" si="59"/>
        <v>74676.479189763821</v>
      </c>
      <c r="AQ465" s="31">
        <f t="shared" ca="1" si="59"/>
        <v>69264.688248534803</v>
      </c>
      <c r="AR465" s="31">
        <f t="shared" ca="1" si="59"/>
        <v>68203.661837396794</v>
      </c>
      <c r="AS465" s="31">
        <f t="shared" ca="1" si="59"/>
        <v>69627.681164046066</v>
      </c>
      <c r="AT465" s="31">
        <f t="shared" ca="1" si="59"/>
        <v>72746.130426406686</v>
      </c>
      <c r="AU465" s="31">
        <f t="shared" ca="1" si="59"/>
        <v>70629.423317861292</v>
      </c>
      <c r="AV465" s="31">
        <f t="shared" ca="1" si="59"/>
        <v>70629.423317861292</v>
      </c>
      <c r="AW465" s="31">
        <f t="shared" ca="1" si="59"/>
        <v>70629.423317861292</v>
      </c>
      <c r="AX465" s="31">
        <f t="shared" ca="1" si="59"/>
        <v>70629.423317861292</v>
      </c>
      <c r="AY465" s="31">
        <f t="shared" ca="1" si="59"/>
        <v>70629.423317861292</v>
      </c>
      <c r="AZ465" s="31">
        <f t="shared" ca="1" si="59"/>
        <v>70629.423317861292</v>
      </c>
      <c r="BA465" s="31">
        <f t="shared" ca="1" si="59"/>
        <v>70629.423317861292</v>
      </c>
      <c r="BB465" s="31">
        <f t="shared" ca="1" si="59"/>
        <v>70629.423317861292</v>
      </c>
      <c r="BC465" s="31">
        <f t="shared" ca="1" si="59"/>
        <v>70629.423317861292</v>
      </c>
      <c r="BD465" s="31">
        <f t="shared" ca="1" si="59"/>
        <v>70629.423317861292</v>
      </c>
      <c r="BE465" s="31">
        <f t="shared" ca="1" si="59"/>
        <v>70629.423317861292</v>
      </c>
      <c r="BF465" s="31">
        <f t="shared" ca="1" si="59"/>
        <v>70629.423317861292</v>
      </c>
      <c r="BG465" s="31">
        <f t="shared" ca="1" si="59"/>
        <v>70629.423317861292</v>
      </c>
      <c r="BH465" s="31">
        <f t="shared" ca="1" si="59"/>
        <v>70629.423317861292</v>
      </c>
      <c r="BI465" s="31">
        <f t="shared" ca="1" si="59"/>
        <v>70629.423317861292</v>
      </c>
      <c r="BJ465" s="31">
        <f t="shared" ca="1" si="59"/>
        <v>70629.423317861292</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94.671887520731943</v>
      </c>
      <c r="AH471" s="4">
        <f ca="1"/>
        <v>122.47365280615492</v>
      </c>
      <c r="AI471" s="4">
        <f ca="1"/>
        <v>129.74360298082442</v>
      </c>
      <c r="AJ471" s="4">
        <f ca="1"/>
        <v>129.30395239314987</v>
      </c>
      <c r="AK471" s="4">
        <f ca="1"/>
        <v>129.33026603726933</v>
      </c>
      <c r="AL471" s="4">
        <f ca="1"/>
        <v>130.07307322112268</v>
      </c>
      <c r="AM471" s="4">
        <f ca="1"/>
        <v>132.03952989645833</v>
      </c>
      <c r="AN471" s="4">
        <f ca="1"/>
        <v>133.35246525607599</v>
      </c>
      <c r="AO471" s="4">
        <f ca="1"/>
        <v>134.63980027186682</v>
      </c>
      <c r="AP471" s="4">
        <f ca="1"/>
        <v>136.14608302207347</v>
      </c>
      <c r="AQ471" s="4">
        <f ca="1"/>
        <v>137.53941735654678</v>
      </c>
      <c r="AR471" s="4">
        <f ca="1"/>
        <v>138.8940849733458</v>
      </c>
      <c r="AS471" s="4">
        <f ca="1"/>
        <v>139.04510917172087</v>
      </c>
      <c r="AT471" s="4">
        <f ca="1"/>
        <v>140.62689322886203</v>
      </c>
      <c r="AU471" s="4">
        <f ca="1"/>
        <v>139.42055789419223</v>
      </c>
      <c r="AV471" s="4">
        <f ca="1"/>
        <v>139.42055789419223</v>
      </c>
      <c r="AW471" s="4">
        <f ca="1"/>
        <v>139.42055789419223</v>
      </c>
      <c r="AX471" s="4">
        <f ca="1"/>
        <v>139.42055789419223</v>
      </c>
      <c r="AY471" s="4">
        <f ca="1"/>
        <v>139.42055789419223</v>
      </c>
      <c r="AZ471" s="4">
        <f ca="1"/>
        <v>139.42055789419223</v>
      </c>
      <c r="BA471" s="4">
        <f ca="1"/>
        <v>139.42055789419223</v>
      </c>
      <c r="BB471" s="4">
        <f ca="1"/>
        <v>139.42055789419223</v>
      </c>
      <c r="BC471" s="4">
        <f ca="1"/>
        <v>139.42055789419223</v>
      </c>
      <c r="BD471" s="4">
        <f ca="1"/>
        <v>139.42055789419223</v>
      </c>
      <c r="BE471" s="4">
        <f ca="1"/>
        <v>139.42055789419223</v>
      </c>
      <c r="BF471" s="4">
        <f ca="1"/>
        <v>139.42055789419223</v>
      </c>
      <c r="BG471" s="4">
        <f ca="1"/>
        <v>139.42055789419223</v>
      </c>
      <c r="BH471" s="4">
        <f ca="1"/>
        <v>139.42055789419223</v>
      </c>
      <c r="BI471" s="4">
        <f ca="1"/>
        <v>139.42055789419223</v>
      </c>
      <c r="BJ471" s="4">
        <f ca="1"/>
        <v>139.42055789419223</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46.860205632121101</v>
      </c>
      <c r="AH472" s="23">
        <f ca="1"/>
        <v>60.621380911589263</v>
      </c>
      <c r="AI472" s="23">
        <f ca="1"/>
        <v>64.219823585985978</v>
      </c>
      <c r="AJ472" s="23">
        <f ca="1"/>
        <v>64.002207591584266</v>
      </c>
      <c r="AK472" s="23">
        <f ca="1"/>
        <v>64.015232184276542</v>
      </c>
      <c r="AL472" s="23">
        <f ca="1"/>
        <v>64.382903076786874</v>
      </c>
      <c r="AM472" s="23">
        <f ca="1"/>
        <v>65.356249722618841</v>
      </c>
      <c r="AN472" s="23">
        <f ca="1"/>
        <v>66.006119737303976</v>
      </c>
      <c r="AO472" s="23">
        <f ca="1"/>
        <v>66.643318225019527</v>
      </c>
      <c r="AP472" s="23">
        <f ca="1"/>
        <v>67.388890340071555</v>
      </c>
      <c r="AQ472" s="23">
        <f ca="1"/>
        <v>68.07855582723549</v>
      </c>
      <c r="AR472" s="23">
        <f ca="1"/>
        <v>68.749082260676204</v>
      </c>
      <c r="AS472" s="23">
        <f ca="1"/>
        <v>68.823835444294005</v>
      </c>
      <c r="AT472" s="23">
        <f ca="1"/>
        <v>69.606778809260874</v>
      </c>
      <c r="AU472" s="23">
        <f ca="1"/>
        <v>69.009673128532341</v>
      </c>
      <c r="AV472" s="23">
        <f ca="1"/>
        <v>69.009673128532341</v>
      </c>
      <c r="AW472" s="23">
        <f ca="1"/>
        <v>69.009673128532341</v>
      </c>
      <c r="AX472" s="23">
        <f ca="1"/>
        <v>69.009673128532341</v>
      </c>
      <c r="AY472" s="23">
        <f ca="1"/>
        <v>69.009673128532341</v>
      </c>
      <c r="AZ472" s="23">
        <f ca="1"/>
        <v>69.009673128532341</v>
      </c>
      <c r="BA472" s="23">
        <f ca="1"/>
        <v>69.009673128532341</v>
      </c>
      <c r="BB472" s="23">
        <f ca="1"/>
        <v>69.009673128532341</v>
      </c>
      <c r="BC472" s="23">
        <f ca="1"/>
        <v>69.009673128532341</v>
      </c>
      <c r="BD472" s="23">
        <f ca="1"/>
        <v>69.009673128532341</v>
      </c>
      <c r="BE472" s="23">
        <f ca="1"/>
        <v>69.009673128532341</v>
      </c>
      <c r="BF472" s="23">
        <f ca="1"/>
        <v>69.009673128532341</v>
      </c>
      <c r="BG472" s="23">
        <f ca="1"/>
        <v>69.009673128532341</v>
      </c>
      <c r="BH472" s="23">
        <f ca="1"/>
        <v>69.009673128532341</v>
      </c>
      <c r="BI472" s="23">
        <f ca="1"/>
        <v>69.009673128532341</v>
      </c>
      <c r="BJ472" s="23">
        <f ca="1"/>
        <v>69.009673128532341</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20.813066157561011</v>
      </c>
      <c r="C473" s="23">
        <f ca="1"/>
        <v>27.610161020817731</v>
      </c>
      <c r="D473" s="23">
        <f ca="1"/>
        <v>29.459194581265127</v>
      </c>
      <c r="E473" s="23">
        <f ca="1"/>
        <v>29.404574456358485</v>
      </c>
      <c r="F473" s="23">
        <f ca="1"/>
        <v>29.401482482366138</v>
      </c>
      <c r="G473" s="23">
        <f ca="1"/>
        <v>29.61160379480296</v>
      </c>
      <c r="H473" s="23">
        <f ca="1"/>
        <v>29.842251574653567</v>
      </c>
      <c r="I473" s="23">
        <f ca="1"/>
        <v>30.316186067012747</v>
      </c>
      <c r="J473" s="23">
        <f ca="1"/>
        <v>30.656805337932369</v>
      </c>
      <c r="K473" s="23">
        <f ca="1"/>
        <v>30.841242006777549</v>
      </c>
      <c r="L473" s="23">
        <f ca="1"/>
        <v>31.042626173436442</v>
      </c>
      <c r="M473" s="23">
        <f ca="1"/>
        <v>31.227258153810716</v>
      </c>
      <c r="N473" s="23">
        <f ca="1"/>
        <v>31.561483044433487</v>
      </c>
      <c r="O473" s="23">
        <f ca="1"/>
        <v>31.976491206395956</v>
      </c>
      <c r="P473" s="23">
        <f ca="1"/>
        <v>31.946693876564311</v>
      </c>
      <c r="Q473" s="23">
        <f ca="1"/>
        <v>31.946693876564311</v>
      </c>
      <c r="R473" s="23">
        <f ca="1"/>
        <v>31.946693876564311</v>
      </c>
      <c r="S473" s="23">
        <f ca="1"/>
        <v>31.946693876564311</v>
      </c>
      <c r="T473" s="23">
        <f ca="1"/>
        <v>31.946693876564311</v>
      </c>
      <c r="U473" s="23">
        <f ca="1"/>
        <v>31.946693876564311</v>
      </c>
      <c r="V473" s="23">
        <f ca="1"/>
        <v>31.946693876564311</v>
      </c>
      <c r="W473" s="23">
        <f ca="1"/>
        <v>31.946693876564311</v>
      </c>
      <c r="X473" s="23">
        <f ca="1"/>
        <v>31.946693876564311</v>
      </c>
      <c r="Y473" s="23">
        <f ca="1"/>
        <v>31.946693876564311</v>
      </c>
      <c r="Z473" s="23">
        <f ca="1"/>
        <v>31.946693876564311</v>
      </c>
      <c r="AA473" s="23">
        <f ca="1"/>
        <v>31.946693876564311</v>
      </c>
      <c r="AB473" s="23">
        <f ca="1"/>
        <v>31.946693876564311</v>
      </c>
      <c r="AC473" s="23">
        <f ca="1"/>
        <v>31.946693876564311</v>
      </c>
      <c r="AD473" s="23">
        <f ca="1"/>
        <v>31.946693876564311</v>
      </c>
      <c r="AE473" s="23">
        <f ca="1"/>
        <v>31.946693876564311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92.768935007752461</v>
      </c>
      <c r="AH473" s="23">
        <f ca="1"/>
        <v>120.01187084020212</v>
      </c>
      <c r="AI473" s="23">
        <f ca="1"/>
        <v>127.13569136311948</v>
      </c>
      <c r="AJ473" s="23">
        <f ca="1"/>
        <v>126.70487797318714</v>
      </c>
      <c r="AK473" s="23">
        <f ca="1"/>
        <v>126.73066269983687</v>
      </c>
      <c r="AL473" s="23">
        <f ca="1"/>
        <v>127.45853908602483</v>
      </c>
      <c r="AM473" s="23">
        <f ca="1"/>
        <v>129.38546899401703</v>
      </c>
      <c r="AN473" s="23">
        <f ca="1"/>
        <v>130.67201369313989</v>
      </c>
      <c r="AO473" s="23">
        <f ca="1"/>
        <v>131.93347262821129</v>
      </c>
      <c r="AP473" s="23">
        <f ca="1"/>
        <v>133.40947833821278</v>
      </c>
      <c r="AQ473" s="23">
        <f ca="1"/>
        <v>134.77480595239516</v>
      </c>
      <c r="AR473" s="23">
        <f ca="1"/>
        <v>136.10224406935902</v>
      </c>
      <c r="AS473" s="23">
        <f ca="1"/>
        <v>136.25023260545521</v>
      </c>
      <c r="AT473" s="23">
        <f ca="1"/>
        <v>137.80022200818149</v>
      </c>
      <c r="AU473" s="23">
        <f ca="1"/>
        <v>136.61813461993717</v>
      </c>
      <c r="AV473" s="23">
        <f ca="1"/>
        <v>136.61813461993717</v>
      </c>
      <c r="AW473" s="23">
        <f ca="1"/>
        <v>136.61813461993717</v>
      </c>
      <c r="AX473" s="23">
        <f ca="1"/>
        <v>136.61813461993717</v>
      </c>
      <c r="AY473" s="23">
        <f ca="1"/>
        <v>136.61813461993717</v>
      </c>
      <c r="AZ473" s="23">
        <f ca="1"/>
        <v>136.61813461993717</v>
      </c>
      <c r="BA473" s="23">
        <f ca="1"/>
        <v>136.61813461993717</v>
      </c>
      <c r="BB473" s="23">
        <f ca="1"/>
        <v>136.61813461993717</v>
      </c>
      <c r="BC473" s="23">
        <f ca="1"/>
        <v>136.61813461993717</v>
      </c>
      <c r="BD473" s="23">
        <f ca="1"/>
        <v>136.61813461993717</v>
      </c>
      <c r="BE473" s="23">
        <f ca="1"/>
        <v>136.61813461993717</v>
      </c>
      <c r="BF473" s="23">
        <f ca="1"/>
        <v>136.61813461993717</v>
      </c>
      <c r="BG473" s="23">
        <f ca="1"/>
        <v>136.61813461993717</v>
      </c>
      <c r="BH473" s="23">
        <f ca="1"/>
        <v>136.61813461993717</v>
      </c>
      <c r="BI473" s="23">
        <f ca="1"/>
        <v>136.61813461993717</v>
      </c>
      <c r="BJ473" s="23">
        <f ca="1"/>
        <v>136.61813461993717</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102.46432569876191</v>
      </c>
      <c r="C474" s="23">
        <f ca="1"/>
        <v>135.92694656402574</v>
      </c>
      <c r="D474" s="23">
        <f ca="1"/>
        <v>145.02988101545913</v>
      </c>
      <c r="E474" s="23">
        <f ca="1"/>
        <v>144.76098193899563</v>
      </c>
      <c r="F474" s="23">
        <f ca="1"/>
        <v>144.74575991318713</v>
      </c>
      <c r="G474" s="23">
        <f ca="1"/>
        <v>145.78020329749151</v>
      </c>
      <c r="H474" s="23">
        <f ca="1"/>
        <v>146.91570005983297</v>
      </c>
      <c r="I474" s="23">
        <f ca="1"/>
        <v>149.2489160222166</v>
      </c>
      <c r="J474" s="23">
        <f ca="1"/>
        <v>150.92581089443627</v>
      </c>
      <c r="K474" s="23">
        <f ca="1"/>
        <v>151.83380680259717</v>
      </c>
      <c r="L474" s="23">
        <f ca="1"/>
        <v>152.82523654614866</v>
      </c>
      <c r="M474" s="23">
        <f ca="1"/>
        <v>153.7341939879912</v>
      </c>
      <c r="N474" s="23">
        <f ca="1"/>
        <v>155.3796088341341</v>
      </c>
      <c r="O474" s="23">
        <f ca="1"/>
        <v>157.42272593918008</v>
      </c>
      <c r="P474" s="23">
        <f ca="1"/>
        <v>157.27603139231658</v>
      </c>
      <c r="Q474" s="23">
        <f ca="1"/>
        <v>157.27603139231658</v>
      </c>
      <c r="R474" s="23">
        <f ca="1"/>
        <v>157.27603139231658</v>
      </c>
      <c r="S474" s="23">
        <f ca="1"/>
        <v>157.27603139231658</v>
      </c>
      <c r="T474" s="23">
        <f ca="1"/>
        <v>157.27603139231658</v>
      </c>
      <c r="U474" s="23">
        <f ca="1"/>
        <v>157.27603139231658</v>
      </c>
      <c r="V474" s="23">
        <f ca="1"/>
        <v>157.27603139231658</v>
      </c>
      <c r="W474" s="23">
        <f ca="1"/>
        <v>157.27603139231658</v>
      </c>
      <c r="X474" s="23">
        <f ca="1"/>
        <v>157.27603139231658</v>
      </c>
      <c r="Y474" s="23">
        <f ca="1"/>
        <v>157.27603139231658</v>
      </c>
      <c r="Z474" s="23">
        <f ca="1"/>
        <v>157.27603139231658</v>
      </c>
      <c r="AA474" s="23">
        <f ca="1"/>
        <v>157.27603139231658</v>
      </c>
      <c r="AB474" s="23">
        <f ca="1"/>
        <v>157.27603139231658</v>
      </c>
      <c r="AC474" s="23">
        <f ca="1"/>
        <v>157.27603139231658</v>
      </c>
      <c r="AD474" s="23">
        <f ca="1"/>
        <v>157.27603139231658</v>
      </c>
      <c r="AE474" s="23">
        <f ca="1"/>
        <v>157.27603139231658</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137.01258093452657</v>
      </c>
      <c r="AH474" s="23">
        <f ca="1"/>
        <v>177.24830154860601</v>
      </c>
      <c r="AI474" s="23">
        <f ca="1"/>
        <v>187.76963647476086</v>
      </c>
      <c r="AJ474" s="23">
        <f ca="1"/>
        <v>187.13335823732237</v>
      </c>
      <c r="AK474" s="23">
        <f ca="1"/>
        <v>187.17144029514344</v>
      </c>
      <c r="AL474" s="23">
        <f ca="1"/>
        <v>188.24645772705185</v>
      </c>
      <c r="AM474" s="23">
        <f ca="1"/>
        <v>191.09238497577877</v>
      </c>
      <c r="AN474" s="23">
        <f ca="1"/>
        <v>192.99251253140642</v>
      </c>
      <c r="AO474" s="23">
        <f ca="1"/>
        <v>194.85559034320411</v>
      </c>
      <c r="AP474" s="23">
        <f ca="1"/>
        <v>197.03553723797555</v>
      </c>
      <c r="AQ474" s="23">
        <f ca="1"/>
        <v>199.05202109892187</v>
      </c>
      <c r="AR474" s="23">
        <f ca="1"/>
        <v>201.0125450870531</v>
      </c>
      <c r="AS474" s="23">
        <f ca="1"/>
        <v>201.23111277113364</v>
      </c>
      <c r="AT474" s="23">
        <f ca="1"/>
        <v>203.52032788900627</v>
      </c>
      <c r="AU474" s="23">
        <f ca="1"/>
        <v>201.77447574636852</v>
      </c>
      <c r="AV474" s="23">
        <f ca="1"/>
        <v>201.77447574636852</v>
      </c>
      <c r="AW474" s="23">
        <f ca="1"/>
        <v>201.77447574636852</v>
      </c>
      <c r="AX474" s="23">
        <f ca="1"/>
        <v>201.77447574636852</v>
      </c>
      <c r="AY474" s="23">
        <f ca="1"/>
        <v>201.77447574636852</v>
      </c>
      <c r="AZ474" s="23">
        <f ca="1"/>
        <v>201.77447574636852</v>
      </c>
      <c r="BA474" s="23">
        <f ca="1"/>
        <v>201.77447574636852</v>
      </c>
      <c r="BB474" s="23">
        <f ca="1"/>
        <v>201.77447574636852</v>
      </c>
      <c r="BC474" s="23">
        <f ca="1"/>
        <v>201.77447574636852</v>
      </c>
      <c r="BD474" s="23">
        <f ca="1"/>
        <v>201.77447574636852</v>
      </c>
      <c r="BE474" s="23">
        <f ca="1"/>
        <v>201.77447574636852</v>
      </c>
      <c r="BF474" s="23">
        <f ca="1"/>
        <v>201.77447574636852</v>
      </c>
      <c r="BG474" s="23">
        <f ca="1"/>
        <v>201.77447574636852</v>
      </c>
      <c r="BH474" s="23">
        <f ca="1"/>
        <v>201.77447574636852</v>
      </c>
      <c r="BI474" s="23">
        <f ca="1"/>
        <v>201.77447574636852</v>
      </c>
      <c r="BJ474" s="23">
        <f ca="1"/>
        <v>201.77447574636852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177.7115648837902</v>
      </c>
      <c r="C475" s="23">
        <f ca="1"/>
        <v>235.74829794698215</v>
      </c>
      <c r="D475" s="23">
        <f ca="1"/>
        <v>251.53619988618689</v>
      </c>
      <c r="E475" s="23">
        <f ca="1"/>
        <v>251.06982805044561</v>
      </c>
      <c r="F475" s="23">
        <f ca="1"/>
        <v>251.04342734943395</v>
      </c>
      <c r="G475" s="23">
        <f ca="1"/>
        <v>252.83754009408688</v>
      </c>
      <c r="H475" s="23">
        <f ca="1"/>
        <v>254.80691729127287</v>
      </c>
      <c r="I475" s="23">
        <f ca="1"/>
        <v>258.85358872603194</v>
      </c>
      <c r="J475" s="23">
        <f ca="1"/>
        <v>261.76195327003796</v>
      </c>
      <c r="K475" s="23">
        <f ca="1"/>
        <v>263.33675867325456</v>
      </c>
      <c r="L475" s="23">
        <f ca="1"/>
        <v>265.05626963472662</v>
      </c>
      <c r="M475" s="23">
        <f ca="1"/>
        <v>266.63274269792231</v>
      </c>
      <c r="N475" s="23">
        <f ca="1"/>
        <v>269.48650907170139</v>
      </c>
      <c r="O475" s="23">
        <f ca="1"/>
        <v>273.03004030076551</v>
      </c>
      <c r="P475" s="23">
        <f ca="1"/>
        <v>272.77561694604913</v>
      </c>
      <c r="Q475" s="23">
        <f ca="1"/>
        <v>272.77561694604913</v>
      </c>
      <c r="R475" s="23">
        <f ca="1"/>
        <v>272.77561694604913</v>
      </c>
      <c r="S475" s="23">
        <f ca="1"/>
        <v>272.77561694604913</v>
      </c>
      <c r="T475" s="23">
        <f ca="1"/>
        <v>272.77561694604913</v>
      </c>
      <c r="U475" s="23">
        <f ca="1"/>
        <v>272.77561694604913</v>
      </c>
      <c r="V475" s="23">
        <f ca="1"/>
        <v>272.77561694604913</v>
      </c>
      <c r="W475" s="23">
        <f ca="1"/>
        <v>272.77561694604913</v>
      </c>
      <c r="X475" s="23">
        <f ca="1"/>
        <v>272.77561694604913</v>
      </c>
      <c r="Y475" s="23">
        <f ca="1"/>
        <v>272.77561694604913</v>
      </c>
      <c r="Z475" s="23">
        <f ca="1"/>
        <v>272.77561694604913</v>
      </c>
      <c r="AA475" s="23">
        <f ca="1"/>
        <v>272.77561694604913</v>
      </c>
      <c r="AB475" s="23">
        <f ca="1"/>
        <v>272.77561694604913</v>
      </c>
      <c r="AC475" s="23">
        <f ca="1"/>
        <v>272.77561694604913</v>
      </c>
      <c r="AD475" s="23">
        <f ca="1"/>
        <v>272.77561694604913</v>
      </c>
      <c r="AE475" s="23">
        <f ca="1"/>
        <v>272.77561694604913</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594.07798764579877</v>
      </c>
      <c r="AH475" s="23">
        <f ca="1"/>
        <v>768.53755749590903</v>
      </c>
      <c r="AI475" s="23">
        <f ca="1"/>
        <v>814.15740815228344</v>
      </c>
      <c r="AJ475" s="23">
        <f ca="1"/>
        <v>811.39854548213998</v>
      </c>
      <c r="AK475" s="23">
        <f ca="1"/>
        <v>811.56366690472362</v>
      </c>
      <c r="AL475" s="23">
        <f ca="1"/>
        <v>816.22487530088881</v>
      </c>
      <c r="AM475" s="23">
        <f ca="1"/>
        <v>828.56463798091579</v>
      </c>
      <c r="AN475" s="23">
        <f ca="1"/>
        <v>836.80347230414486</v>
      </c>
      <c r="AO475" s="23">
        <f ca="1"/>
        <v>844.88166125373664</v>
      </c>
      <c r="AP475" s="23">
        <f ca="1"/>
        <v>854.33377474278461</v>
      </c>
      <c r="AQ475" s="23">
        <f ca="1"/>
        <v>863.07712273360653</v>
      </c>
      <c r="AR475" s="23">
        <f ca="1"/>
        <v>871.57783221339434</v>
      </c>
      <c r="AS475" s="23">
        <f ca="1"/>
        <v>872.52552803108722</v>
      </c>
      <c r="AT475" s="23">
        <f ca="1"/>
        <v>882.45142170623819</v>
      </c>
      <c r="AU475" s="23">
        <f ca="1"/>
        <v>874.88151593151974</v>
      </c>
      <c r="AV475" s="23">
        <f ca="1"/>
        <v>874.88151593151974</v>
      </c>
      <c r="AW475" s="23">
        <f ca="1"/>
        <v>874.88151593151974</v>
      </c>
      <c r="AX475" s="23">
        <f ca="1"/>
        <v>874.88151593151974</v>
      </c>
      <c r="AY475" s="23">
        <f ca="1"/>
        <v>874.88151593151974</v>
      </c>
      <c r="AZ475" s="23">
        <f ca="1"/>
        <v>874.88151593151974</v>
      </c>
      <c r="BA475" s="23">
        <f ca="1"/>
        <v>874.88151593151974</v>
      </c>
      <c r="BB475" s="23">
        <f ca="1"/>
        <v>874.88151593151974</v>
      </c>
      <c r="BC475" s="23">
        <f ca="1"/>
        <v>874.88151593151974</v>
      </c>
      <c r="BD475" s="23">
        <f ca="1"/>
        <v>874.88151593151974</v>
      </c>
      <c r="BE475" s="23">
        <f ca="1"/>
        <v>874.88151593151974</v>
      </c>
      <c r="BF475" s="23">
        <f ca="1"/>
        <v>874.88151593151974</v>
      </c>
      <c r="BG475" s="23">
        <f ca="1"/>
        <v>874.88151593151974</v>
      </c>
      <c r="BH475" s="23">
        <f ca="1"/>
        <v>874.88151593151974</v>
      </c>
      <c r="BI475" s="23">
        <f ca="1"/>
        <v>874.88151593151974</v>
      </c>
      <c r="BJ475" s="23">
        <f ca="1"/>
        <v>874.88151593151974</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504.31660304859344</v>
      </c>
      <c r="C476" s="23">
        <f ca="1"/>
        <v>669.01544011981389</v>
      </c>
      <c r="D476" s="23">
        <f ca="1"/>
        <v>713.81894562296225</v>
      </c>
      <c r="E476" s="23">
        <f ca="1"/>
        <v>712.49545798099359</v>
      </c>
      <c r="F476" s="23">
        <f ca="1"/>
        <v>712.42053707271737</v>
      </c>
      <c r="G476" s="23">
        <f ca="1"/>
        <v>717.5119381048404</v>
      </c>
      <c r="H476" s="23">
        <f ca="1"/>
        <v>723.10071123198986</v>
      </c>
      <c r="I476" s="23">
        <f ca="1"/>
        <v>734.58450854684668</v>
      </c>
      <c r="J476" s="23">
        <f ca="1"/>
        <v>742.83797549605299</v>
      </c>
      <c r="K476" s="23">
        <f ca="1"/>
        <v>747.30701785653241</v>
      </c>
      <c r="L476" s="23">
        <f ca="1"/>
        <v>752.1867111255749</v>
      </c>
      <c r="M476" s="23">
        <f ca="1"/>
        <v>756.66048603464367</v>
      </c>
      <c r="N476" s="23">
        <f ca="1"/>
        <v>764.75901223050323</v>
      </c>
      <c r="O476" s="23">
        <f ca="1"/>
        <v>774.81497923190159</v>
      </c>
      <c r="P476" s="23">
        <f ca="1"/>
        <v>774.0929670090577</v>
      </c>
      <c r="Q476" s="23">
        <f ca="1"/>
        <v>774.0929670090577</v>
      </c>
      <c r="R476" s="23">
        <f ca="1"/>
        <v>774.0929670090577</v>
      </c>
      <c r="S476" s="23">
        <f ca="1"/>
        <v>774.0929670090577</v>
      </c>
      <c r="T476" s="23">
        <f ca="1"/>
        <v>774.0929670090577</v>
      </c>
      <c r="U476" s="23">
        <f ca="1"/>
        <v>774.0929670090577</v>
      </c>
      <c r="V476" s="23">
        <f ca="1"/>
        <v>774.0929670090577</v>
      </c>
      <c r="W476" s="23">
        <f ca="1"/>
        <v>774.0929670090577</v>
      </c>
      <c r="X476" s="23">
        <f ca="1"/>
        <v>774.0929670090577</v>
      </c>
      <c r="Y476" s="23">
        <f ca="1"/>
        <v>774.0929670090577</v>
      </c>
      <c r="Z476" s="23">
        <f ca="1"/>
        <v>774.0929670090577</v>
      </c>
      <c r="AA476" s="23">
        <f ca="1"/>
        <v>774.0929670090577</v>
      </c>
      <c r="AB476" s="23">
        <f ca="1"/>
        <v>774.0929670090577</v>
      </c>
      <c r="AC476" s="23">
        <f ca="1"/>
        <v>774.0929670090577</v>
      </c>
      <c r="AD476" s="23">
        <f ca="1"/>
        <v>774.0929670090577</v>
      </c>
      <c r="AE476" s="23">
        <f ca="1"/>
        <v>774.0929670090577</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561.96566398926905</v>
      </c>
      <c r="AH476" s="23">
        <f ca="1"/>
        <v>726.9949868204543</v>
      </c>
      <c r="AI476" s="23">
        <f ca="1"/>
        <v>770.14889960351127</v>
      </c>
      <c r="AJ476" s="23">
        <f ca="1"/>
        <v>767.53916464526742</v>
      </c>
      <c r="AK476" s="23">
        <f ca="1"/>
        <v>767.69536058554911</v>
      </c>
      <c r="AL476" s="23">
        <f ca="1"/>
        <v>772.10461177111085</v>
      </c>
      <c r="AM476" s="23">
        <f ca="1"/>
        <v>783.77736025221759</v>
      </c>
      <c r="AN476" s="23">
        <f ca="1"/>
        <v>791.57085217959639</v>
      </c>
      <c r="AO476" s="23">
        <f ca="1"/>
        <v>799.21238226704804</v>
      </c>
      <c r="AP476" s="23">
        <f ca="1"/>
        <v>808.15357070263394</v>
      </c>
      <c r="AQ476" s="23">
        <f ca="1"/>
        <v>816.42430528854663</v>
      </c>
      <c r="AR476" s="23">
        <f ca="1"/>
        <v>824.46551695861604</v>
      </c>
      <c r="AS476" s="23">
        <f ca="1"/>
        <v>825.36198597535258</v>
      </c>
      <c r="AT476" s="23">
        <f ca="1"/>
        <v>834.75134485725221</v>
      </c>
      <c r="AU476" s="23">
        <f ca="1"/>
        <v>827.59062317846451</v>
      </c>
      <c r="AV476" s="23">
        <f ca="1"/>
        <v>827.59062317846451</v>
      </c>
      <c r="AW476" s="23">
        <f ca="1"/>
        <v>827.59062317846451</v>
      </c>
      <c r="AX476" s="23">
        <f ca="1"/>
        <v>827.59062317846451</v>
      </c>
      <c r="AY476" s="23">
        <f ca="1"/>
        <v>827.59062317846451</v>
      </c>
      <c r="AZ476" s="23">
        <f ca="1"/>
        <v>827.59062317846451</v>
      </c>
      <c r="BA476" s="23">
        <f ca="1"/>
        <v>827.59062317846451</v>
      </c>
      <c r="BB476" s="23">
        <f ca="1"/>
        <v>827.59062317846451</v>
      </c>
      <c r="BC476" s="23">
        <f ca="1"/>
        <v>827.59062317846451</v>
      </c>
      <c r="BD476" s="23">
        <f ca="1"/>
        <v>827.59062317846451</v>
      </c>
      <c r="BE476" s="23">
        <f ca="1"/>
        <v>827.59062317846451</v>
      </c>
      <c r="BF476" s="23">
        <f ca="1"/>
        <v>827.59062317846451</v>
      </c>
      <c r="BG476" s="23">
        <f ca="1"/>
        <v>827.59062317846451</v>
      </c>
      <c r="BH476" s="23">
        <f ca="1"/>
        <v>827.59062317846451</v>
      </c>
      <c r="BI476" s="23">
        <f ca="1"/>
        <v>827.59062317846451</v>
      </c>
      <c r="BJ476" s="23">
        <f ca="1"/>
        <v>827.59062317846451</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704.44223917898773</v>
      </c>
      <c r="C477" s="23">
        <f ca="1"/>
        <v>934.49775762767661</v>
      </c>
      <c r="D477" s="23">
        <f ca="1"/>
        <v>997.08043198128087</v>
      </c>
      <c r="E477" s="23">
        <f ca="1"/>
        <v>995.23175083059436</v>
      </c>
      <c r="F477" s="23">
        <f ca="1"/>
        <v>995.12709940316097</v>
      </c>
      <c r="G477" s="23">
        <f ca="1"/>
        <v>1002.2388976702534</v>
      </c>
      <c r="H477" s="23">
        <f ca="1"/>
        <v>1010.0454379113512</v>
      </c>
      <c r="I477" s="23">
        <f ca="1"/>
        <v>1026.0862976527385</v>
      </c>
      <c r="J477" s="23">
        <f ca="1"/>
        <v>1037.6149498992488</v>
      </c>
      <c r="K477" s="23">
        <f ca="1"/>
        <v>1043.8574217678552</v>
      </c>
      <c r="L477" s="23">
        <f ca="1"/>
        <v>1050.6735012547715</v>
      </c>
      <c r="M477" s="23">
        <f ca="1"/>
        <v>1056.9225836674389</v>
      </c>
      <c r="N477" s="23">
        <f ca="1"/>
        <v>1068.2348107346716</v>
      </c>
      <c r="O477" s="23">
        <f ca="1"/>
        <v>1082.2812408318625</v>
      </c>
      <c r="P477" s="23">
        <f ca="1"/>
        <v>1081.272715822176</v>
      </c>
      <c r="Q477" s="23">
        <f ca="1"/>
        <v>1081.272715822176</v>
      </c>
      <c r="R477" s="23">
        <f ca="1"/>
        <v>1081.272715822176</v>
      </c>
      <c r="S477" s="23">
        <f ca="1"/>
        <v>1081.272715822176</v>
      </c>
      <c r="T477" s="23">
        <f ca="1"/>
        <v>1081.272715822176</v>
      </c>
      <c r="U477" s="23">
        <f ca="1"/>
        <v>1081.272715822176</v>
      </c>
      <c r="V477" s="23">
        <f ca="1"/>
        <v>1081.272715822176</v>
      </c>
      <c r="W477" s="23">
        <f ca="1"/>
        <v>1081.272715822176</v>
      </c>
      <c r="X477" s="23">
        <f ca="1"/>
        <v>1081.272715822176</v>
      </c>
      <c r="Y477" s="23">
        <f ca="1"/>
        <v>1081.272715822176</v>
      </c>
      <c r="Z477" s="23">
        <f ca="1"/>
        <v>1081.272715822176</v>
      </c>
      <c r="AA477" s="23">
        <f ca="1"/>
        <v>1081.272715822176</v>
      </c>
      <c r="AB477" s="23">
        <f ca="1"/>
        <v>1081.272715822176</v>
      </c>
      <c r="AC477" s="23">
        <f ca="1"/>
        <v>1081.272715822176</v>
      </c>
      <c r="AD477" s="23">
        <f ca="1"/>
        <v>1081.272715822176</v>
      </c>
      <c r="AE477" s="23">
        <f ca="1"/>
        <v>1081.272715822176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392.48395580202902</v>
      </c>
      <c r="AH477" s="23">
        <f ca="1"/>
        <v>507.74253047777739</v>
      </c>
      <c r="AI477" s="23">
        <f ca="1"/>
        <v>537.88177115165843</v>
      </c>
      <c r="AJ477" s="23">
        <f ca="1"/>
        <v>536.05909911732942</v>
      </c>
      <c r="AK477" s="23">
        <f ca="1"/>
        <v>536.16818834546268</v>
      </c>
      <c r="AL477" s="23">
        <f ca="1"/>
        <v>539.24766536395032</v>
      </c>
      <c r="AM477" s="23">
        <f ca="1"/>
        <v>547.40006112853268</v>
      </c>
      <c r="AN477" s="23">
        <f ca="1"/>
        <v>552.84313485559085</v>
      </c>
      <c r="AO477" s="23">
        <f ca="1"/>
        <v>558.18007650396987</v>
      </c>
      <c r="AP477" s="23">
        <f ca="1"/>
        <v>564.42471604628372</v>
      </c>
      <c r="AQ477" s="23">
        <f ca="1"/>
        <v>570.20110210628627</v>
      </c>
      <c r="AR477" s="23">
        <f ca="1"/>
        <v>575.81718644728721</v>
      </c>
      <c r="AS477" s="23">
        <f ca="1"/>
        <v>576.44329179230942</v>
      </c>
      <c r="AT477" s="23">
        <f ca="1"/>
        <v>583.00093926538216</v>
      </c>
      <c r="AU477" s="23">
        <f ca="1"/>
        <v>577.99980031511791</v>
      </c>
      <c r="AV477" s="23">
        <f ca="1"/>
        <v>577.99980031511791</v>
      </c>
      <c r="AW477" s="23">
        <f ca="1"/>
        <v>577.99980031511791</v>
      </c>
      <c r="AX477" s="23">
        <f ca="1"/>
        <v>577.99980031511791</v>
      </c>
      <c r="AY477" s="23">
        <f ca="1"/>
        <v>577.99980031511791</v>
      </c>
      <c r="AZ477" s="23">
        <f ca="1"/>
        <v>577.99980031511791</v>
      </c>
      <c r="BA477" s="23">
        <f ca="1"/>
        <v>577.99980031511791</v>
      </c>
      <c r="BB477" s="23">
        <f ca="1"/>
        <v>577.99980031511791</v>
      </c>
      <c r="BC477" s="23">
        <f ca="1"/>
        <v>577.99980031511791</v>
      </c>
      <c r="BD477" s="23">
        <f ca="1"/>
        <v>577.99980031511791</v>
      </c>
      <c r="BE477" s="23">
        <f ca="1"/>
        <v>577.99980031511791</v>
      </c>
      <c r="BF477" s="23">
        <f ca="1"/>
        <v>577.99980031511791</v>
      </c>
      <c r="BG477" s="23">
        <f ca="1"/>
        <v>577.99980031511791</v>
      </c>
      <c r="BH477" s="23">
        <f ca="1"/>
        <v>577.99980031511791</v>
      </c>
      <c r="BI477" s="23">
        <f ca="1"/>
        <v>577.99980031511791</v>
      </c>
      <c r="BJ477" s="23">
        <f ca="1"/>
        <v>577.99980031511791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1836.3528371325108</v>
      </c>
      <c r="C478" s="23">
        <f ca="1"/>
        <v>2436.0657454521652</v>
      </c>
      <c r="D478" s="23">
        <f ca="1"/>
        <v>2599.2073988239481</v>
      </c>
      <c r="E478" s="23">
        <f ca="1"/>
        <v>2594.3882231879543</v>
      </c>
      <c r="F478" s="23">
        <f ca="1"/>
        <v>2594.1154159441676</v>
      </c>
      <c r="G478" s="23">
        <f ca="1"/>
        <v>2612.6545809722475</v>
      </c>
      <c r="H478" s="23">
        <f ca="1"/>
        <v>2633.0048120098363</v>
      </c>
      <c r="I478" s="23">
        <f ca="1"/>
        <v>2674.8204168356806</v>
      </c>
      <c r="J478" s="23">
        <f ca="1"/>
        <v>2704.8735171237427</v>
      </c>
      <c r="K478" s="23">
        <f ca="1"/>
        <v>2721.1465062903148</v>
      </c>
      <c r="L478" s="23">
        <f ca="1"/>
        <v>2738.9147862255259</v>
      </c>
      <c r="M478" s="23">
        <f ca="1"/>
        <v>2755.2050078785483</v>
      </c>
      <c r="N478" s="23">
        <f ca="1"/>
        <v>2784.693927074265</v>
      </c>
      <c r="O478" s="23">
        <f ca="1"/>
        <v>2821.3104164412621</v>
      </c>
      <c r="P478" s="23">
        <f ca="1"/>
        <v>2818.6813751091918</v>
      </c>
      <c r="Q478" s="23">
        <f ca="1"/>
        <v>2818.6813751091918</v>
      </c>
      <c r="R478" s="23">
        <f ca="1"/>
        <v>2818.6813751091918</v>
      </c>
      <c r="S478" s="23">
        <f ca="1"/>
        <v>2818.6813751091918</v>
      </c>
      <c r="T478" s="23">
        <f ca="1"/>
        <v>2818.6813751091918</v>
      </c>
      <c r="U478" s="23">
        <f ca="1"/>
        <v>2818.6813751091918</v>
      </c>
      <c r="V478" s="23">
        <f ca="1"/>
        <v>2818.6813751091918</v>
      </c>
      <c r="W478" s="23">
        <f ca="1"/>
        <v>2818.6813751091918</v>
      </c>
      <c r="X478" s="23">
        <f ca="1"/>
        <v>2818.6813751091918</v>
      </c>
      <c r="Y478" s="23">
        <f ca="1"/>
        <v>2818.6813751091918</v>
      </c>
      <c r="Z478" s="23">
        <f ca="1"/>
        <v>2818.6813751091918</v>
      </c>
      <c r="AA478" s="23">
        <f ca="1"/>
        <v>2818.6813751091918</v>
      </c>
      <c r="AB478" s="23">
        <f ca="1"/>
        <v>2818.6813751091918</v>
      </c>
      <c r="AC478" s="23">
        <f ca="1"/>
        <v>2818.6813751091918</v>
      </c>
      <c r="AD478" s="23">
        <f ca="1"/>
        <v>2818.6813751091918</v>
      </c>
      <c r="AE478" s="23">
        <f ca="1"/>
        <v>2818.6813751091918</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700.52439384059892</v>
      </c>
      <c r="AH478" s="23">
        <f ca="1"/>
        <v>906.2434862164065</v>
      </c>
      <c r="AI478" s="23">
        <f ca="1"/>
        <v>960.03746426766759</v>
      </c>
      <c r="AJ478" s="23">
        <f ca="1"/>
        <v>956.78427084881946</v>
      </c>
      <c r="AK478" s="23">
        <f ca="1"/>
        <v>956.97897859236673</v>
      </c>
      <c r="AL478" s="23">
        <f ca="1"/>
        <v>962.47537848294007</v>
      </c>
      <c r="AM478" s="23">
        <f ca="1"/>
        <v>977.02616971124019</v>
      </c>
      <c r="AN478" s="23">
        <f ca="1"/>
        <v>986.74123160589875</v>
      </c>
      <c r="AO478" s="23">
        <f ca="1"/>
        <v>996.26686382073296</v>
      </c>
      <c r="AP478" s="23">
        <f ca="1"/>
        <v>1007.4125992462569</v>
      </c>
      <c r="AQ478" s="23">
        <f ca="1"/>
        <v>1017.7225731533522</v>
      </c>
      <c r="AR478" s="23">
        <f ca="1"/>
        <v>1027.7464327801695</v>
      </c>
      <c r="AS478" s="23">
        <f ca="1"/>
        <v>1028.8639359565877</v>
      </c>
      <c r="AT478" s="23">
        <f ca="1"/>
        <v>1040.5683431130722</v>
      </c>
      <c r="AU478" s="23">
        <f ca="1"/>
        <v>1031.642067835176</v>
      </c>
      <c r="AV478" s="23">
        <f ca="1"/>
        <v>1031.642067835176</v>
      </c>
      <c r="AW478" s="23">
        <f ca="1"/>
        <v>1031.642067835176</v>
      </c>
      <c r="AX478" s="23">
        <f ca="1"/>
        <v>1031.642067835176</v>
      </c>
      <c r="AY478" s="23">
        <f ca="1"/>
        <v>1031.642067835176</v>
      </c>
      <c r="AZ478" s="23">
        <f ca="1"/>
        <v>1031.642067835176</v>
      </c>
      <c r="BA478" s="23">
        <f ca="1"/>
        <v>1031.642067835176</v>
      </c>
      <c r="BB478" s="23">
        <f ca="1"/>
        <v>1031.642067835176</v>
      </c>
      <c r="BC478" s="23">
        <f ca="1"/>
        <v>1031.642067835176</v>
      </c>
      <c r="BD478" s="23">
        <f ca="1"/>
        <v>1031.642067835176</v>
      </c>
      <c r="BE478" s="23">
        <f ca="1"/>
        <v>1031.642067835176</v>
      </c>
      <c r="BF478" s="23">
        <f ca="1"/>
        <v>1031.642067835176</v>
      </c>
      <c r="BG478" s="23">
        <f ca="1"/>
        <v>1031.642067835176</v>
      </c>
      <c r="BH478" s="23">
        <f ca="1"/>
        <v>1031.642067835176</v>
      </c>
      <c r="BI478" s="23">
        <f ca="1"/>
        <v>1031.642067835176</v>
      </c>
      <c r="BJ478" s="23">
        <f ca="1"/>
        <v>1031.642067835176</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3172.6584181205071</v>
      </c>
      <c r="C479" s="23">
        <f ca="1"/>
        <v>4208.7796735579686</v>
      </c>
      <c r="D479" s="23">
        <f ca="1"/>
        <v>4490.6387637338603</v>
      </c>
      <c r="E479" s="23">
        <f ca="1"/>
        <v>4482.3126959756546</v>
      </c>
      <c r="F479" s="23">
        <f ca="1"/>
        <v>4481.841368145283</v>
      </c>
      <c r="G479" s="23">
        <f ca="1"/>
        <v>4513.8713989769985</v>
      </c>
      <c r="H479" s="23">
        <f ca="1"/>
        <v>4549.0304002901239</v>
      </c>
      <c r="I479" s="23">
        <f ca="1"/>
        <v>4621.2750299587206</v>
      </c>
      <c r="J479" s="23">
        <f ca="1"/>
        <v>4673.197634205314</v>
      </c>
      <c r="K479" s="23">
        <f ca="1"/>
        <v>4701.3124033408167</v>
      </c>
      <c r="L479" s="23">
        <f ca="1"/>
        <v>4732.0105795148456</v>
      </c>
      <c r="M479" s="23">
        <f ca="1"/>
        <v>4760.155121138564</v>
      </c>
      <c r="N479" s="23">
        <f ca="1"/>
        <v>4811.1029922860616</v>
      </c>
      <c r="O479" s="23">
        <f ca="1"/>
        <v>4874.3651338980317</v>
      </c>
      <c r="P479" s="23">
        <f ca="1"/>
        <v>4869.8229511839509</v>
      </c>
      <c r="Q479" s="23">
        <f ca="1"/>
        <v>4869.8229511839509</v>
      </c>
      <c r="R479" s="23">
        <f ca="1"/>
        <v>4869.8229511839509</v>
      </c>
      <c r="S479" s="23">
        <f ca="1"/>
        <v>4869.8229511839509</v>
      </c>
      <c r="T479" s="23">
        <f ca="1"/>
        <v>4869.8229511839509</v>
      </c>
      <c r="U479" s="23">
        <f ca="1"/>
        <v>4869.8229511839509</v>
      </c>
      <c r="V479" s="23">
        <f ca="1"/>
        <v>4869.8229511839509</v>
      </c>
      <c r="W479" s="23">
        <f ca="1"/>
        <v>4869.8229511839509</v>
      </c>
      <c r="X479" s="23">
        <f ca="1"/>
        <v>4869.8229511839509</v>
      </c>
      <c r="Y479" s="23">
        <f ca="1"/>
        <v>4869.8229511839509</v>
      </c>
      <c r="Z479" s="23">
        <f ca="1"/>
        <v>4869.8229511839509</v>
      </c>
      <c r="AA479" s="23">
        <f ca="1"/>
        <v>4869.8229511839509</v>
      </c>
      <c r="AB479" s="23">
        <f ca="1"/>
        <v>4869.8229511839509</v>
      </c>
      <c r="AC479" s="23">
        <f ca="1"/>
        <v>4869.8229511839509</v>
      </c>
      <c r="AD479" s="23">
        <f ca="1"/>
        <v>4869.8229511839509</v>
      </c>
      <c r="AE479" s="23">
        <f ca="1"/>
        <v>4869.8229511839509</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1276.1675290169064</v>
      </c>
      <c r="AH479" s="23">
        <f ca="1"/>
        <v>1650.9325309171447</v>
      </c>
      <c r="AI479" s="23">
        <f ca="1"/>
        <v>1748.9307286234314</v>
      </c>
      <c r="AJ479" s="23">
        <f ca="1"/>
        <v>1743.0042828875673</v>
      </c>
      <c r="AK479" s="23">
        <f ca="1"/>
        <v>1743.3589881657099</v>
      </c>
      <c r="AL479" s="23">
        <f ca="1"/>
        <v>1753.3719543500649</v>
      </c>
      <c r="AM479" s="23">
        <f ca="1"/>
        <v>1779.8795926997529</v>
      </c>
      <c r="AN479" s="23">
        <f ca="1"/>
        <v>1797.5778293940969</v>
      </c>
      <c r="AO479" s="23">
        <f ca="1"/>
        <v>1814.930976026553</v>
      </c>
      <c r="AP479" s="23">
        <f ca="1"/>
        <v>1835.2355161141379</v>
      </c>
      <c r="AQ479" s="23">
        <f ca="1"/>
        <v>1854.0175229092367</v>
      </c>
      <c r="AR479" s="23">
        <f ca="1"/>
        <v>1872.2783062361882</v>
      </c>
      <c r="AS479" s="23">
        <f ca="1"/>
        <v>1874.314097251973</v>
      </c>
      <c r="AT479" s="23">
        <f ca="1"/>
        <v>1895.6363873689643</v>
      </c>
      <c r="AU479" s="23">
        <f ca="1"/>
        <v>1879.3751082973467</v>
      </c>
      <c r="AV479" s="23">
        <f ca="1"/>
        <v>1879.3751082973467</v>
      </c>
      <c r="AW479" s="23">
        <f ca="1"/>
        <v>1879.3751082973467</v>
      </c>
      <c r="AX479" s="23">
        <f ca="1"/>
        <v>1879.3751082973467</v>
      </c>
      <c r="AY479" s="23">
        <f ca="1"/>
        <v>1879.3751082973467</v>
      </c>
      <c r="AZ479" s="23">
        <f ca="1"/>
        <v>1879.3751082973467</v>
      </c>
      <c r="BA479" s="23">
        <f ca="1"/>
        <v>1879.3751082973467</v>
      </c>
      <c r="BB479" s="23">
        <f ca="1"/>
        <v>1879.3751082973467</v>
      </c>
      <c r="BC479" s="23">
        <f ca="1"/>
        <v>1879.3751082973467</v>
      </c>
      <c r="BD479" s="23">
        <f ca="1"/>
        <v>1879.3751082973467</v>
      </c>
      <c r="BE479" s="23">
        <f ca="1"/>
        <v>1879.3751082973467</v>
      </c>
      <c r="BF479" s="23">
        <f ca="1"/>
        <v>1879.3751082973467</v>
      </c>
      <c r="BG479" s="23">
        <f ca="1"/>
        <v>1879.3751082973467</v>
      </c>
      <c r="BH479" s="23">
        <f ca="1"/>
        <v>1879.3751082973467</v>
      </c>
      <c r="BI479" s="23">
        <f ca="1"/>
        <v>1879.3751082973467</v>
      </c>
      <c r="BJ479" s="23">
        <f ca="1"/>
        <v>1879.3751082973467</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7968.2023281677521</v>
      </c>
      <c r="C480" s="23">
        <f ca="1"/>
        <v>10570.443953893026</v>
      </c>
      <c r="D480" s="23">
        <f ca="1"/>
        <v>11278.339340842771</v>
      </c>
      <c r="E480" s="23">
        <f ca="1"/>
        <v>11257.428236099666</v>
      </c>
      <c r="F480" s="23">
        <f ca="1"/>
        <v>11256.244485748903</v>
      </c>
      <c r="G480" s="23">
        <f ca="1"/>
        <v>11336.688622056447</v>
      </c>
      <c r="H480" s="23">
        <f ca="1"/>
        <v>11424.991237465407</v>
      </c>
      <c r="I480" s="23">
        <f ca="1"/>
        <v>11606.435235040144</v>
      </c>
      <c r="J480" s="23">
        <f ca="1"/>
        <v>11736.840012837603</v>
      </c>
      <c r="K480" s="23">
        <f ca="1"/>
        <v>11807.450882133176</v>
      </c>
      <c r="L480" s="23">
        <f ca="1"/>
        <v>11884.550035784048</v>
      </c>
      <c r="M480" s="23">
        <f ca="1"/>
        <v>11955.235679347335</v>
      </c>
      <c r="N480" s="23">
        <f ca="1"/>
        <v>12083.192393241918</v>
      </c>
      <c r="O480" s="23">
        <f ca="1"/>
        <v>12242.076671864006</v>
      </c>
      <c r="P480" s="23">
        <f ca="1"/>
        <v>12230.668878743074</v>
      </c>
      <c r="Q480" s="23">
        <f ca="1"/>
        <v>12230.668878743074</v>
      </c>
      <c r="R480" s="23">
        <f ca="1"/>
        <v>12230.668878743074</v>
      </c>
      <c r="S480" s="23">
        <f ca="1"/>
        <v>12230.668878743074</v>
      </c>
      <c r="T480" s="23">
        <f ca="1"/>
        <v>12230.668878743074</v>
      </c>
      <c r="U480" s="23">
        <f ca="1"/>
        <v>12230.668878743074</v>
      </c>
      <c r="V480" s="23">
        <f ca="1"/>
        <v>12230.668878743074</v>
      </c>
      <c r="W480" s="23">
        <f ca="1"/>
        <v>12230.668878743074</v>
      </c>
      <c r="X480" s="23">
        <f ca="1"/>
        <v>12230.668878743074</v>
      </c>
      <c r="Y480" s="23">
        <f ca="1"/>
        <v>12230.668878743074</v>
      </c>
      <c r="Z480" s="23">
        <f ca="1"/>
        <v>12230.668878743074</v>
      </c>
      <c r="AA480" s="23">
        <f ca="1"/>
        <v>12230.668878743074</v>
      </c>
      <c r="AB480" s="23">
        <f ca="1"/>
        <v>12230.668878743074</v>
      </c>
      <c r="AC480" s="23">
        <f ca="1"/>
        <v>12230.668878743074</v>
      </c>
      <c r="AD480" s="23">
        <f ca="1"/>
        <v>12230.668878743074</v>
      </c>
      <c r="AE480" s="23">
        <f ca="1"/>
        <v>12230.668878743074</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1605.6161828264667</v>
      </c>
      <c r="AH480" s="23">
        <f ca="1"/>
        <v>2077.1285337727054</v>
      </c>
      <c r="AI480" s="23">
        <f ca="1"/>
        <v>2200.4254274385817</v>
      </c>
      <c r="AJ480" s="23">
        <f ca="1"/>
        <v>2192.9690418435989</v>
      </c>
      <c r="AK480" s="23">
        <f ca="1"/>
        <v>2193.4153159586899</v>
      </c>
      <c r="AL480" s="23">
        <f ca="1"/>
        <v>2206.0131764888665</v>
      </c>
      <c r="AM480" s="23">
        <f ca="1"/>
        <v>2239.363886434885</v>
      </c>
      <c r="AN480" s="23">
        <f ca="1"/>
        <v>2261.6310062273956</v>
      </c>
      <c r="AO480" s="23">
        <f ca="1"/>
        <v>2283.4639493344002</v>
      </c>
      <c r="AP480" s="23">
        <f ca="1"/>
        <v>2309.0102020075024</v>
      </c>
      <c r="AQ480" s="23">
        <f ca="1"/>
        <v>2332.6408722529668</v>
      </c>
      <c r="AR480" s="23">
        <f ca="1"/>
        <v>2355.6157627388798</v>
      </c>
      <c r="AS480" s="23">
        <f ca="1"/>
        <v>2358.177102786698</v>
      </c>
      <c r="AT480" s="23">
        <f ca="1"/>
        <v>2385.0038424492682</v>
      </c>
      <c r="AU480" s="23">
        <f ca="1"/>
        <v>2364.544637652732</v>
      </c>
      <c r="AV480" s="23">
        <f ca="1"/>
        <v>2364.544637652732</v>
      </c>
      <c r="AW480" s="23">
        <f ca="1"/>
        <v>2364.544637652732</v>
      </c>
      <c r="AX480" s="23">
        <f ca="1"/>
        <v>2364.544637652732</v>
      </c>
      <c r="AY480" s="23">
        <f ca="1"/>
        <v>2364.544637652732</v>
      </c>
      <c r="AZ480" s="23">
        <f ca="1"/>
        <v>2364.544637652732</v>
      </c>
      <c r="BA480" s="23">
        <f ca="1"/>
        <v>2364.544637652732</v>
      </c>
      <c r="BB480" s="23">
        <f ca="1"/>
        <v>2364.544637652732</v>
      </c>
      <c r="BC480" s="23">
        <f ca="1"/>
        <v>2364.544637652732</v>
      </c>
      <c r="BD480" s="23">
        <f ca="1"/>
        <v>2364.544637652732</v>
      </c>
      <c r="BE480" s="23">
        <f ca="1"/>
        <v>2364.544637652732</v>
      </c>
      <c r="BF480" s="23">
        <f ca="1"/>
        <v>2364.544637652732</v>
      </c>
      <c r="BG480" s="23">
        <f ca="1"/>
        <v>2364.544637652732</v>
      </c>
      <c r="BH480" s="23">
        <f ca="1"/>
        <v>2364.544637652732</v>
      </c>
      <c r="BI480" s="23">
        <f ca="1"/>
        <v>2364.544637652732</v>
      </c>
      <c r="BJ480" s="23">
        <f ca="1"/>
        <v>2364.544637652732</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11647.312022789158</v>
      </c>
      <c r="C481" s="23">
        <f ca="1"/>
        <v>15451.070878957889</v>
      </c>
      <c r="D481" s="23">
        <f ca="1"/>
        <v>16485.818506054435</v>
      </c>
      <c r="E481" s="23">
        <f ca="1"/>
        <v>16455.252243847059</v>
      </c>
      <c r="F481" s="23">
        <f ca="1"/>
        <v>16453.521927632111</v>
      </c>
      <c r="G481" s="23">
        <f ca="1"/>
        <v>16571.109046707334</v>
      </c>
      <c r="H481" s="23">
        <f ca="1"/>
        <v>16700.18309273912</v>
      </c>
      <c r="I481" s="23">
        <f ca="1"/>
        <v>16965.404125963203</v>
      </c>
      <c r="J481" s="23">
        <f ca="1"/>
        <v>17156.019910266303</v>
      </c>
      <c r="K481" s="23">
        <f ca="1"/>
        <v>17259.233507639281</v>
      </c>
      <c r="L481" s="23">
        <f ca="1"/>
        <v>17371.931185519552</v>
      </c>
      <c r="M481" s="23">
        <f ca="1"/>
        <v>17475.254082228996</v>
      </c>
      <c r="N481" s="23">
        <f ca="1"/>
        <v>17662.291472942899</v>
      </c>
      <c r="O481" s="23">
        <f ca="1"/>
        <v>17894.536425118051</v>
      </c>
      <c r="P481" s="23">
        <f ca="1"/>
        <v>17877.861380923805</v>
      </c>
      <c r="Q481" s="23">
        <f ca="1"/>
        <v>17877.861380923805</v>
      </c>
      <c r="R481" s="23">
        <f ca="1"/>
        <v>17877.861380923805</v>
      </c>
      <c r="S481" s="23">
        <f ca="1"/>
        <v>17877.861380923805</v>
      </c>
      <c r="T481" s="23">
        <f ca="1"/>
        <v>17877.861380923805</v>
      </c>
      <c r="U481" s="23">
        <f ca="1"/>
        <v>17877.861380923805</v>
      </c>
      <c r="V481" s="23">
        <f ca="1"/>
        <v>17877.861380923805</v>
      </c>
      <c r="W481" s="23">
        <f ca="1"/>
        <v>17877.861380923805</v>
      </c>
      <c r="X481" s="23">
        <f ca="1"/>
        <v>17877.861380923805</v>
      </c>
      <c r="Y481" s="23">
        <f ca="1"/>
        <v>17877.861380923805</v>
      </c>
      <c r="Z481" s="23">
        <f ca="1"/>
        <v>17877.861380923805</v>
      </c>
      <c r="AA481" s="23">
        <f ca="1"/>
        <v>17877.861380923805</v>
      </c>
      <c r="AB481" s="23">
        <f ca="1"/>
        <v>17877.861380923805</v>
      </c>
      <c r="AC481" s="23">
        <f ca="1"/>
        <v>17877.861380923805</v>
      </c>
      <c r="AD481" s="23">
        <f ca="1"/>
        <v>17877.861380923805</v>
      </c>
      <c r="AE481" s="23">
        <f ca="1"/>
        <v>17877.861380923805</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2512.4919897933323</v>
      </c>
      <c r="AH481" s="23">
        <f ca="1"/>
        <v>3250.321501922188</v>
      </c>
      <c r="AI481" s="23">
        <f ca="1"/>
        <v>3443.2583077512022</v>
      </c>
      <c r="AJ481" s="23">
        <f ca="1"/>
        <v>3431.590445107202</v>
      </c>
      <c r="AK481" s="23">
        <f ca="1"/>
        <v>3432.2887814539645</v>
      </c>
      <c r="AL481" s="23">
        <f ca="1"/>
        <v>3452.0021002465555</v>
      </c>
      <c r="AM481" s="23">
        <f ca="1"/>
        <v>3504.1897852546786</v>
      </c>
      <c r="AN481" s="23">
        <f ca="1"/>
        <v>3539.0337041892558</v>
      </c>
      <c r="AO481" s="23">
        <f ca="1"/>
        <v>3573.1982170141068</v>
      </c>
      <c r="AP481" s="23">
        <f ca="1"/>
        <v>3613.1733716599815</v>
      </c>
      <c r="AQ481" s="23">
        <f ca="1"/>
        <v>3650.1509945440885</v>
      </c>
      <c r="AR481" s="23">
        <f ca="1"/>
        <v>3686.1024435451936</v>
      </c>
      <c r="AS481" s="23">
        <f ca="1"/>
        <v>3690.1104663977985</v>
      </c>
      <c r="AT481" s="23">
        <f ca="1"/>
        <v>3732.0893460549692</v>
      </c>
      <c r="AU481" s="23">
        <f ca="1"/>
        <v>3700.0744792900186</v>
      </c>
      <c r="AV481" s="23">
        <f ca="1"/>
        <v>3700.0744792900186</v>
      </c>
      <c r="AW481" s="23">
        <f ca="1"/>
        <v>3700.0744792900186</v>
      </c>
      <c r="AX481" s="23">
        <f ca="1"/>
        <v>3700.0744792900186</v>
      </c>
      <c r="AY481" s="23">
        <f ca="1"/>
        <v>3700.0744792900186</v>
      </c>
      <c r="AZ481" s="23">
        <f ca="1"/>
        <v>3700.0744792900186</v>
      </c>
      <c r="BA481" s="23">
        <f ca="1"/>
        <v>3700.0744792900186</v>
      </c>
      <c r="BB481" s="23">
        <f ca="1"/>
        <v>3700.0744792900186</v>
      </c>
      <c r="BC481" s="23">
        <f ca="1"/>
        <v>3700.0744792900186</v>
      </c>
      <c r="BD481" s="23">
        <f ca="1"/>
        <v>3700.0744792900186</v>
      </c>
      <c r="BE481" s="23">
        <f ca="1"/>
        <v>3700.0744792900186</v>
      </c>
      <c r="BF481" s="23">
        <f ca="1"/>
        <v>3700.0744792900186</v>
      </c>
      <c r="BG481" s="23">
        <f ca="1"/>
        <v>3700.0744792900186</v>
      </c>
      <c r="BH481" s="23">
        <f ca="1"/>
        <v>3700.0744792900186</v>
      </c>
      <c r="BI481" s="23">
        <f ca="1"/>
        <v>3700.0744792900186</v>
      </c>
      <c r="BJ481" s="23">
        <f ca="1"/>
        <v>3700.0744792900186</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13170.401530833471</v>
      </c>
      <c r="C482" s="23">
        <f ca="1"/>
        <v>17471.568303406064</v>
      </c>
      <c r="D482" s="23">
        <f ca="1"/>
        <v>18641.627258233919</v>
      </c>
      <c r="E482" s="23">
        <f ca="1"/>
        <v>18607.063923296198</v>
      </c>
      <c r="F482" s="23">
        <f ca="1"/>
        <v>18605.107338010115</v>
      </c>
      <c r="G482" s="23">
        <f ca="1"/>
        <v>18738.071026974962</v>
      </c>
      <c r="H482" s="23">
        <f ca="1"/>
        <v>18884.023759255317</v>
      </c>
      <c r="I482" s="23">
        <f ca="1"/>
        <v>19183.92707558694</v>
      </c>
      <c r="J482" s="23">
        <f ca="1"/>
        <v>19399.469203459412</v>
      </c>
      <c r="K482" s="23">
        <f ca="1"/>
        <v>19516.179781675586</v>
      </c>
      <c r="L482" s="23">
        <f ca="1"/>
        <v>19643.614649598028</v>
      </c>
      <c r="M482" s="23">
        <f ca="1"/>
        <v>19760.448819948215</v>
      </c>
      <c r="N482" s="23">
        <f ca="1"/>
        <v>19971.944616760531</v>
      </c>
      <c r="O482" s="23">
        <f ca="1"/>
        <v>20234.559653403419</v>
      </c>
      <c r="P482" s="23">
        <f ca="1"/>
        <v>20215.704055892773</v>
      </c>
      <c r="Q482" s="23">
        <f ca="1"/>
        <v>20215.704055892773</v>
      </c>
      <c r="R482" s="23">
        <f ca="1"/>
        <v>20215.704055892773</v>
      </c>
      <c r="S482" s="23">
        <f ca="1"/>
        <v>20215.704055892773</v>
      </c>
      <c r="T482" s="23">
        <f ca="1"/>
        <v>20215.704055892773</v>
      </c>
      <c r="U482" s="23">
        <f ca="1"/>
        <v>20215.704055892773</v>
      </c>
      <c r="V482" s="23">
        <f ca="1"/>
        <v>20215.704055892773</v>
      </c>
      <c r="W482" s="23">
        <f ca="1"/>
        <v>20215.704055892773</v>
      </c>
      <c r="X482" s="23">
        <f ca="1"/>
        <v>20215.704055892773</v>
      </c>
      <c r="Y482" s="23">
        <f ca="1"/>
        <v>20215.704055892773</v>
      </c>
      <c r="Z482" s="23">
        <f ca="1"/>
        <v>20215.704055892773</v>
      </c>
      <c r="AA482" s="23">
        <f ca="1"/>
        <v>20215.704055892773</v>
      </c>
      <c r="AB482" s="23">
        <f ca="1"/>
        <v>20215.704055892773</v>
      </c>
      <c r="AC482" s="23">
        <f ca="1"/>
        <v>20215.704055892773</v>
      </c>
      <c r="AD482" s="23">
        <f ca="1"/>
        <v>20215.704055892773</v>
      </c>
      <c r="AE482" s="23">
        <f ca="1"/>
        <v>20215.704055892773</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4828.1473290253052</v>
      </c>
      <c r="AH482" s="23">
        <f ca="1"/>
        <v>6246.0024317410771</v>
      </c>
      <c r="AI482" s="23">
        <f ca="1"/>
        <v>6616.7607575459897</v>
      </c>
      <c r="AJ482" s="23">
        <f ca="1"/>
        <v>6594.3391298994475</v>
      </c>
      <c r="AK482" s="23">
        <f ca="1"/>
        <v>6595.6810926921971</v>
      </c>
      <c r="AL482" s="23">
        <f ca="1"/>
        <v>6633.5633258938642</v>
      </c>
      <c r="AM482" s="23">
        <f ca="1"/>
        <v>6733.8501459130239</v>
      </c>
      <c r="AN482" s="23">
        <f ca="1"/>
        <v>6800.8081998372445</v>
      </c>
      <c r="AO482" s="23">
        <f ca="1"/>
        <v>6866.4606683875309</v>
      </c>
      <c r="AP482" s="23">
        <f ca="1"/>
        <v>6943.2791963330583</v>
      </c>
      <c r="AQ482" s="23">
        <f ca="1"/>
        <v>7014.3374969711804</v>
      </c>
      <c r="AR482" s="23">
        <f ca="1"/>
        <v>7083.4238435841908</v>
      </c>
      <c r="AS482" s="23">
        <f ca="1"/>
        <v>7091.1258879724273</v>
      </c>
      <c r="AT482" s="23">
        <f ca="1"/>
        <v>7171.7948877207264</v>
      </c>
      <c r="AU482" s="23">
        <f ca="1"/>
        <v>7110.2733011492164</v>
      </c>
      <c r="AV482" s="23">
        <f ca="1"/>
        <v>7110.2733011492164</v>
      </c>
      <c r="AW482" s="23">
        <f ca="1"/>
        <v>7110.2733011492164</v>
      </c>
      <c r="AX482" s="23">
        <f ca="1"/>
        <v>7110.2733011492164</v>
      </c>
      <c r="AY482" s="23">
        <f ca="1"/>
        <v>7110.2733011492164</v>
      </c>
      <c r="AZ482" s="23">
        <f ca="1"/>
        <v>7110.2733011492164</v>
      </c>
      <c r="BA482" s="23">
        <f ca="1"/>
        <v>7110.2733011492164</v>
      </c>
      <c r="BB482" s="23">
        <f ca="1"/>
        <v>7110.2733011492164</v>
      </c>
      <c r="BC482" s="23">
        <f ca="1"/>
        <v>7110.2733011492164</v>
      </c>
      <c r="BD482" s="23">
        <f ca="1"/>
        <v>7110.2733011492164</v>
      </c>
      <c r="BE482" s="23">
        <f ca="1"/>
        <v>7110.2733011492164</v>
      </c>
      <c r="BF482" s="23">
        <f ca="1"/>
        <v>7110.2733011492164</v>
      </c>
      <c r="BG482" s="23">
        <f ca="1"/>
        <v>7110.2733011492164</v>
      </c>
      <c r="BH482" s="23">
        <f ca="1"/>
        <v>7110.2733011492164</v>
      </c>
      <c r="BI482" s="23">
        <f ca="1"/>
        <v>7110.2733011492164</v>
      </c>
      <c r="BJ482" s="23">
        <f ca="1"/>
        <v>7110.2733011492164</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16911.416755559312</v>
      </c>
      <c r="C483" s="23">
        <f ca="1"/>
        <v>22434.317758679754</v>
      </c>
      <c r="D483" s="23">
        <f ca="1"/>
        <v>23936.72864321835</v>
      </c>
      <c r="E483" s="23">
        <f ca="1"/>
        <v>23892.347690957675</v>
      </c>
      <c r="F483" s="23">
        <f ca="1"/>
        <v>23889.835343166815</v>
      </c>
      <c r="G483" s="23">
        <f ca="1"/>
        <v>24060.566991110638</v>
      </c>
      <c r="H483" s="23">
        <f ca="1"/>
        <v>24247.97718330767</v>
      </c>
      <c r="I483" s="23">
        <f ca="1"/>
        <v>24633.067186599128</v>
      </c>
      <c r="J483" s="23">
        <f ca="1"/>
        <v>24909.833444962453</v>
      </c>
      <c r="K483" s="23">
        <f ca="1"/>
        <v>25059.695332117168</v>
      </c>
      <c r="L483" s="23">
        <f ca="1"/>
        <v>25223.327713072358</v>
      </c>
      <c r="M483" s="23">
        <f ca="1"/>
        <v>25373.348298356432</v>
      </c>
      <c r="N483" s="23">
        <f ca="1"/>
        <v>25644.918876790867</v>
      </c>
      <c r="O483" s="23">
        <f ca="1"/>
        <v>25982.128970237678</v>
      </c>
      <c r="P483" s="23">
        <f ca="1"/>
        <v>25957.917493698325</v>
      </c>
      <c r="Q483" s="23">
        <f ca="1"/>
        <v>25957.917493698325</v>
      </c>
      <c r="R483" s="23">
        <f ca="1"/>
        <v>25957.917493698325</v>
      </c>
      <c r="S483" s="23">
        <f ca="1"/>
        <v>25957.917493698325</v>
      </c>
      <c r="T483" s="23">
        <f ca="1"/>
        <v>25957.917493698325</v>
      </c>
      <c r="U483" s="23">
        <f ca="1"/>
        <v>25957.917493698325</v>
      </c>
      <c r="V483" s="23">
        <f ca="1"/>
        <v>25957.917493698325</v>
      </c>
      <c r="W483" s="23">
        <f ca="1"/>
        <v>25957.917493698325</v>
      </c>
      <c r="X483" s="23">
        <f ca="1"/>
        <v>25957.917493698325</v>
      </c>
      <c r="Y483" s="23">
        <f ca="1"/>
        <v>25957.917493698325</v>
      </c>
      <c r="Z483" s="23">
        <f ca="1"/>
        <v>25957.917493698325</v>
      </c>
      <c r="AA483" s="23">
        <f ca="1"/>
        <v>25957.917493698325</v>
      </c>
      <c r="AB483" s="23">
        <f ca="1"/>
        <v>25957.917493698325</v>
      </c>
      <c r="AC483" s="23">
        <f ca="1"/>
        <v>25957.917493698325</v>
      </c>
      <c r="AD483" s="23">
        <f ca="1"/>
        <v>25957.917493698325</v>
      </c>
      <c r="AE483" s="23">
        <f ca="1"/>
        <v>25957.917493698325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10714.811993395342</v>
      </c>
      <c r="AH483" s="23">
        <f ca="1"/>
        <v>13861.371082043261</v>
      </c>
      <c r="AI483" s="23">
        <f ca="1"/>
        <v>14684.172352440208</v>
      </c>
      <c r="AJ483" s="23">
        <f ca="1"/>
        <v>14634.413405903026</v>
      </c>
      <c r="AK483" s="23">
        <f ca="1"/>
        <v>14637.391541831066</v>
      </c>
      <c r="AL483" s="23">
        <f ca="1"/>
        <v>14721.461264435775</v>
      </c>
      <c r="AM483" s="23">
        <f ca="1"/>
        <v>14944.021668808875</v>
      </c>
      <c r="AN483" s="23">
        <f ca="1"/>
        <v>15092.617581557561</v>
      </c>
      <c r="AO483" s="23">
        <f ca="1"/>
        <v>15238.316088558306</v>
      </c>
      <c r="AP483" s="23">
        <f ca="1"/>
        <v>15408.794748063478</v>
      </c>
      <c r="AQ483" s="23">
        <f ca="1"/>
        <v>15566.490087501545</v>
      </c>
      <c r="AR483" s="23">
        <f ca="1"/>
        <v>15719.809190010868</v>
      </c>
      <c r="AS483" s="23">
        <f ca="1"/>
        <v>15736.901865929978</v>
      </c>
      <c r="AT483" s="23">
        <f ca="1"/>
        <v>15915.925641944861</v>
      </c>
      <c r="AU483" s="23">
        <f ca="1"/>
        <v>15779.394548602646</v>
      </c>
      <c r="AV483" s="23">
        <f ca="1"/>
        <v>15779.394548602646</v>
      </c>
      <c r="AW483" s="23">
        <f ca="1"/>
        <v>15779.394548602646</v>
      </c>
      <c r="AX483" s="23">
        <f ca="1"/>
        <v>15779.394548602646</v>
      </c>
      <c r="AY483" s="23">
        <f ca="1"/>
        <v>15779.394548602646</v>
      </c>
      <c r="AZ483" s="23">
        <f ca="1"/>
        <v>15779.394548602646</v>
      </c>
      <c r="BA483" s="23">
        <f ca="1"/>
        <v>15779.394548602646</v>
      </c>
      <c r="BB483" s="23">
        <f ca="1"/>
        <v>15779.394548602646</v>
      </c>
      <c r="BC483" s="23">
        <f ca="1"/>
        <v>15779.394548602646</v>
      </c>
      <c r="BD483" s="23">
        <f ca="1"/>
        <v>15779.394548602646</v>
      </c>
      <c r="BE483" s="23">
        <f ca="1"/>
        <v>15779.394548602646</v>
      </c>
      <c r="BF483" s="23">
        <f ca="1"/>
        <v>15779.394548602646</v>
      </c>
      <c r="BG483" s="23">
        <f ca="1"/>
        <v>15779.394548602646</v>
      </c>
      <c r="BH483" s="23">
        <f ca="1"/>
        <v>15779.394548602646</v>
      </c>
      <c r="BI483" s="23">
        <f ca="1"/>
        <v>15779.394548602646</v>
      </c>
      <c r="BJ483" s="23">
        <f ca="1"/>
        <v>15779.394548602646</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22520.271250844664</v>
      </c>
      <c r="C484" s="23">
        <f ca="1"/>
        <v>29874.902177372307</v>
      </c>
      <c r="D484" s="23">
        <f ca="1"/>
        <v>31875.603900893384</v>
      </c>
      <c r="E484" s="23">
        <f ca="1"/>
        <v>31816.503525228371</v>
      </c>
      <c r="F484" s="23">
        <f ca="1"/>
        <v>31813.157930087265</v>
      </c>
      <c r="G484" s="23">
        <f ca="1"/>
        <v>32040.514577869875</v>
      </c>
      <c r="H484" s="23">
        <f ca="1"/>
        <v>32290.081389713876</v>
      </c>
      <c r="I484" s="23">
        <f ca="1"/>
        <v>32802.89066261299</v>
      </c>
      <c r="J484" s="23">
        <f ca="1"/>
        <v>33171.449447575498</v>
      </c>
      <c r="K484" s="23">
        <f ca="1"/>
        <v>33371.014652411344</v>
      </c>
      <c r="L484" s="23">
        <f ca="1"/>
        <v>33588.917484432852</v>
      </c>
      <c r="M484" s="23">
        <f ca="1"/>
        <v>33788.694021351163</v>
      </c>
      <c r="N484" s="23">
        <f ca="1"/>
        <v>34150.333922874001</v>
      </c>
      <c r="O484" s="23">
        <f ca="1"/>
        <v>34599.383395352321</v>
      </c>
      <c r="P484" s="23">
        <f ca="1"/>
        <v>34567.141920440386</v>
      </c>
      <c r="Q484" s="23">
        <f ca="1"/>
        <v>34567.141920440386</v>
      </c>
      <c r="R484" s="23">
        <f ca="1"/>
        <v>34567.141920440386</v>
      </c>
      <c r="S484" s="23">
        <f ca="1"/>
        <v>34567.141920440386</v>
      </c>
      <c r="T484" s="23">
        <f ca="1"/>
        <v>34567.141920440386</v>
      </c>
      <c r="U484" s="23">
        <f ca="1"/>
        <v>34567.141920440386</v>
      </c>
      <c r="V484" s="23">
        <f ca="1"/>
        <v>34567.141920440386</v>
      </c>
      <c r="W484" s="23">
        <f ca="1"/>
        <v>34567.141920440386</v>
      </c>
      <c r="X484" s="23">
        <f ca="1"/>
        <v>34567.141920440386</v>
      </c>
      <c r="Y484" s="23">
        <f ca="1"/>
        <v>34567.141920440386</v>
      </c>
      <c r="Z484" s="23">
        <f ca="1"/>
        <v>34567.141920440386</v>
      </c>
      <c r="AA484" s="23">
        <f ca="1"/>
        <v>34567.141920440386</v>
      </c>
      <c r="AB484" s="23">
        <f ca="1"/>
        <v>34567.141920440386</v>
      </c>
      <c r="AC484" s="23">
        <f ca="1"/>
        <v>34567.141920440386</v>
      </c>
      <c r="AD484" s="23">
        <f ca="1"/>
        <v>34567.141920440386</v>
      </c>
      <c r="AE484" s="23">
        <f ca="1"/>
        <v>34567.141920440386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16236.347644338623</v>
      </c>
      <c r="AH484" s="23">
        <f ca="1"/>
        <v>21004.385317629774</v>
      </c>
      <c r="AI484" s="23">
        <f ca="1"/>
        <v>22251.190905688905</v>
      </c>
      <c r="AJ484" s="23">
        <f ca="1"/>
        <v>22175.790277577864</v>
      </c>
      <c r="AK484" s="23">
        <f ca="1"/>
        <v>22180.30310060169</v>
      </c>
      <c r="AL484" s="23">
        <f ca="1"/>
        <v>22307.695465807399</v>
      </c>
      <c r="AM484" s="23">
        <f ca="1"/>
        <v>22644.945256050447</v>
      </c>
      <c r="AN484" s="23">
        <f ca="1"/>
        <v>22870.115319641169</v>
      </c>
      <c r="AO484" s="23">
        <f ca="1"/>
        <v>23090.894892104352</v>
      </c>
      <c r="AP484" s="23">
        <f ca="1"/>
        <v>23349.224276079825</v>
      </c>
      <c r="AQ484" s="23">
        <f ca="1"/>
        <v>23588.182864862032</v>
      </c>
      <c r="AR484" s="23">
        <f ca="1"/>
        <v>23820.510062986814</v>
      </c>
      <c r="AS484" s="23">
        <f ca="1"/>
        <v>23846.410902737036</v>
      </c>
      <c r="AT484" s="23">
        <f ca="1"/>
        <v>24117.688855702665</v>
      </c>
      <c r="AU484" s="23">
        <f ca="1"/>
        <v>23910.800830310123</v>
      </c>
      <c r="AV484" s="23">
        <f ca="1"/>
        <v>23910.800830310123</v>
      </c>
      <c r="AW484" s="23">
        <f ca="1"/>
        <v>23910.800830310123</v>
      </c>
      <c r="AX484" s="23">
        <f ca="1"/>
        <v>23910.800830310123</v>
      </c>
      <c r="AY484" s="23">
        <f ca="1"/>
        <v>23910.800830310123</v>
      </c>
      <c r="AZ484" s="23">
        <f ca="1"/>
        <v>23910.800830310123</v>
      </c>
      <c r="BA484" s="23">
        <f ca="1"/>
        <v>23910.800830310123</v>
      </c>
      <c r="BB484" s="23">
        <f ca="1"/>
        <v>23910.800830310123</v>
      </c>
      <c r="BC484" s="23">
        <f ca="1"/>
        <v>23910.800830310123</v>
      </c>
      <c r="BD484" s="23">
        <f ca="1"/>
        <v>23910.800830310123</v>
      </c>
      <c r="BE484" s="23">
        <f ca="1"/>
        <v>23910.800830310123</v>
      </c>
      <c r="BF484" s="23">
        <f ca="1"/>
        <v>23910.800830310123</v>
      </c>
      <c r="BG484" s="23">
        <f ca="1"/>
        <v>23910.800830310123</v>
      </c>
      <c r="BH484" s="23">
        <f ca="1"/>
        <v>23910.800830310123</v>
      </c>
      <c r="BI484" s="23">
        <f ca="1"/>
        <v>23910.800830310123</v>
      </c>
      <c r="BJ484" s="23">
        <f ca="1"/>
        <v>23910.800830310123</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15794.982540143614</v>
      </c>
      <c r="C485" s="23">
        <f ca="1"/>
        <v>20953.280403423014</v>
      </c>
      <c r="D485" s="23">
        <f ca="1"/>
        <v>22356.507231335461</v>
      </c>
      <c r="E485" s="23">
        <f ca="1"/>
        <v>22315.056158595391</v>
      </c>
      <c r="F485" s="23">
        <f ca="1"/>
        <v>22312.709667460735</v>
      </c>
      <c r="G485" s="23">
        <f ca="1"/>
        <v>22472.170192696514</v>
      </c>
      <c r="H485" s="23">
        <f ca="1"/>
        <v>22647.208201420653</v>
      </c>
      <c r="I485" s="23">
        <f ca="1"/>
        <v>23006.875872455541</v>
      </c>
      <c r="J485" s="23">
        <f ca="1"/>
        <v>23265.370963773807</v>
      </c>
      <c r="K485" s="23">
        <f ca="1"/>
        <v>23405.339478845945</v>
      </c>
      <c r="L485" s="23">
        <f ca="1"/>
        <v>23558.169406553789</v>
      </c>
      <c r="M485" s="23">
        <f ca="1"/>
        <v>23698.286143044545</v>
      </c>
      <c r="N485" s="23">
        <f ca="1"/>
        <v>23951.928555551382</v>
      </c>
      <c r="O485" s="23">
        <f ca="1"/>
        <v>24266.87718554134</v>
      </c>
      <c r="P485" s="23">
        <f ca="1"/>
        <v>24244.264068335502</v>
      </c>
      <c r="Q485" s="23">
        <f ca="1"/>
        <v>24244.264068335502</v>
      </c>
      <c r="R485" s="23">
        <f ca="1"/>
        <v>24244.264068335502</v>
      </c>
      <c r="S485" s="23">
        <f ca="1"/>
        <v>24244.264068335502</v>
      </c>
      <c r="T485" s="23">
        <f ca="1"/>
        <v>24244.264068335502</v>
      </c>
      <c r="U485" s="23">
        <f ca="1"/>
        <v>24244.264068335502</v>
      </c>
      <c r="V485" s="23">
        <f ca="1"/>
        <v>24244.264068335502</v>
      </c>
      <c r="W485" s="23">
        <f ca="1"/>
        <v>24244.264068335502</v>
      </c>
      <c r="X485" s="23">
        <f ca="1"/>
        <v>24244.264068335502</v>
      </c>
      <c r="Y485" s="23">
        <f ca="1"/>
        <v>24244.264068335502</v>
      </c>
      <c r="Z485" s="23">
        <f ca="1"/>
        <v>24244.264068335502</v>
      </c>
      <c r="AA485" s="23">
        <f ca="1"/>
        <v>24244.264068335502</v>
      </c>
      <c r="AB485" s="23">
        <f ca="1"/>
        <v>24244.264068335502</v>
      </c>
      <c r="AC485" s="23">
        <f ca="1"/>
        <v>24244.264068335502</v>
      </c>
      <c r="AD485" s="23">
        <f ca="1"/>
        <v>24244.264068335502</v>
      </c>
      <c r="AE485" s="23">
        <f ca="1"/>
        <v>24244.264068335502</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16811.990779510372</v>
      </c>
      <c r="AH485" s="23">
        <f ca="1"/>
        <v>21749.07436232462</v>
      </c>
      <c r="AI485" s="23">
        <f ca="1"/>
        <v>23040.084170038434</v>
      </c>
      <c r="AJ485" s="23">
        <f ca="1"/>
        <v>22962.010289610389</v>
      </c>
      <c r="AK485" s="23">
        <f ca="1"/>
        <v>22966.683110168808</v>
      </c>
      <c r="AL485" s="23">
        <f ca="1"/>
        <v>23098.592041668271</v>
      </c>
      <c r="AM485" s="23">
        <f ca="1"/>
        <v>23447.798679032603</v>
      </c>
      <c r="AN485" s="23">
        <f ca="1"/>
        <v>23680.951917422954</v>
      </c>
      <c r="AO485" s="23">
        <f ca="1"/>
        <v>23909.559004303697</v>
      </c>
      <c r="AP485" s="23">
        <f ca="1"/>
        <v>24177.047192941151</v>
      </c>
      <c r="AQ485" s="23">
        <f ca="1"/>
        <v>24424.477814611295</v>
      </c>
      <c r="AR485" s="23">
        <f ca="1"/>
        <v>24665.041936436155</v>
      </c>
      <c r="AS485" s="23">
        <f ca="1"/>
        <v>24691.861064025728</v>
      </c>
      <c r="AT485" s="23">
        <f ca="1"/>
        <v>24972.75689995179</v>
      </c>
      <c r="AU485" s="23">
        <f ca="1"/>
        <v>24758.53387076559</v>
      </c>
      <c r="AV485" s="23">
        <f ca="1"/>
        <v>24758.53387076559</v>
      </c>
      <c r="AW485" s="23">
        <f ca="1"/>
        <v>24758.53387076559</v>
      </c>
      <c r="AX485" s="23">
        <f ca="1"/>
        <v>24758.53387076559</v>
      </c>
      <c r="AY485" s="23">
        <f ca="1"/>
        <v>24758.53387076559</v>
      </c>
      <c r="AZ485" s="23">
        <f ca="1"/>
        <v>24758.53387076559</v>
      </c>
      <c r="BA485" s="23">
        <f ca="1"/>
        <v>24758.53387076559</v>
      </c>
      <c r="BB485" s="23">
        <f ca="1"/>
        <v>24758.53387076559</v>
      </c>
      <c r="BC485" s="23">
        <f ca="1"/>
        <v>24758.53387076559</v>
      </c>
      <c r="BD485" s="23">
        <f ca="1"/>
        <v>24758.53387076559</v>
      </c>
      <c r="BE485" s="23">
        <f ca="1"/>
        <v>24758.53387076559</v>
      </c>
      <c r="BF485" s="23">
        <f ca="1"/>
        <v>24758.53387076559</v>
      </c>
      <c r="BG485" s="23">
        <f ca="1"/>
        <v>24758.53387076559</v>
      </c>
      <c r="BH485" s="23">
        <f ca="1"/>
        <v>24758.53387076559</v>
      </c>
      <c r="BI485" s="23">
        <f ca="1"/>
        <v>24758.53387076559</v>
      </c>
      <c r="BJ485" s="23">
        <f ca="1"/>
        <v>24758.53387076559</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8189.1410304593046</v>
      </c>
      <c r="C486" s="23">
        <f ca="1"/>
        <v>10863.536432426477</v>
      </c>
      <c r="D486" s="23">
        <f ca="1"/>
        <v>11591.060021787443</v>
      </c>
      <c r="E486" s="23">
        <f ca="1"/>
        <v>11569.569103410706</v>
      </c>
      <c r="F486" s="23">
        <f ca="1"/>
        <v>11568.352530566792</v>
      </c>
      <c r="G486" s="23">
        <f ca="1"/>
        <v>11651.027185421779</v>
      </c>
      <c r="H486" s="23">
        <f ca="1"/>
        <v>11741.778215724577</v>
      </c>
      <c r="I486" s="23">
        <f ca="1"/>
        <v>11928.253210218285</v>
      </c>
      <c r="J486" s="23">
        <f ca="1"/>
        <v>12062.273792584027</v>
      </c>
      <c r="K486" s="23">
        <f ca="1"/>
        <v>12134.842528056608</v>
      </c>
      <c r="L486" s="23">
        <f ca="1"/>
        <v>12214.079452092044</v>
      </c>
      <c r="M486" s="23">
        <f ca="1"/>
        <v>12286.725035139336</v>
      </c>
      <c r="N486" s="23">
        <f ca="1"/>
        <v>12418.22967479597</v>
      </c>
      <c r="O486" s="23">
        <f ca="1"/>
        <v>12581.519424675889</v>
      </c>
      <c r="P486" s="23">
        <f ca="1"/>
        <v>12569.795321438278</v>
      </c>
      <c r="Q486" s="23">
        <f ca="1"/>
        <v>12569.795321438278</v>
      </c>
      <c r="R486" s="23">
        <f ca="1"/>
        <v>12569.795321438278</v>
      </c>
      <c r="S486" s="23">
        <f ca="1"/>
        <v>12569.795321438278</v>
      </c>
      <c r="T486" s="23">
        <f ca="1"/>
        <v>12569.795321438278</v>
      </c>
      <c r="U486" s="23">
        <f ca="1"/>
        <v>12569.795321438278</v>
      </c>
      <c r="V486" s="23">
        <f ca="1"/>
        <v>12569.795321438278</v>
      </c>
      <c r="W486" s="23">
        <f ca="1"/>
        <v>12569.795321438278</v>
      </c>
      <c r="X486" s="23">
        <f ca="1"/>
        <v>12569.795321438278</v>
      </c>
      <c r="Y486" s="23">
        <f ca="1"/>
        <v>12569.795321438278</v>
      </c>
      <c r="Z486" s="23">
        <f ca="1"/>
        <v>12569.795321438278</v>
      </c>
      <c r="AA486" s="23">
        <f ca="1"/>
        <v>12569.795321438278</v>
      </c>
      <c r="AB486" s="23">
        <f ca="1"/>
        <v>12569.795321438278</v>
      </c>
      <c r="AC486" s="23">
        <f ca="1"/>
        <v>12569.795321438278</v>
      </c>
      <c r="AD486" s="23">
        <f ca="1"/>
        <v>12569.795321438278</v>
      </c>
      <c r="AE486" s="23">
        <f ca="1"/>
        <v>12569.795321438278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22897.870785090647</v>
      </c>
      <c r="AH486" s="23">
        <f ca="1"/>
        <v>29622.160812197439</v>
      </c>
      <c r="AI486" s="23">
        <f ca="1"/>
        <v>31380.511512421683</v>
      </c>
      <c r="AJ486" s="23">
        <f ca="1"/>
        <v>31274.175168964328</v>
      </c>
      <c r="AK486" s="23">
        <f ca="1"/>
        <v>31280.539533705654</v>
      </c>
      <c r="AL486" s="23">
        <f ca="1"/>
        <v>31460.19902248881</v>
      </c>
      <c r="AM486" s="23">
        <f ca="1"/>
        <v>31935.817202663515</v>
      </c>
      <c r="AN486" s="23">
        <f ca="1"/>
        <v>32253.371072148988</v>
      </c>
      <c r="AO486" s="23">
        <f ca="1"/>
        <v>32564.733099680601</v>
      </c>
      <c r="AP486" s="23">
        <f ca="1"/>
        <v>32929.051047524299</v>
      </c>
      <c r="AQ486" s="23">
        <f ca="1"/>
        <v>33266.050661524961</v>
      </c>
      <c r="AR486" s="23">
        <f ca="1"/>
        <v>33593.698127510237</v>
      </c>
      <c r="AS486" s="23">
        <f ca="1"/>
        <v>33630.225682525517</v>
      </c>
      <c r="AT486" s="23">
        <f ca="1"/>
        <v>34012.804797602352</v>
      </c>
      <c r="AU486" s="23">
        <f ca="1"/>
        <v>33721.033804753919</v>
      </c>
      <c r="AV486" s="23">
        <f ca="1"/>
        <v>33721.033804753919</v>
      </c>
      <c r="AW486" s="23">
        <f ca="1"/>
        <v>33721.033804753919</v>
      </c>
      <c r="AX486" s="23">
        <f ca="1"/>
        <v>33721.033804753919</v>
      </c>
      <c r="AY486" s="23">
        <f ca="1"/>
        <v>33721.033804753919</v>
      </c>
      <c r="AZ486" s="23">
        <f ca="1"/>
        <v>33721.033804753919</v>
      </c>
      <c r="BA486" s="23">
        <f ca="1"/>
        <v>33721.033804753919</v>
      </c>
      <c r="BB486" s="23">
        <f ca="1"/>
        <v>33721.033804753919</v>
      </c>
      <c r="BC486" s="23">
        <f ca="1"/>
        <v>33721.033804753919</v>
      </c>
      <c r="BD486" s="23">
        <f ca="1"/>
        <v>33721.033804753919</v>
      </c>
      <c r="BE486" s="23">
        <f ca="1"/>
        <v>33721.033804753919</v>
      </c>
      <c r="BF486" s="23">
        <f ca="1"/>
        <v>33721.033804753919</v>
      </c>
      <c r="BG486" s="23">
        <f ca="1"/>
        <v>33721.033804753919</v>
      </c>
      <c r="BH486" s="23">
        <f ca="1"/>
        <v>33721.033804753919</v>
      </c>
      <c r="BI486" s="23">
        <f ca="1"/>
        <v>33721.033804753919</v>
      </c>
      <c r="BJ486" s="23">
        <f ca="1"/>
        <v>33721.033804753919</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3808.7911068353196</v>
      </c>
      <c r="C487" s="23">
        <f ca="1"/>
        <v>5052.6594668118396</v>
      </c>
      <c r="D487" s="23">
        <f ca="1"/>
        <v>5391.0326083738601</v>
      </c>
      <c r="E487" s="23">
        <f ca="1"/>
        <v>5381.0371255159398</v>
      </c>
      <c r="F487" s="23">
        <f ca="1"/>
        <v>5380.4712942753395</v>
      </c>
      <c r="G487" s="23">
        <f ca="1"/>
        <v>5418.9234944512955</v>
      </c>
      <c r="H487" s="23">
        <f ca="1"/>
        <v>5461.1320381639753</v>
      </c>
      <c r="I487" s="23">
        <f ca="1"/>
        <v>5547.8620502657413</v>
      </c>
      <c r="J487" s="23">
        <f ca="1"/>
        <v>5610.1953768440599</v>
      </c>
      <c r="K487" s="23">
        <f ca="1"/>
        <v>5643.9472872427441</v>
      </c>
      <c r="L487" s="23">
        <f ca="1"/>
        <v>5680.8005897413368</v>
      </c>
      <c r="M487" s="23">
        <f ca="1"/>
        <v>5714.5882421498427</v>
      </c>
      <c r="N487" s="23">
        <f ca="1"/>
        <v>5775.7513971338367</v>
      </c>
      <c r="O487" s="23">
        <f ca="1"/>
        <v>5851.6978907730008</v>
      </c>
      <c r="P487" s="23">
        <f ca="1"/>
        <v>5846.2449794138074</v>
      </c>
      <c r="Q487" s="23">
        <f ca="1"/>
        <v>5846.2449794138074</v>
      </c>
      <c r="R487" s="23">
        <f ca="1"/>
        <v>5846.2449794138074</v>
      </c>
      <c r="S487" s="23">
        <f ca="1"/>
        <v>5846.2449794138074</v>
      </c>
      <c r="T487" s="23">
        <f ca="1"/>
        <v>5846.2449794138074</v>
      </c>
      <c r="U487" s="23">
        <f ca="1"/>
        <v>5846.2449794138074</v>
      </c>
      <c r="V487" s="23">
        <f ca="1"/>
        <v>5846.2449794138074</v>
      </c>
      <c r="W487" s="23">
        <f ca="1"/>
        <v>5846.2449794138074</v>
      </c>
      <c r="X487" s="23">
        <f ca="1"/>
        <v>5846.2449794138074</v>
      </c>
      <c r="Y487" s="23">
        <f ca="1"/>
        <v>5846.2449794138074</v>
      </c>
      <c r="Z487" s="23">
        <f ca="1"/>
        <v>5846.2449794138074</v>
      </c>
      <c r="AA487" s="23">
        <f ca="1"/>
        <v>5846.2449794138074</v>
      </c>
      <c r="AB487" s="23">
        <f ca="1"/>
        <v>5846.2449794138074</v>
      </c>
      <c r="AC487" s="23">
        <f ca="1"/>
        <v>5846.2449794138074</v>
      </c>
      <c r="AD487" s="23">
        <f ca="1"/>
        <v>5846.2449794138074</v>
      </c>
      <c r="AE487" s="23">
        <f ca="1"/>
        <v>5846.2449794138074</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21159.047926360745</v>
      </c>
      <c r="AH487" s="23">
        <f ca="1"/>
        <v>27372.707540814681</v>
      </c>
      <c r="AI487" s="23">
        <f ca="1"/>
        <v>28997.532271750784</v>
      </c>
      <c r="AJ487" s="23">
        <f ca="1"/>
        <v>28899.270917730344</v>
      </c>
      <c r="AK487" s="23">
        <f ca="1"/>
        <v>28905.151984133699</v>
      </c>
      <c r="AL487" s="23">
        <f ca="1"/>
        <v>29071.168456550145</v>
      </c>
      <c r="AM487" s="23">
        <f ca="1"/>
        <v>29510.669053064896</v>
      </c>
      <c r="AN487" s="23">
        <f ca="1"/>
        <v>29804.108456523289</v>
      </c>
      <c r="AO487" s="23">
        <f ca="1"/>
        <v>30091.826215297617</v>
      </c>
      <c r="AP487" s="23">
        <f ca="1"/>
        <v>30428.47851765393</v>
      </c>
      <c r="AQ487" s="23">
        <f ca="1"/>
        <v>30739.886990988838</v>
      </c>
      <c r="AR487" s="23">
        <f ca="1"/>
        <v>31042.653501499812</v>
      </c>
      <c r="AS487" s="23">
        <f ca="1"/>
        <v>31076.407220107762</v>
      </c>
      <c r="AT487" s="23">
        <f ca="1"/>
        <v>31429.933969713067</v>
      </c>
      <c r="AU487" s="23">
        <f ca="1"/>
        <v>31160.319537910895</v>
      </c>
      <c r="AV487" s="23">
        <f ca="1"/>
        <v>31160.319537910895</v>
      </c>
      <c r="AW487" s="23">
        <f ca="1"/>
        <v>31160.319537910895</v>
      </c>
      <c r="AX487" s="23">
        <f ca="1"/>
        <v>31160.319537910895</v>
      </c>
      <c r="AY487" s="23">
        <f ca="1"/>
        <v>31160.319537910895</v>
      </c>
      <c r="AZ487" s="23">
        <f ca="1"/>
        <v>31160.319537910895</v>
      </c>
      <c r="BA487" s="23">
        <f ca="1"/>
        <v>31160.319537910895</v>
      </c>
      <c r="BB487" s="23">
        <f ca="1"/>
        <v>31160.319537910895</v>
      </c>
      <c r="BC487" s="23">
        <f ca="1"/>
        <v>31160.319537910895</v>
      </c>
      <c r="BD487" s="23">
        <f ca="1"/>
        <v>31160.319537910895</v>
      </c>
      <c r="BE487" s="23">
        <f ca="1"/>
        <v>31160.319537910895</v>
      </c>
      <c r="BF487" s="23">
        <f ca="1"/>
        <v>31160.319537910895</v>
      </c>
      <c r="BG487" s="23">
        <f ca="1"/>
        <v>31160.319537910895</v>
      </c>
      <c r="BH487" s="23">
        <f ca="1"/>
        <v>31160.319537910895</v>
      </c>
      <c r="BI487" s="23">
        <f ca="1"/>
        <v>31160.319537910895</v>
      </c>
      <c r="BJ487" s="23">
        <f ca="1"/>
        <v>31160.319537910895</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2600.565932970233</v>
      </c>
      <c r="C488" s="23">
        <f ca="1"/>
        <v>3449.854221910346</v>
      </c>
      <c r="D488" s="23">
        <f ca="1"/>
        <v>3680.888594732503</v>
      </c>
      <c r="E488" s="23">
        <f ca="1"/>
        <v>3674.0638801512159</v>
      </c>
      <c r="F488" s="23">
        <f ca="1"/>
        <v>3673.6775419649402</v>
      </c>
      <c r="G488" s="23">
        <f ca="1"/>
        <v>3699.9319305676354</v>
      </c>
      <c r="H488" s="23">
        <f ca="1"/>
        <v>3728.7510749577</v>
      </c>
      <c r="I488" s="23">
        <f ca="1"/>
        <v>3787.9685821696808</v>
      </c>
      <c r="J488" s="23">
        <f ca="1"/>
        <v>3830.5285233797335</v>
      </c>
      <c r="K488" s="23">
        <f ca="1"/>
        <v>3853.5736486946817</v>
      </c>
      <c r="L488" s="23">
        <f ca="1"/>
        <v>3878.7363421338923</v>
      </c>
      <c r="M488" s="23">
        <f ca="1"/>
        <v>3901.8058713740002</v>
      </c>
      <c r="N488" s="23">
        <f ca="1"/>
        <v>3943.5668429638845</v>
      </c>
      <c r="O488" s="23">
        <f ca="1"/>
        <v>3995.4215807393707</v>
      </c>
      <c r="P488" s="23">
        <f ca="1"/>
        <v>3991.6984425786104</v>
      </c>
      <c r="Q488" s="23">
        <f ca="1"/>
        <v>3991.6984425786104</v>
      </c>
      <c r="R488" s="23">
        <f ca="1"/>
        <v>3991.6984425786104</v>
      </c>
      <c r="S488" s="23">
        <f ca="1"/>
        <v>3991.6984425786104</v>
      </c>
      <c r="T488" s="23">
        <f ca="1"/>
        <v>3991.6984425786104</v>
      </c>
      <c r="U488" s="23">
        <f ca="1"/>
        <v>3991.6984425786104</v>
      </c>
      <c r="V488" s="23">
        <f ca="1"/>
        <v>3991.6984425786104</v>
      </c>
      <c r="W488" s="23">
        <f ca="1"/>
        <v>3991.6984425786104</v>
      </c>
      <c r="X488" s="23">
        <f ca="1"/>
        <v>3991.6984425786104</v>
      </c>
      <c r="Y488" s="23">
        <f ca="1"/>
        <v>3991.6984425786104</v>
      </c>
      <c r="Z488" s="23">
        <f ca="1"/>
        <v>3991.6984425786104</v>
      </c>
      <c r="AA488" s="23">
        <f ca="1"/>
        <v>3991.6984425786104</v>
      </c>
      <c r="AB488" s="23">
        <f ca="1"/>
        <v>3991.6984425786104</v>
      </c>
      <c r="AC488" s="23">
        <f ca="1"/>
        <v>3991.6984425786104</v>
      </c>
      <c r="AD488" s="23">
        <f ca="1"/>
        <v>3991.6984425786104</v>
      </c>
      <c r="AE488" s="23">
        <f ca="1"/>
        <v>3991.6984425786104</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6103.1255127242093</v>
      </c>
      <c r="AH488" s="23">
        <f ca="1"/>
        <v>7895.3963489328762</v>
      </c>
      <c r="AI488" s="23">
        <f ca="1"/>
        <v>8364.0615414119311</v>
      </c>
      <c r="AJ488" s="23">
        <f ca="1"/>
        <v>8335.7189912781014</v>
      </c>
      <c r="AK488" s="23">
        <f ca="1"/>
        <v>8337.4153287755762</v>
      </c>
      <c r="AL488" s="23">
        <f ca="1"/>
        <v>8385.3011964130783</v>
      </c>
      <c r="AM488" s="23">
        <f ca="1"/>
        <v>8512.0709505523901</v>
      </c>
      <c r="AN488" s="23">
        <f ca="1"/>
        <v>8596.710747008181</v>
      </c>
      <c r="AO488" s="23">
        <f ca="1"/>
        <v>8679.7001896405109</v>
      </c>
      <c r="AP488" s="23">
        <f ca="1"/>
        <v>8776.8043345235346</v>
      </c>
      <c r="AQ488" s="23">
        <f ca="1"/>
        <v>8866.6271377566136</v>
      </c>
      <c r="AR488" s="23">
        <f ca="1"/>
        <v>8953.9572492592142</v>
      </c>
      <c r="AS488" s="23">
        <f ca="1"/>
        <v>8963.693187374316</v>
      </c>
      <c r="AT488" s="23">
        <f ca="1"/>
        <v>9065.6646055806414</v>
      </c>
      <c r="AU488" s="23">
        <f ca="1"/>
        <v>8987.8968949039972</v>
      </c>
      <c r="AV488" s="23">
        <f ca="1"/>
        <v>8987.8968949039972</v>
      </c>
      <c r="AW488" s="23">
        <f ca="1"/>
        <v>8987.8968949039972</v>
      </c>
      <c r="AX488" s="23">
        <f ca="1"/>
        <v>8987.8968949039972</v>
      </c>
      <c r="AY488" s="23">
        <f ca="1"/>
        <v>8987.8968949039972</v>
      </c>
      <c r="AZ488" s="23">
        <f ca="1"/>
        <v>8987.8968949039972</v>
      </c>
      <c r="BA488" s="23">
        <f ca="1"/>
        <v>8987.8968949039972</v>
      </c>
      <c r="BB488" s="23">
        <f ca="1"/>
        <v>8987.8968949039972</v>
      </c>
      <c r="BC488" s="23">
        <f ca="1"/>
        <v>8987.8968949039972</v>
      </c>
      <c r="BD488" s="23">
        <f ca="1"/>
        <v>8987.8968949039972</v>
      </c>
      <c r="BE488" s="23">
        <f ca="1"/>
        <v>8987.8968949039972</v>
      </c>
      <c r="BF488" s="23">
        <f ca="1"/>
        <v>8987.8968949039972</v>
      </c>
      <c r="BG488" s="23">
        <f ca="1"/>
        <v>8987.8968949039972</v>
      </c>
      <c r="BH488" s="23">
        <f ca="1"/>
        <v>8987.8968949039972</v>
      </c>
      <c r="BI488" s="23">
        <f ca="1"/>
        <v>8987.8968949039972</v>
      </c>
      <c r="BJ488" s="23">
        <f ca="1"/>
        <v>8987.8968949039972</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1575.389007619154</v>
      </c>
      <c r="C489" s="23">
        <f ca="1"/>
        <v>2089.876803422811</v>
      </c>
      <c r="D489" s="23">
        <f ca="1"/>
        <v>2229.8344206136599</v>
      </c>
      <c r="E489" s="23">
        <f ca="1"/>
        <v>2225.7000973130321</v>
      </c>
      <c r="F489" s="23">
        <f ca="1"/>
        <v>2225.4660586662262</v>
      </c>
      <c r="G489" s="23">
        <f ca="1"/>
        <v>2241.370625699913</v>
      </c>
      <c r="H489" s="23">
        <f ca="1"/>
        <v>2258.8288884209205</v>
      </c>
      <c r="I489" s="23">
        <f ca="1"/>
        <v>2294.7020838425847</v>
      </c>
      <c r="J489" s="23">
        <f ca="1"/>
        <v>2320.4843425029735</v>
      </c>
      <c r="K489" s="23">
        <f ca="1"/>
        <v>2334.4447795909537</v>
      </c>
      <c r="L489" s="23">
        <f ca="1"/>
        <v>2349.6880118980644</v>
      </c>
      <c r="M489" s="23">
        <f ca="1"/>
        <v>2363.6632325663995</v>
      </c>
      <c r="N489" s="23">
        <f ca="1"/>
        <v>2388.9614858258578</v>
      </c>
      <c r="O489" s="23">
        <f ca="1"/>
        <v>2420.3744113159532</v>
      </c>
      <c r="P489" s="23">
        <f ca="1"/>
        <v>2418.1189826579262</v>
      </c>
      <c r="Q489" s="23">
        <f ca="1"/>
        <v>2418.1189826579262</v>
      </c>
      <c r="R489" s="23">
        <f ca="1"/>
        <v>2418.1189826579262</v>
      </c>
      <c r="S489" s="23">
        <f ca="1"/>
        <v>2418.1189826579262</v>
      </c>
      <c r="T489" s="23">
        <f ca="1"/>
        <v>2418.1189826579262</v>
      </c>
      <c r="U489" s="23">
        <f ca="1"/>
        <v>2418.1189826579262</v>
      </c>
      <c r="V489" s="23">
        <f ca="1"/>
        <v>2418.1189826579262</v>
      </c>
      <c r="W489" s="23">
        <f ca="1"/>
        <v>2418.1189826579262</v>
      </c>
      <c r="X489" s="23">
        <f ca="1"/>
        <v>2418.1189826579262</v>
      </c>
      <c r="Y489" s="23">
        <f ca="1"/>
        <v>2418.1189826579262</v>
      </c>
      <c r="Z489" s="23">
        <f ca="1"/>
        <v>2418.1189826579262</v>
      </c>
      <c r="AA489" s="23">
        <f ca="1"/>
        <v>2418.1189826579262</v>
      </c>
      <c r="AB489" s="23">
        <f ca="1"/>
        <v>2418.1189826579262</v>
      </c>
      <c r="AC489" s="23">
        <f ca="1"/>
        <v>2418.1189826579262</v>
      </c>
      <c r="AD489" s="23">
        <f ca="1"/>
        <v>2418.1189826579262</v>
      </c>
      <c r="AE489" s="23">
        <f ca="1"/>
        <v>2418.1189826579262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1637.7285064837411</v>
      </c>
      <c r="AH489" s="23">
        <f ca="1"/>
        <v>2118.671104449124</v>
      </c>
      <c r="AI489" s="23">
        <f ca="1"/>
        <v>2244.4339359883743</v>
      </c>
      <c r="AJ489" s="23">
        <f ca="1"/>
        <v>2236.8284226814885</v>
      </c>
      <c r="AK489" s="23">
        <f ca="1"/>
        <v>2237.2836222788819</v>
      </c>
      <c r="AL489" s="23">
        <f ca="1"/>
        <v>2250.1334400196674</v>
      </c>
      <c r="AM489" s="23">
        <f ca="1"/>
        <v>2284.1511641646221</v>
      </c>
      <c r="AN489" s="23">
        <f ca="1"/>
        <v>2306.8636263529929</v>
      </c>
      <c r="AO489" s="23">
        <f ca="1"/>
        <v>2329.1332283221477</v>
      </c>
      <c r="AP489" s="23">
        <f ca="1"/>
        <v>2355.1904060487241</v>
      </c>
      <c r="AQ489" s="23">
        <f ca="1"/>
        <v>2379.2936896991087</v>
      </c>
      <c r="AR489" s="23">
        <f ca="1"/>
        <v>2402.7280779947505</v>
      </c>
      <c r="AS489" s="23">
        <f ca="1"/>
        <v>2405.3406448435262</v>
      </c>
      <c r="AT489" s="23">
        <f ca="1"/>
        <v>2432.7039192993598</v>
      </c>
      <c r="AU489" s="23">
        <f ca="1"/>
        <v>2411.8355304068841</v>
      </c>
      <c r="AV489" s="23">
        <f ca="1"/>
        <v>2411.8355304068841</v>
      </c>
      <c r="AW489" s="23">
        <f ca="1"/>
        <v>2411.8355304068841</v>
      </c>
      <c r="AX489" s="23">
        <f ca="1"/>
        <v>2411.8355304068841</v>
      </c>
      <c r="AY489" s="23">
        <f ca="1"/>
        <v>2411.8355304068841</v>
      </c>
      <c r="AZ489" s="23">
        <f ca="1"/>
        <v>2411.8355304068841</v>
      </c>
      <c r="BA489" s="23">
        <f ca="1"/>
        <v>2411.8355304068841</v>
      </c>
      <c r="BB489" s="23">
        <f ca="1"/>
        <v>2411.8355304068841</v>
      </c>
      <c r="BC489" s="23">
        <f ca="1"/>
        <v>2411.8355304068841</v>
      </c>
      <c r="BD489" s="23">
        <f ca="1"/>
        <v>2411.8355304068841</v>
      </c>
      <c r="BE489" s="23">
        <f ca="1"/>
        <v>2411.8355304068841</v>
      </c>
      <c r="BF489" s="23">
        <f ca="1"/>
        <v>2411.8355304068841</v>
      </c>
      <c r="BG489" s="23">
        <f ca="1"/>
        <v>2411.8355304068841</v>
      </c>
      <c r="BH489" s="23">
        <f ca="1"/>
        <v>2411.8355304068841</v>
      </c>
      <c r="BI489" s="23">
        <f ca="1"/>
        <v>2411.8355304068841</v>
      </c>
      <c r="BJ489" s="23">
        <f ca="1"/>
        <v>2411.8355304068841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1008.6332060976297</v>
      </c>
      <c r="C490" s="23">
        <f ca="1"/>
        <v>1338.0308802402149</v>
      </c>
      <c r="D490" s="23">
        <f ca="1"/>
        <v>1427.6378912465511</v>
      </c>
      <c r="E490" s="23">
        <f ca="1"/>
        <v>1424.9909159626125</v>
      </c>
      <c r="F490" s="23">
        <f ca="1"/>
        <v>1424.84107414606</v>
      </c>
      <c r="G490" s="23">
        <f ca="1"/>
        <v>1435.0238762103108</v>
      </c>
      <c r="H490" s="23">
        <f ca="1"/>
        <v>1446.2014224646146</v>
      </c>
      <c r="I490" s="23">
        <f ca="1"/>
        <v>1469.1690170943384</v>
      </c>
      <c r="J490" s="23">
        <f ca="1"/>
        <v>1485.6759509927579</v>
      </c>
      <c r="K490" s="23">
        <f ca="1"/>
        <v>1494.6140357137208</v>
      </c>
      <c r="L490" s="23">
        <f ca="1"/>
        <v>1504.3734222518099</v>
      </c>
      <c r="M490" s="23">
        <f ca="1"/>
        <v>1513.3209720699517</v>
      </c>
      <c r="N490" s="23">
        <f ca="1"/>
        <v>1529.5180244616781</v>
      </c>
      <c r="O490" s="23">
        <f ca="1"/>
        <v>1549.6299584644828</v>
      </c>
      <c r="P490" s="23">
        <f ca="1"/>
        <v>1548.1859340187948</v>
      </c>
      <c r="Q490" s="23">
        <f ca="1"/>
        <v>1548.1859340187948</v>
      </c>
      <c r="R490" s="23">
        <f ca="1"/>
        <v>1548.1859340187948</v>
      </c>
      <c r="S490" s="23">
        <f ca="1"/>
        <v>1548.1859340187948</v>
      </c>
      <c r="T490" s="23">
        <f ca="1"/>
        <v>1548.1859340187948</v>
      </c>
      <c r="U490" s="23">
        <f ca="1"/>
        <v>1548.1859340187948</v>
      </c>
      <c r="V490" s="23">
        <f ca="1"/>
        <v>1548.1859340187948</v>
      </c>
      <c r="W490" s="23">
        <f ca="1"/>
        <v>1548.1859340187948</v>
      </c>
      <c r="X490" s="23">
        <f ca="1"/>
        <v>1548.1859340187948</v>
      </c>
      <c r="Y490" s="23">
        <f ca="1"/>
        <v>1548.1859340187948</v>
      </c>
      <c r="Z490" s="23">
        <f ca="1"/>
        <v>1548.1859340187948</v>
      </c>
      <c r="AA490" s="23">
        <f ca="1"/>
        <v>1548.1859340187948</v>
      </c>
      <c r="AB490" s="23">
        <f ca="1"/>
        <v>1548.1859340187948</v>
      </c>
      <c r="AC490" s="23">
        <f ca="1"/>
        <v>1548.1859340187948</v>
      </c>
      <c r="AD490" s="23">
        <f ca="1"/>
        <v>1548.1859340187948</v>
      </c>
      <c r="AE490" s="23">
        <f ca="1"/>
        <v>1548.1859340187948</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903.30777100536363</v>
      </c>
      <c r="AH490" s="23">
        <f ca="1"/>
        <v>1168.5771269637537</v>
      </c>
      <c r="AI490" s="23">
        <f ca="1"/>
        <v>1237.9430460298827</v>
      </c>
      <c r="AJ490" s="23">
        <f ca="1"/>
        <v>1233.7481387266298</v>
      </c>
      <c r="AK490" s="23">
        <f ca="1"/>
        <v>1233.9992092380458</v>
      </c>
      <c r="AL490" s="23">
        <f ca="1"/>
        <v>1241.0866722548408</v>
      </c>
      <c r="AM490" s="23">
        <f ca="1"/>
        <v>1259.8495346281834</v>
      </c>
      <c r="AN490" s="23">
        <f ca="1"/>
        <v>1272.3768512818272</v>
      </c>
      <c r="AO490" s="23">
        <f ca="1"/>
        <v>1284.659903348329</v>
      </c>
      <c r="AP490" s="23">
        <f ca="1"/>
        <v>1299.0320358707213</v>
      </c>
      <c r="AQ490" s="23">
        <f ca="1"/>
        <v>1312.3264759088236</v>
      </c>
      <c r="AR490" s="23">
        <f ca="1"/>
        <v>1325.2519791118298</v>
      </c>
      <c r="AS490" s="23">
        <f ca="1"/>
        <v>1326.6929700498438</v>
      </c>
      <c r="AT490" s="23">
        <f ca="1"/>
        <v>1341.7854950674221</v>
      </c>
      <c r="AU490" s="23">
        <f ca="1"/>
        <v>1330.2752979985514</v>
      </c>
      <c r="AV490" s="23">
        <f ca="1"/>
        <v>1330.2752979985514</v>
      </c>
      <c r="AW490" s="23">
        <f ca="1"/>
        <v>1330.2752979985514</v>
      </c>
      <c r="AX490" s="23">
        <f ca="1"/>
        <v>1330.2752979985514</v>
      </c>
      <c r="AY490" s="23">
        <f ca="1"/>
        <v>1330.2752979985514</v>
      </c>
      <c r="AZ490" s="23">
        <f ca="1"/>
        <v>1330.2752979985514</v>
      </c>
      <c r="BA490" s="23">
        <f ca="1"/>
        <v>1330.2752979985514</v>
      </c>
      <c r="BB490" s="23">
        <f ca="1"/>
        <v>1330.2752979985514</v>
      </c>
      <c r="BC490" s="23">
        <f ca="1"/>
        <v>1330.2752979985514</v>
      </c>
      <c r="BD490" s="23">
        <f ca="1"/>
        <v>1330.2752979985514</v>
      </c>
      <c r="BE490" s="23">
        <f ca="1"/>
        <v>1330.2752979985514</v>
      </c>
      <c r="BF490" s="23">
        <f ca="1"/>
        <v>1330.2752979985514</v>
      </c>
      <c r="BG490" s="23">
        <f ca="1"/>
        <v>1330.2752979985514</v>
      </c>
      <c r="BH490" s="23">
        <f ca="1"/>
        <v>1330.2752979985514</v>
      </c>
      <c r="BI490" s="23">
        <f ca="1"/>
        <v>1330.2752979985514</v>
      </c>
      <c r="BJ490" s="23">
        <f ca="1"/>
        <v>1330.2752979985514</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675.09047921349656</v>
      </c>
      <c r="C491" s="23">
        <f ca="1"/>
        <v>895.56035106025445</v>
      </c>
      <c r="D491" s="23">
        <f ca="1"/>
        <v>955.53541398248524</v>
      </c>
      <c r="E491" s="23">
        <f ca="1"/>
        <v>953.76376121307658</v>
      </c>
      <c r="F491" s="23">
        <f ca="1"/>
        <v>953.66347026178619</v>
      </c>
      <c r="G491" s="23">
        <f ca="1"/>
        <v>960.47894360108637</v>
      </c>
      <c r="H491" s="23">
        <f ca="1"/>
        <v>967.96021133214151</v>
      </c>
      <c r="I491" s="23">
        <f ca="1"/>
        <v>983.3327019176445</v>
      </c>
      <c r="J491" s="23">
        <f ca="1"/>
        <v>994.38099365388837</v>
      </c>
      <c r="K491" s="23">
        <f ca="1"/>
        <v>1000.3633625279721</v>
      </c>
      <c r="L491" s="23">
        <f ca="1"/>
        <v>1006.8954387029364</v>
      </c>
      <c r="M491" s="23">
        <f ca="1"/>
        <v>1012.8841426817457</v>
      </c>
      <c r="N491" s="23">
        <f ca="1"/>
        <v>1023.725026954515</v>
      </c>
      <c r="O491" s="23">
        <f ca="1"/>
        <v>1037.1861891309957</v>
      </c>
      <c r="P491" s="23">
        <f ca="1"/>
        <v>1036.2196859967121</v>
      </c>
      <c r="Q491" s="23">
        <f ca="1"/>
        <v>1036.2196859967121</v>
      </c>
      <c r="R491" s="23">
        <f ca="1"/>
        <v>1036.2196859967121</v>
      </c>
      <c r="S491" s="23">
        <f ca="1"/>
        <v>1036.2196859967121</v>
      </c>
      <c r="T491" s="23">
        <f ca="1"/>
        <v>1036.2196859967121</v>
      </c>
      <c r="U491" s="23">
        <f ca="1"/>
        <v>1036.2196859967121</v>
      </c>
      <c r="V491" s="23">
        <f ca="1"/>
        <v>1036.2196859967121</v>
      </c>
      <c r="W491" s="23">
        <f ca="1"/>
        <v>1036.2196859967121</v>
      </c>
      <c r="X491" s="23">
        <f ca="1"/>
        <v>1036.2196859967121</v>
      </c>
      <c r="Y491" s="23">
        <f ca="1"/>
        <v>1036.2196859967121</v>
      </c>
      <c r="Z491" s="23">
        <f ca="1"/>
        <v>1036.2196859967121</v>
      </c>
      <c r="AA491" s="23">
        <f ca="1"/>
        <v>1036.2196859967121</v>
      </c>
      <c r="AB491" s="23">
        <f ca="1"/>
        <v>1036.2196859967121</v>
      </c>
      <c r="AC491" s="23">
        <f ca="1"/>
        <v>1036.2196859967121</v>
      </c>
      <c r="AD491" s="23">
        <f ca="1"/>
        <v>1036.2196859967121</v>
      </c>
      <c r="AE491" s="23">
        <f ca="1"/>
        <v>1036.2196859967121</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211.10879440876079</v>
      </c>
      <c r="AH491" s="23">
        <f ca="1"/>
        <v>273.10393684801659</v>
      </c>
      <c r="AI491" s="23">
        <f ca="1"/>
        <v>289.31519508927795</v>
      </c>
      <c r="AJ491" s="23">
        <f ca="1"/>
        <v>288.33481846475206</v>
      </c>
      <c r="AK491" s="23">
        <f ca="1"/>
        <v>288.39349524655108</v>
      </c>
      <c r="AL491" s="23">
        <f ca="1"/>
        <v>290.04988061255648</v>
      </c>
      <c r="AM491" s="23">
        <f ca="1"/>
        <v>294.43488136472018</v>
      </c>
      <c r="AN491" s="23">
        <f ca="1"/>
        <v>297.36259526336642</v>
      </c>
      <c r="AO491" s="23">
        <f ca="1"/>
        <v>300.23322296817764</v>
      </c>
      <c r="AP491" s="23">
        <f ca="1"/>
        <v>303.59208211593887</v>
      </c>
      <c r="AQ491" s="23">
        <f ca="1"/>
        <v>306.69907764821426</v>
      </c>
      <c r="AR491" s="23">
        <f ca="1"/>
        <v>309.71985028617826</v>
      </c>
      <c r="AS491" s="23">
        <f ca="1"/>
        <v>310.05661907024341</v>
      </c>
      <c r="AT491" s="23">
        <f ca="1"/>
        <v>313.58383854439774</v>
      </c>
      <c r="AU491" s="23">
        <f ca="1"/>
        <v>310.89383198781496</v>
      </c>
      <c r="AV491" s="23">
        <f ca="1"/>
        <v>310.89383198781496</v>
      </c>
      <c r="AW491" s="23">
        <f ca="1"/>
        <v>310.89383198781496</v>
      </c>
      <c r="AX491" s="23">
        <f ca="1"/>
        <v>310.89383198781496</v>
      </c>
      <c r="AY491" s="23">
        <f ca="1"/>
        <v>310.89383198781496</v>
      </c>
      <c r="AZ491" s="23">
        <f ca="1"/>
        <v>310.89383198781496</v>
      </c>
      <c r="BA491" s="23">
        <f ca="1"/>
        <v>310.89383198781496</v>
      </c>
      <c r="BB491" s="23">
        <f ca="1"/>
        <v>310.89383198781496</v>
      </c>
      <c r="BC491" s="23">
        <f ca="1"/>
        <v>310.89383198781496</v>
      </c>
      <c r="BD491" s="23">
        <f ca="1"/>
        <v>310.89383198781496</v>
      </c>
      <c r="BE491" s="23">
        <f ca="1"/>
        <v>310.89383198781496</v>
      </c>
      <c r="BF491" s="23">
        <f ca="1"/>
        <v>310.89383198781496</v>
      </c>
      <c r="BG491" s="23">
        <f ca="1"/>
        <v>310.89383198781496</v>
      </c>
      <c r="BH491" s="23">
        <f ca="1"/>
        <v>310.89383198781496</v>
      </c>
      <c r="BI491" s="23">
        <f ca="1"/>
        <v>310.89383198781496</v>
      </c>
      <c r="BJ491" s="23">
        <f ca="1"/>
        <v>310.89383198781496</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480.30152671316108</v>
      </c>
      <c r="C492" s="23">
        <f ca="1"/>
        <v>637.15756201915531</v>
      </c>
      <c r="D492" s="23">
        <f ca="1"/>
        <v>679.82756726026821</v>
      </c>
      <c r="E492" s="23">
        <f ca="1"/>
        <v>678.56710283934513</v>
      </c>
      <c r="F492" s="23">
        <f ca="1"/>
        <v>678.4957495933678</v>
      </c>
      <c r="G492" s="23">
        <f ca="1"/>
        <v>683.3447029572967</v>
      </c>
      <c r="H492" s="23">
        <f ca="1"/>
        <v>688.66734403077464</v>
      </c>
      <c r="I492" s="23">
        <f ca="1"/>
        <v>699.60429385445275</v>
      </c>
      <c r="J492" s="23">
        <f ca="1"/>
        <v>707.46473856798605</v>
      </c>
      <c r="K492" s="23">
        <f ca="1"/>
        <v>711.72096938749223</v>
      </c>
      <c r="L492" s="23">
        <f ca="1"/>
        <v>716.36829631039188</v>
      </c>
      <c r="M492" s="23">
        <f ca="1"/>
        <v>720.62903431903078</v>
      </c>
      <c r="N492" s="23">
        <f ca="1"/>
        <v>728.34191641032908</v>
      </c>
      <c r="O492" s="23">
        <f ca="1"/>
        <v>737.91902784023637</v>
      </c>
      <c r="P492" s="23">
        <f ca="1"/>
        <v>737.23139715181333</v>
      </c>
      <c r="Q492" s="23">
        <f ca="1"/>
        <v>737.23139715181333</v>
      </c>
      <c r="R492" s="23">
        <f ca="1"/>
        <v>737.23139715181333</v>
      </c>
      <c r="S492" s="23">
        <f ca="1"/>
        <v>737.23139715181333</v>
      </c>
      <c r="T492" s="23">
        <f ca="1"/>
        <v>737.23139715181333</v>
      </c>
      <c r="U492" s="23">
        <f ca="1"/>
        <v>737.23139715181333</v>
      </c>
      <c r="V492" s="23">
        <f ca="1"/>
        <v>737.23139715181333</v>
      </c>
      <c r="W492" s="23">
        <f ca="1"/>
        <v>737.23139715181333</v>
      </c>
      <c r="X492" s="23">
        <f ca="1"/>
        <v>737.23139715181333</v>
      </c>
      <c r="Y492" s="23">
        <f ca="1"/>
        <v>737.23139715181333</v>
      </c>
      <c r="Z492" s="23">
        <f ca="1"/>
        <v>737.23139715181333</v>
      </c>
      <c r="AA492" s="23">
        <f ca="1"/>
        <v>737.23139715181333</v>
      </c>
      <c r="AB492" s="23">
        <f ca="1"/>
        <v>737.23139715181333</v>
      </c>
      <c r="AC492" s="23">
        <f ca="1"/>
        <v>737.23139715181333</v>
      </c>
      <c r="AD492" s="23">
        <f ca="1"/>
        <v>737.23139715181333</v>
      </c>
      <c r="AE492" s="23">
        <f ca="1"/>
        <v>737.23139715181333</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42.159800678155676</v>
      </c>
      <c r="C493" s="23">
        <f ca="1"/>
        <v>55.928274888348653</v>
      </c>
      <c r="D493" s="23">
        <f ca="1"/>
        <v>59.673753126179712</v>
      </c>
      <c r="E493" s="23">
        <f ca="1"/>
        <v>59.563112360343126</v>
      </c>
      <c r="F493" s="23">
        <f ca="1"/>
        <v>59.556849130974008</v>
      </c>
      <c r="G493" s="23">
        <f ca="1"/>
        <v>59.982479481807765</v>
      </c>
      <c r="H493" s="23">
        <f ca="1"/>
        <v>60.449689087146396</v>
      </c>
      <c r="I493" s="23">
        <f ca="1"/>
        <v>61.409710238335926</v>
      </c>
      <c r="J493" s="23">
        <f ca="1"/>
        <v>62.099682607634982</v>
      </c>
      <c r="K493" s="23">
        <f ca="1"/>
        <v>62.47328509068052</v>
      </c>
      <c r="L493" s="23">
        <f ca="1"/>
        <v>62.881217120579485</v>
      </c>
      <c r="M493" s="23">
        <f ca="1"/>
        <v>63.255215234671127</v>
      </c>
      <c r="N493" s="23">
        <f ca="1"/>
        <v>63.932234884907317</v>
      </c>
      <c r="O493" s="23">
        <f ca="1"/>
        <v>64.772892443754756</v>
      </c>
      <c r="P493" s="23">
        <f ca="1"/>
        <v>64.71253374999317</v>
      </c>
      <c r="Q493" s="23">
        <f ca="1"/>
        <v>64.71253374999317</v>
      </c>
      <c r="R493" s="23">
        <f ca="1"/>
        <v>64.71253374999317</v>
      </c>
      <c r="S493" s="23">
        <f ca="1"/>
        <v>64.71253374999317</v>
      </c>
      <c r="T493" s="23">
        <f ca="1"/>
        <v>64.71253374999317</v>
      </c>
      <c r="U493" s="23">
        <f ca="1"/>
        <v>64.71253374999317</v>
      </c>
      <c r="V493" s="23">
        <f ca="1"/>
        <v>64.71253374999317</v>
      </c>
      <c r="W493" s="23">
        <f ca="1"/>
        <v>64.71253374999317</v>
      </c>
      <c r="X493" s="23">
        <f ca="1"/>
        <v>64.71253374999317</v>
      </c>
      <c r="Y493" s="23">
        <f ca="1"/>
        <v>64.71253374999317</v>
      </c>
      <c r="Z493" s="23">
        <f ca="1"/>
        <v>64.71253374999317</v>
      </c>
      <c r="AA493" s="23">
        <f ca="1"/>
        <v>64.71253374999317</v>
      </c>
      <c r="AB493" s="23">
        <f ca="1"/>
        <v>64.71253374999317</v>
      </c>
      <c r="AC493" s="23">
        <f ca="1"/>
        <v>64.71253374999317</v>
      </c>
      <c r="AD493" s="23">
        <f ca="1"/>
        <v>64.71253374999317</v>
      </c>
      <c r="AE493" s="23">
        <f ca="1"/>
        <v>64.71253374999317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859</v>
      </c>
      <c r="B494" s="31">
        <f t="shared" ref="B494:AE494" ca="1" si="60">PowerFactor*SUM(B470:B493)</f>
        <v>112911.41757314511</v>
      </c>
      <c r="C494" s="31">
        <f t="shared" ca="1" si="60"/>
        <v>149785.83149080098</v>
      </c>
      <c r="D494" s="31">
        <f t="shared" ca="1" si="60"/>
        <v>159816.88596734623</v>
      </c>
      <c r="E494" s="31">
        <f t="shared" ca="1" si="60"/>
        <v>159520.57038921161</v>
      </c>
      <c r="F494" s="31">
        <f t="shared" ca="1" si="60"/>
        <v>159503.7963510218</v>
      </c>
      <c r="G494" s="31">
        <f t="shared" ca="1" si="60"/>
        <v>160643.70985871757</v>
      </c>
      <c r="H494" s="31">
        <f t="shared" ca="1" si="60"/>
        <v>161894.97997845293</v>
      </c>
      <c r="I494" s="31">
        <f t="shared" ca="1" si="60"/>
        <v>164466.08675166825</v>
      </c>
      <c r="J494" s="31">
        <f t="shared" ca="1" si="60"/>
        <v>166313.95503023491</v>
      </c>
      <c r="K494" s="31">
        <f t="shared" ca="1" si="60"/>
        <v>167314.5286878655</v>
      </c>
      <c r="L494" s="31">
        <f t="shared" ca="1" si="60"/>
        <v>168407.04295568672</v>
      </c>
      <c r="M494" s="31">
        <f t="shared" ca="1" si="60"/>
        <v>169408.67618337058</v>
      </c>
      <c r="N494" s="31">
        <f t="shared" ca="1" si="60"/>
        <v>171221.85478486837</v>
      </c>
      <c r="O494" s="31">
        <f t="shared" ca="1" si="60"/>
        <v>173473.28470474988</v>
      </c>
      <c r="P494" s="31">
        <f t="shared" ca="1" si="60"/>
        <v>173311.63342637909</v>
      </c>
      <c r="Q494" s="31">
        <f t="shared" ca="1" si="60"/>
        <v>173311.63342637909</v>
      </c>
      <c r="R494" s="31">
        <f t="shared" ca="1" si="60"/>
        <v>173311.63342637909</v>
      </c>
      <c r="S494" s="31">
        <f t="shared" ca="1" si="60"/>
        <v>173311.63342637909</v>
      </c>
      <c r="T494" s="31">
        <f t="shared" ca="1" si="60"/>
        <v>173311.63342637909</v>
      </c>
      <c r="U494" s="31">
        <f t="shared" ca="1" si="60"/>
        <v>173311.63342637909</v>
      </c>
      <c r="V494" s="31">
        <f t="shared" ca="1" si="60"/>
        <v>173311.63342637909</v>
      </c>
      <c r="W494" s="31">
        <f t="shared" ca="1" si="60"/>
        <v>173311.63342637909</v>
      </c>
      <c r="X494" s="31">
        <f t="shared" ca="1" si="60"/>
        <v>173311.63342637909</v>
      </c>
      <c r="Y494" s="31">
        <f t="shared" ca="1" si="60"/>
        <v>173311.63342637909</v>
      </c>
      <c r="Z494" s="31">
        <f t="shared" ca="1" si="60"/>
        <v>173311.63342637909</v>
      </c>
      <c r="AA494" s="31">
        <f t="shared" ca="1" si="60"/>
        <v>173311.63342637909</v>
      </c>
      <c r="AB494" s="31">
        <f t="shared" ca="1" si="60"/>
        <v>173311.63342637909</v>
      </c>
      <c r="AC494" s="31">
        <f t="shared" ca="1" si="60"/>
        <v>173311.63342637909</v>
      </c>
      <c r="AD494" s="31">
        <f t="shared" ca="1" si="60"/>
        <v>173311.63342637909</v>
      </c>
      <c r="AE494" s="31">
        <f t="shared" ca="1" si="60"/>
        <v>173311.63342637909</v>
      </c>
      <c r="AF494" s="4" t="s">
        <v>859</v>
      </c>
      <c r="AG494" s="31">
        <f t="shared" ref="AG494:BJ494" ca="1" si="61">PowerFactor*SUM(AG470:AG493)</f>
        <v>109518.12835435262</v>
      </c>
      <c r="AH494" s="31">
        <f t="shared" ca="1" si="61"/>
        <v>141679.70639767378</v>
      </c>
      <c r="AI494" s="31">
        <f t="shared" ca="1" si="61"/>
        <v>150089.71444979851</v>
      </c>
      <c r="AJ494" s="31">
        <f t="shared" ca="1" si="61"/>
        <v>149581.11880696352</v>
      </c>
      <c r="AK494" s="31">
        <f t="shared" ca="1" si="61"/>
        <v>149611.5588998952</v>
      </c>
      <c r="AL494" s="31">
        <f t="shared" ca="1" si="61"/>
        <v>150470.85150125978</v>
      </c>
      <c r="AM494" s="31">
        <f t="shared" ca="1" si="61"/>
        <v>152745.68366329436</v>
      </c>
      <c r="AN494" s="31">
        <f t="shared" ca="1" si="61"/>
        <v>154264.51070901149</v>
      </c>
      <c r="AO494" s="31">
        <f t="shared" ca="1" si="61"/>
        <v>155753.72282030011</v>
      </c>
      <c r="AP494" s="31">
        <f t="shared" ca="1" si="61"/>
        <v>157496.21757661257</v>
      </c>
      <c r="AQ494" s="31">
        <f t="shared" ca="1" si="61"/>
        <v>159108.05159069583</v>
      </c>
      <c r="AR494" s="31">
        <f t="shared" ca="1" si="61"/>
        <v>160675.15525599025</v>
      </c>
      <c r="AS494" s="31">
        <f t="shared" ca="1" si="61"/>
        <v>160849.86274282078</v>
      </c>
      <c r="AT494" s="31">
        <f t="shared" ca="1" si="61"/>
        <v>162679.69875787778</v>
      </c>
      <c r="AU494" s="31">
        <f t="shared" ca="1" si="61"/>
        <v>161284.18852267903</v>
      </c>
      <c r="AV494" s="31">
        <f t="shared" ca="1" si="61"/>
        <v>161284.18852267903</v>
      </c>
      <c r="AW494" s="31">
        <f t="shared" ca="1" si="61"/>
        <v>161284.18852267903</v>
      </c>
      <c r="AX494" s="31">
        <f t="shared" ca="1" si="61"/>
        <v>161284.18852267903</v>
      </c>
      <c r="AY494" s="31">
        <f t="shared" ca="1" si="61"/>
        <v>161284.18852267903</v>
      </c>
      <c r="AZ494" s="31">
        <f t="shared" ca="1" si="61"/>
        <v>161284.18852267903</v>
      </c>
      <c r="BA494" s="31">
        <f t="shared" ca="1" si="61"/>
        <v>161284.18852267903</v>
      </c>
      <c r="BB494" s="31">
        <f t="shared" ca="1" si="61"/>
        <v>161284.18852267903</v>
      </c>
      <c r="BC494" s="31">
        <f t="shared" ca="1" si="61"/>
        <v>161284.18852267903</v>
      </c>
      <c r="BD494" s="31">
        <f t="shared" ca="1" si="61"/>
        <v>161284.18852267903</v>
      </c>
      <c r="BE494" s="31">
        <f t="shared" ca="1" si="61"/>
        <v>161284.18852267903</v>
      </c>
      <c r="BF494" s="31">
        <f t="shared" ca="1" si="61"/>
        <v>161284.18852267903</v>
      </c>
      <c r="BG494" s="31">
        <f t="shared" ca="1" si="61"/>
        <v>161284.18852267903</v>
      </c>
      <c r="BH494" s="31">
        <f t="shared" ca="1" si="61"/>
        <v>161284.18852267903</v>
      </c>
      <c r="BI494" s="31">
        <f t="shared" ca="1" si="61"/>
        <v>161284.18852267903</v>
      </c>
      <c r="BJ494" s="31">
        <f t="shared" ca="1" si="61"/>
        <v>161284.18852267903</v>
      </c>
    </row>
    <row r="495" spans="1:62">
      <c r="A495" s="4" t="s">
        <v>954</v>
      </c>
      <c r="B495" s="31">
        <f t="shared" ref="B495:AE495" ca="1" si="62">B494*Probability_Weighting_for_50__POE_MDs</f>
        <v>79037.992301201579</v>
      </c>
      <c r="C495" s="31">
        <f t="shared" ca="1" si="62"/>
        <v>104850.08204356067</v>
      </c>
      <c r="D495" s="31">
        <f t="shared" ca="1" si="62"/>
        <v>111871.82017714235</v>
      </c>
      <c r="E495" s="31">
        <f t="shared" ca="1" si="62"/>
        <v>111664.39927244812</v>
      </c>
      <c r="F495" s="31">
        <f t="shared" ca="1" si="62"/>
        <v>111652.65744571525</v>
      </c>
      <c r="G495" s="31">
        <f t="shared" ca="1" si="62"/>
        <v>112450.5969011023</v>
      </c>
      <c r="H495" s="31">
        <f t="shared" ca="1" si="62"/>
        <v>113326.48598491705</v>
      </c>
      <c r="I495" s="31">
        <f t="shared" ca="1" si="62"/>
        <v>115126.26072616776</v>
      </c>
      <c r="J495" s="31">
        <f t="shared" ca="1" si="62"/>
        <v>116419.76852116443</v>
      </c>
      <c r="K495" s="31">
        <f t="shared" ca="1" si="62"/>
        <v>117120.17008150584</v>
      </c>
      <c r="L495" s="31">
        <f t="shared" ca="1" si="62"/>
        <v>117884.9300689807</v>
      </c>
      <c r="M495" s="31">
        <f t="shared" ca="1" si="62"/>
        <v>118586.0733283594</v>
      </c>
      <c r="N495" s="31">
        <f t="shared" ca="1" si="62"/>
        <v>119855.29834940785</v>
      </c>
      <c r="O495" s="31">
        <f t="shared" ca="1" si="62"/>
        <v>121431.2992933249</v>
      </c>
      <c r="P495" s="31">
        <f t="shared" ca="1" si="62"/>
        <v>121318.14339846536</v>
      </c>
      <c r="Q495" s="31">
        <f t="shared" ca="1" si="62"/>
        <v>121318.14339846536</v>
      </c>
      <c r="R495" s="31">
        <f t="shared" ca="1" si="62"/>
        <v>121318.14339846536</v>
      </c>
      <c r="S495" s="31">
        <f t="shared" ca="1" si="62"/>
        <v>121318.14339846536</v>
      </c>
      <c r="T495" s="31">
        <f t="shared" ca="1" si="62"/>
        <v>121318.14339846536</v>
      </c>
      <c r="U495" s="31">
        <f t="shared" ca="1" si="62"/>
        <v>121318.14339846536</v>
      </c>
      <c r="V495" s="31">
        <f t="shared" ca="1" si="62"/>
        <v>121318.14339846536</v>
      </c>
      <c r="W495" s="31">
        <f t="shared" ca="1" si="62"/>
        <v>121318.14339846536</v>
      </c>
      <c r="X495" s="31">
        <f t="shared" ca="1" si="62"/>
        <v>121318.14339846536</v>
      </c>
      <c r="Y495" s="31">
        <f t="shared" ca="1" si="62"/>
        <v>121318.14339846536</v>
      </c>
      <c r="Z495" s="31">
        <f t="shared" ca="1" si="62"/>
        <v>121318.14339846536</v>
      </c>
      <c r="AA495" s="31">
        <f t="shared" ca="1" si="62"/>
        <v>121318.14339846536</v>
      </c>
      <c r="AB495" s="31">
        <f t="shared" ca="1" si="62"/>
        <v>121318.14339846536</v>
      </c>
      <c r="AC495" s="31">
        <f t="shared" ca="1" si="62"/>
        <v>121318.14339846536</v>
      </c>
      <c r="AD495" s="31">
        <f t="shared" ca="1" si="62"/>
        <v>121318.14339846536</v>
      </c>
      <c r="AE495" s="31">
        <f t="shared" ca="1" si="62"/>
        <v>121318.14339846536</v>
      </c>
      <c r="AF495" s="31" t="s">
        <v>955</v>
      </c>
      <c r="AG495" s="31">
        <f t="shared" ref="AG495:BJ495" ca="1" si="63">AG494*Probability_Weighting_for_10__POE_MDs</f>
        <v>32855.438506305785</v>
      </c>
      <c r="AH495" s="31">
        <f t="shared" ca="1" si="63"/>
        <v>42503.911919302132</v>
      </c>
      <c r="AI495" s="31">
        <f t="shared" ca="1" si="63"/>
        <v>45026.914334939553</v>
      </c>
      <c r="AJ495" s="31">
        <f t="shared" ca="1" si="63"/>
        <v>44874.335642089056</v>
      </c>
      <c r="AK495" s="31">
        <f t="shared" ca="1" si="63"/>
        <v>44883.467669968559</v>
      </c>
      <c r="AL495" s="31">
        <f t="shared" ca="1" si="63"/>
        <v>45141.255450377932</v>
      </c>
      <c r="AM495" s="31">
        <f t="shared" ca="1" si="63"/>
        <v>45823.705098988306</v>
      </c>
      <c r="AN495" s="31">
        <f t="shared" ca="1" si="63"/>
        <v>46279.353212703449</v>
      </c>
      <c r="AO495" s="31">
        <f t="shared" ca="1" si="63"/>
        <v>46726.11684609003</v>
      </c>
      <c r="AP495" s="31">
        <f t="shared" ca="1" si="63"/>
        <v>47248.86527298377</v>
      </c>
      <c r="AQ495" s="31">
        <f t="shared" ca="1" si="63"/>
        <v>47732.41547720875</v>
      </c>
      <c r="AR495" s="31">
        <f t="shared" ca="1" si="63"/>
        <v>48202.546576797075</v>
      </c>
      <c r="AS495" s="31">
        <f t="shared" ca="1" si="63"/>
        <v>48254.958822846231</v>
      </c>
      <c r="AT495" s="31">
        <f t="shared" ca="1" si="63"/>
        <v>48803.909627363333</v>
      </c>
      <c r="AU495" s="31">
        <f t="shared" ca="1" si="63"/>
        <v>48385.25655680371</v>
      </c>
      <c r="AV495" s="31">
        <f t="shared" ca="1" si="63"/>
        <v>48385.25655680371</v>
      </c>
      <c r="AW495" s="31">
        <f t="shared" ca="1" si="63"/>
        <v>48385.25655680371</v>
      </c>
      <c r="AX495" s="31">
        <f t="shared" ca="1" si="63"/>
        <v>48385.25655680371</v>
      </c>
      <c r="AY495" s="31">
        <f t="shared" ca="1" si="63"/>
        <v>48385.25655680371</v>
      </c>
      <c r="AZ495" s="31">
        <f t="shared" ca="1" si="63"/>
        <v>48385.25655680371</v>
      </c>
      <c r="BA495" s="31">
        <f t="shared" ca="1" si="63"/>
        <v>48385.25655680371</v>
      </c>
      <c r="BB495" s="31">
        <f t="shared" ca="1" si="63"/>
        <v>48385.25655680371</v>
      </c>
      <c r="BC495" s="31">
        <f t="shared" ca="1" si="63"/>
        <v>48385.25655680371</v>
      </c>
      <c r="BD495" s="31">
        <f t="shared" ca="1" si="63"/>
        <v>48385.25655680371</v>
      </c>
      <c r="BE495" s="31">
        <f t="shared" ca="1" si="63"/>
        <v>48385.25655680371</v>
      </c>
      <c r="BF495" s="31">
        <f t="shared" ca="1" si="63"/>
        <v>48385.25655680371</v>
      </c>
      <c r="BG495" s="31">
        <f t="shared" ca="1" si="63"/>
        <v>48385.25655680371</v>
      </c>
      <c r="BH495" s="31">
        <f t="shared" ca="1" si="63"/>
        <v>48385.25655680371</v>
      </c>
      <c r="BI495" s="31">
        <f t="shared" ca="1" si="63"/>
        <v>48385.25655680371</v>
      </c>
      <c r="BJ495" s="31">
        <f t="shared" ca="1" si="63"/>
        <v>48385.25655680371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8" workbookViewId="0">
      <selection activeCell="F37" sqref="F3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956</v>
      </c>
      <c r="B1" s="4"/>
    </row>
    <row r="2" spans="1:32">
      <c r="A2" s="4"/>
      <c r="B2" s="4"/>
    </row>
    <row r="3" spans="1:32">
      <c r="A3" s="4"/>
      <c r="B3" s="4" t="s">
        <v>957</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958</v>
      </c>
      <c r="B4" s="6" t="str" cm="1">
        <f t="array" ref="B4:B5">_xlfn._xlws.FILTER('Tx PoF'!C:C,'Tx PoF'!A:A =ZSS)</f>
        <v>DS-PHM-TRNFMR-9000004393</v>
      </c>
      <c r="C4" s="333" cm="1">
        <f t="array" ref="C4:Q4">_xlfn.XLOOKUP(B4,'Tx PoF'!C:C,'Tx PoF'!T:AH,"NF",0,1)*Pof_Sensitvity</f>
        <v>1.3571943316830086E-4</v>
      </c>
      <c r="D4" s="333">
        <v>1.3571943316830086E-4</v>
      </c>
      <c r="E4" s="333">
        <v>1.7914610086069735E-4</v>
      </c>
      <c r="F4" s="333">
        <v>2.2999816712773196E-4</v>
      </c>
      <c r="G4" s="333">
        <v>2.8865609856707018E-4</v>
      </c>
      <c r="H4" s="333">
        <v>3.5548225793005314E-4</v>
      </c>
      <c r="I4" s="333">
        <v>4.3082317415534086E-4</v>
      </c>
      <c r="J4" s="333">
        <v>5.1501135833224377E-4</v>
      </c>
      <c r="K4" s="333">
        <v>6.0836678240356863E-4</v>
      </c>
      <c r="L4" s="333">
        <v>7.1119810136748853E-4</v>
      </c>
      <c r="M4" s="333">
        <v>8.238036764331569E-4</v>
      </c>
      <c r="N4" s="333">
        <v>9.4647244101526203E-4</v>
      </c>
      <c r="O4" s="333">
        <v>1.0794846407529285E-3</v>
      </c>
      <c r="P4" s="333">
        <v>1.2231124712036455E-3</v>
      </c>
      <c r="Q4" s="333">
        <v>1.3776206314423062E-3</v>
      </c>
      <c r="R4" s="333">
        <f>Q4</f>
        <v>1.3776206314423062E-3</v>
      </c>
      <c r="S4" s="333">
        <f t="shared" ref="S4:AF5" si="1">R4</f>
        <v>1.3776206314423062E-3</v>
      </c>
      <c r="T4" s="333">
        <f t="shared" si="1"/>
        <v>1.3776206314423062E-3</v>
      </c>
      <c r="U4" s="333">
        <f t="shared" si="1"/>
        <v>1.3776206314423062E-3</v>
      </c>
      <c r="V4" s="333">
        <f t="shared" si="1"/>
        <v>1.3776206314423062E-3</v>
      </c>
      <c r="W4" s="333">
        <f t="shared" si="1"/>
        <v>1.3776206314423062E-3</v>
      </c>
      <c r="X4" s="333">
        <f t="shared" si="1"/>
        <v>1.3776206314423062E-3</v>
      </c>
      <c r="Y4" s="333">
        <f t="shared" si="1"/>
        <v>1.3776206314423062E-3</v>
      </c>
      <c r="Z4" s="333">
        <f t="shared" si="1"/>
        <v>1.3776206314423062E-3</v>
      </c>
      <c r="AA4" s="333">
        <f t="shared" si="1"/>
        <v>1.3776206314423062E-3</v>
      </c>
      <c r="AB4" s="333">
        <f t="shared" si="1"/>
        <v>1.3776206314423062E-3</v>
      </c>
      <c r="AC4" s="333">
        <f t="shared" si="1"/>
        <v>1.3776206314423062E-3</v>
      </c>
      <c r="AD4" s="333">
        <f t="shared" si="1"/>
        <v>1.3776206314423062E-3</v>
      </c>
      <c r="AE4" s="333">
        <f t="shared" si="1"/>
        <v>1.3776206314423062E-3</v>
      </c>
      <c r="AF4" s="333">
        <f t="shared" si="1"/>
        <v>1.3776206314423062E-3</v>
      </c>
    </row>
    <row r="5" spans="1:32">
      <c r="A5" s="6" t="s">
        <v>959</v>
      </c>
      <c r="B5" s="6" t="str">
        <v>DS-PHM-TRNFMR-9000007050</v>
      </c>
      <c r="C5" s="333" cm="1">
        <f t="array" ref="C5:Q5">_xlfn.XLOOKUP(B5,'Tx PoF'!C:C,'Tx PoF'!T:AH,"NF",0,1)*Pof_Sensitvity</f>
        <v>1.3571943316830086E-4</v>
      </c>
      <c r="D5" s="333">
        <v>1.3571943316830086E-4</v>
      </c>
      <c r="E5" s="333">
        <v>1.7914610086069735E-4</v>
      </c>
      <c r="F5" s="333">
        <v>2.2999816712773196E-4</v>
      </c>
      <c r="G5" s="333">
        <v>2.8865609856707018E-4</v>
      </c>
      <c r="H5" s="333">
        <v>3.5548225793005314E-4</v>
      </c>
      <c r="I5" s="333">
        <v>4.3082317415534086E-4</v>
      </c>
      <c r="J5" s="333">
        <v>5.1501135833224377E-4</v>
      </c>
      <c r="K5" s="333">
        <v>6.0836678240356863E-4</v>
      </c>
      <c r="L5" s="333">
        <v>7.1119810136748853E-4</v>
      </c>
      <c r="M5" s="333">
        <v>8.238036764331569E-4</v>
      </c>
      <c r="N5" s="333">
        <v>9.4647244101526203E-4</v>
      </c>
      <c r="O5" s="333">
        <v>1.0794846407529285E-3</v>
      </c>
      <c r="P5" s="333">
        <v>1.2231124712036455E-3</v>
      </c>
      <c r="Q5" s="333">
        <v>1.3776206314423062E-3</v>
      </c>
      <c r="R5" s="333">
        <f t="shared" ref="R5:AF6" si="2">Q5</f>
        <v>1.3776206314423062E-3</v>
      </c>
      <c r="S5" s="333">
        <f t="shared" si="1"/>
        <v>1.3776206314423062E-3</v>
      </c>
      <c r="T5" s="333">
        <f t="shared" si="1"/>
        <v>1.3776206314423062E-3</v>
      </c>
      <c r="U5" s="333">
        <f t="shared" si="1"/>
        <v>1.3776206314423062E-3</v>
      </c>
      <c r="V5" s="333">
        <f t="shared" si="1"/>
        <v>1.3776206314423062E-3</v>
      </c>
      <c r="W5" s="333">
        <f t="shared" si="1"/>
        <v>1.3776206314423062E-3</v>
      </c>
      <c r="X5" s="333">
        <f t="shared" si="1"/>
        <v>1.3776206314423062E-3</v>
      </c>
      <c r="Y5" s="333">
        <f t="shared" si="1"/>
        <v>1.3776206314423062E-3</v>
      </c>
      <c r="Z5" s="333">
        <f t="shared" si="1"/>
        <v>1.3776206314423062E-3</v>
      </c>
      <c r="AA5" s="333">
        <f t="shared" si="1"/>
        <v>1.3776206314423062E-3</v>
      </c>
      <c r="AB5" s="333">
        <f t="shared" si="1"/>
        <v>1.3776206314423062E-3</v>
      </c>
      <c r="AC5" s="333">
        <f t="shared" si="1"/>
        <v>1.3776206314423062E-3</v>
      </c>
      <c r="AD5" s="333">
        <f t="shared" si="1"/>
        <v>1.3776206314423062E-3</v>
      </c>
      <c r="AE5" s="333">
        <f t="shared" si="1"/>
        <v>1.3776206314423062E-3</v>
      </c>
      <c r="AF5" s="333">
        <f t="shared" si="1"/>
        <v>1.3776206314423062E-3</v>
      </c>
    </row>
    <row r="6" spans="1:32">
      <c r="A6" s="6" t="s">
        <v>960</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961</v>
      </c>
    </row>
    <row r="8" spans="1:32">
      <c r="A8" s="6" t="s">
        <v>962</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963</v>
      </c>
      <c r="C10" s="333">
        <f>SUM(C4:C9)</f>
        <v>2.7143886633660173E-4</v>
      </c>
      <c r="D10" s="333">
        <f t="shared" ref="D10:I10" si="3">SUM(D4:D9)</f>
        <v>2.7143886633660173E-4</v>
      </c>
      <c r="E10" s="333">
        <f t="shared" si="3"/>
        <v>3.5829220172139471E-4</v>
      </c>
      <c r="F10" s="333">
        <f t="shared" si="3"/>
        <v>4.5999633425546392E-4</v>
      </c>
      <c r="G10" s="333">
        <f t="shared" si="3"/>
        <v>5.7731219713414036E-4</v>
      </c>
      <c r="H10" s="333">
        <f t="shared" si="3"/>
        <v>7.1096451586010628E-4</v>
      </c>
      <c r="I10" s="333">
        <f t="shared" si="3"/>
        <v>8.6164634831068171E-4</v>
      </c>
      <c r="J10" s="333">
        <f t="shared" ref="J10:AF10" si="4">SUM(J4:J9)</f>
        <v>1.0300227166644875E-3</v>
      </c>
      <c r="K10" s="333">
        <f t="shared" si="4"/>
        <v>1.2167335648071373E-3</v>
      </c>
      <c r="L10" s="333">
        <f t="shared" si="4"/>
        <v>1.4223962027349771E-3</v>
      </c>
      <c r="M10" s="333">
        <f t="shared" si="4"/>
        <v>1.6476073528663138E-3</v>
      </c>
      <c r="N10" s="333">
        <f t="shared" si="4"/>
        <v>1.8929448820305241E-3</v>
      </c>
      <c r="O10" s="333">
        <f t="shared" si="4"/>
        <v>2.158969281505857E-3</v>
      </c>
      <c r="P10" s="333">
        <f t="shared" si="4"/>
        <v>2.446224942407291E-3</v>
      </c>
      <c r="Q10" s="333">
        <f t="shared" si="4"/>
        <v>2.7552412628846124E-3</v>
      </c>
      <c r="R10" s="333">
        <f t="shared" si="4"/>
        <v>2.7552412628846124E-3</v>
      </c>
      <c r="S10" s="333">
        <f t="shared" si="4"/>
        <v>2.7552412628846124E-3</v>
      </c>
      <c r="T10" s="333">
        <f t="shared" si="4"/>
        <v>2.7552412628846124E-3</v>
      </c>
      <c r="U10" s="333">
        <f t="shared" si="4"/>
        <v>2.7552412628846124E-3</v>
      </c>
      <c r="V10" s="333">
        <f t="shared" si="4"/>
        <v>2.7552412628846124E-3</v>
      </c>
      <c r="W10" s="333">
        <f t="shared" si="4"/>
        <v>2.7552412628846124E-3</v>
      </c>
      <c r="X10" s="333">
        <f t="shared" si="4"/>
        <v>2.7552412628846124E-3</v>
      </c>
      <c r="Y10" s="333">
        <f t="shared" si="4"/>
        <v>2.7552412628846124E-3</v>
      </c>
      <c r="Z10" s="333">
        <f t="shared" si="4"/>
        <v>2.7552412628846124E-3</v>
      </c>
      <c r="AA10" s="333">
        <f t="shared" si="4"/>
        <v>2.7552412628846124E-3</v>
      </c>
      <c r="AB10" s="333">
        <f t="shared" si="4"/>
        <v>2.7552412628846124E-3</v>
      </c>
      <c r="AC10" s="333">
        <f t="shared" si="4"/>
        <v>2.7552412628846124E-3</v>
      </c>
      <c r="AD10" s="333">
        <f t="shared" si="4"/>
        <v>2.7552412628846124E-3</v>
      </c>
      <c r="AE10" s="333">
        <f t="shared" si="4"/>
        <v>2.7552412628846124E-3</v>
      </c>
      <c r="AF10" s="333">
        <f t="shared" si="4"/>
        <v>2.7552412628846124E-3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964</v>
      </c>
      <c r="B13" s="4"/>
      <c r="C13" s="344">
        <f t="shared" ref="C13:AF13" si="5">C10*N_1_MTTR</f>
        <v>1.0472111463266094E-4</v>
      </c>
      <c r="D13" s="335">
        <f t="shared" si="5"/>
        <v>1.0472111463266094E-4</v>
      </c>
      <c r="E13" s="335">
        <f t="shared" si="5"/>
        <v>1.3822913142411407E-4</v>
      </c>
      <c r="F13" s="335">
        <f t="shared" si="5"/>
        <v>1.7746658575575796E-4</v>
      </c>
      <c r="G13" s="335">
        <f t="shared" si="5"/>
        <v>2.2272704565435132E-4</v>
      </c>
      <c r="H13" s="335">
        <f t="shared" si="5"/>
        <v>2.7429011021882897E-4</v>
      </c>
      <c r="I13" s="335">
        <f t="shared" si="5"/>
        <v>3.3242316117826099E-4</v>
      </c>
      <c r="J13" s="335">
        <f t="shared" si="5"/>
        <v>3.9738276408915929E-4</v>
      </c>
      <c r="K13" s="335">
        <f t="shared" si="5"/>
        <v>4.6941580930259352E-4</v>
      </c>
      <c r="L13" s="335">
        <f t="shared" si="5"/>
        <v>5.4876045501515416E-4</v>
      </c>
      <c r="M13" s="335">
        <f t="shared" si="5"/>
        <v>6.3564691673582377E-4</v>
      </c>
      <c r="N13" s="335">
        <f t="shared" si="5"/>
        <v>7.3029813548737609E-4</v>
      </c>
      <c r="O13" s="335">
        <f t="shared" si="5"/>
        <v>8.3293034880495959E-4</v>
      </c>
      <c r="P13" s="335">
        <f t="shared" si="5"/>
        <v>9.4375358278073283E-4</v>
      </c>
      <c r="Q13" s="335">
        <f t="shared" si="5"/>
        <v>1.0629720792208835E-3</v>
      </c>
      <c r="R13" s="335">
        <f t="shared" si="5"/>
        <v>1.0629720792208835E-3</v>
      </c>
      <c r="S13" s="335">
        <f t="shared" si="5"/>
        <v>1.0629720792208835E-3</v>
      </c>
      <c r="T13" s="335">
        <f t="shared" si="5"/>
        <v>1.0629720792208835E-3</v>
      </c>
      <c r="U13" s="335">
        <f t="shared" si="5"/>
        <v>1.0629720792208835E-3</v>
      </c>
      <c r="V13" s="335">
        <f t="shared" si="5"/>
        <v>1.0629720792208835E-3</v>
      </c>
      <c r="W13" s="335">
        <f t="shared" si="5"/>
        <v>1.0629720792208835E-3</v>
      </c>
      <c r="X13" s="335">
        <f t="shared" si="5"/>
        <v>1.0629720792208835E-3</v>
      </c>
      <c r="Y13" s="335">
        <f t="shared" si="5"/>
        <v>1.0629720792208835E-3</v>
      </c>
      <c r="Z13" s="335">
        <f t="shared" si="5"/>
        <v>1.0629720792208835E-3</v>
      </c>
      <c r="AA13" s="335">
        <f t="shared" si="5"/>
        <v>1.0629720792208835E-3</v>
      </c>
      <c r="AB13" s="335">
        <f t="shared" si="5"/>
        <v>1.0629720792208835E-3</v>
      </c>
      <c r="AC13" s="335">
        <f t="shared" si="5"/>
        <v>1.0629720792208835E-3</v>
      </c>
      <c r="AD13" s="335">
        <f t="shared" si="5"/>
        <v>1.0629720792208835E-3</v>
      </c>
      <c r="AE13" s="335">
        <f t="shared" si="5"/>
        <v>1.0629720792208835E-3</v>
      </c>
      <c r="AF13" s="335">
        <f t="shared" si="5"/>
        <v>1.0629720792208835E-3</v>
      </c>
    </row>
    <row r="14" spans="1:32">
      <c r="A14" s="4" t="s">
        <v>965</v>
      </c>
      <c r="C14" s="336">
        <f>((C4*C5+C4*C6+C4*C7+C4*C8)+(C5*C6+C5*C7+C5*C8)+(C6*C7+C6*C8)+(C7*C8))*N_2_MTTR</f>
        <v>4.3175928080646332E-9</v>
      </c>
      <c r="D14" s="336">
        <f t="shared" ref="D14:AF14" si="6">((D4*D5+D4*D6+D4*D7+D4*D8)+(D5*D6+D5*D7+D5*D8)+(D6*D7+D6*D8)+(D7*D8))*N_2_MTTR</f>
        <v>4.3175928080646332E-9</v>
      </c>
      <c r="E14" s="336">
        <f t="shared" si="6"/>
        <v>7.5226754863217659E-9</v>
      </c>
      <c r="F14" s="336">
        <f t="shared" si="6"/>
        <v>1.2399562373168018E-8</v>
      </c>
      <c r="G14" s="336">
        <f t="shared" si="6"/>
        <v>1.9530757255447124E-8</v>
      </c>
      <c r="H14" s="336">
        <f t="shared" si="6"/>
        <v>2.9620573808794641E-8</v>
      </c>
      <c r="I14" s="336">
        <f t="shared" si="6"/>
        <v>4.3506657572047976E-8</v>
      </c>
      <c r="J14" s="336">
        <f t="shared" si="6"/>
        <v>6.2171482295110629E-8</v>
      </c>
      <c r="K14" s="336">
        <f t="shared" si="6"/>
        <v>8.6753817268877449E-8</v>
      </c>
      <c r="L14" s="336">
        <f t="shared" si="6"/>
        <v>1.1856016211271607E-7</v>
      </c>
      <c r="M14" s="336">
        <f t="shared" si="6"/>
        <v>1.5907614536824171E-7</v>
      </c>
      <c r="N14" s="336">
        <f t="shared" si="6"/>
        <v>2.0997788312736549E-7</v>
      </c>
      <c r="O14" s="336">
        <f t="shared" si="6"/>
        <v>2.7314329380727471E-7</v>
      </c>
      <c r="P14" s="336">
        <f t="shared" si="6"/>
        <v>3.5066336507493544E-7</v>
      </c>
      <c r="Q14" s="336">
        <f t="shared" si="6"/>
        <v>4.4485336881873681E-7</v>
      </c>
      <c r="R14" s="336">
        <f t="shared" si="6"/>
        <v>4.4485336881873681E-7</v>
      </c>
      <c r="S14" s="336">
        <f t="shared" si="6"/>
        <v>4.4485336881873681E-7</v>
      </c>
      <c r="T14" s="336">
        <f t="shared" si="6"/>
        <v>4.4485336881873681E-7</v>
      </c>
      <c r="U14" s="336">
        <f t="shared" si="6"/>
        <v>4.4485336881873681E-7</v>
      </c>
      <c r="V14" s="336">
        <f t="shared" si="6"/>
        <v>4.4485336881873681E-7</v>
      </c>
      <c r="W14" s="336">
        <f t="shared" si="6"/>
        <v>4.4485336881873681E-7</v>
      </c>
      <c r="X14" s="336">
        <f t="shared" si="6"/>
        <v>4.4485336881873681E-7</v>
      </c>
      <c r="Y14" s="336">
        <f t="shared" si="6"/>
        <v>4.4485336881873681E-7</v>
      </c>
      <c r="Z14" s="336">
        <f t="shared" si="6"/>
        <v>4.4485336881873681E-7</v>
      </c>
      <c r="AA14" s="336">
        <f t="shared" si="6"/>
        <v>4.4485336881873681E-7</v>
      </c>
      <c r="AB14" s="336">
        <f t="shared" si="6"/>
        <v>4.4485336881873681E-7</v>
      </c>
      <c r="AC14" s="336">
        <f t="shared" si="6"/>
        <v>4.4485336881873681E-7</v>
      </c>
      <c r="AD14" s="336">
        <f t="shared" si="6"/>
        <v>4.4485336881873681E-7</v>
      </c>
      <c r="AE14" s="336">
        <f t="shared" si="6"/>
        <v>4.4485336881873681E-7</v>
      </c>
      <c r="AF14" s="336">
        <f t="shared" si="6"/>
        <v>4.4485336881873681E-7</v>
      </c>
    </row>
    <row r="15" spans="1:32">
      <c r="A15" s="4" t="s">
        <v>966</v>
      </c>
      <c r="B15" s="334"/>
      <c r="C15" s="333">
        <f>100%-C13-C14</f>
        <v>0.99989527456777449</v>
      </c>
      <c r="D15" s="333">
        <f t="shared" ref="D15:AF15" si="7">100%-D13-D14</f>
        <v>0.99989527456777449</v>
      </c>
      <c r="E15" s="333">
        <f t="shared" si="7"/>
        <v>0.99986176334590038</v>
      </c>
      <c r="F15" s="333">
        <f t="shared" si="7"/>
        <v>0.99982252101468183</v>
      </c>
      <c r="G15" s="333">
        <f t="shared" si="7"/>
        <v>0.99977725342358836</v>
      </c>
      <c r="H15" s="333">
        <f t="shared" si="7"/>
        <v>0.99972568026920738</v>
      </c>
      <c r="I15" s="333">
        <f t="shared" si="7"/>
        <v>0.99966753333216418</v>
      </c>
      <c r="J15" s="333">
        <f t="shared" si="7"/>
        <v>0.99960255506442852</v>
      </c>
      <c r="K15" s="333">
        <f t="shared" si="7"/>
        <v>0.99953049743688016</v>
      </c>
      <c r="L15" s="333">
        <f t="shared" si="7"/>
        <v>0.99945112098482269</v>
      </c>
      <c r="M15" s="333">
        <f t="shared" si="7"/>
        <v>0.99936419400711884</v>
      </c>
      <c r="N15" s="333">
        <f t="shared" si="7"/>
        <v>0.9992694918866295</v>
      </c>
      <c r="O15" s="333">
        <f t="shared" si="7"/>
        <v>0.9991667965079013</v>
      </c>
      <c r="P15" s="333">
        <f t="shared" si="7"/>
        <v>0.99905589575385412</v>
      </c>
      <c r="Q15" s="333">
        <f t="shared" si="7"/>
        <v>0.99893658306741029</v>
      </c>
      <c r="R15" s="333">
        <f t="shared" si="7"/>
        <v>0.99893658306741029</v>
      </c>
      <c r="S15" s="333">
        <f t="shared" si="7"/>
        <v>0.99893658306741029</v>
      </c>
      <c r="T15" s="333">
        <f t="shared" si="7"/>
        <v>0.99893658306741029</v>
      </c>
      <c r="U15" s="333">
        <f t="shared" si="7"/>
        <v>0.99893658306741029</v>
      </c>
      <c r="V15" s="333">
        <f t="shared" si="7"/>
        <v>0.99893658306741029</v>
      </c>
      <c r="W15" s="333">
        <f t="shared" si="7"/>
        <v>0.99893658306741029</v>
      </c>
      <c r="X15" s="333">
        <f t="shared" si="7"/>
        <v>0.99893658306741029</v>
      </c>
      <c r="Y15" s="333">
        <f t="shared" si="7"/>
        <v>0.99893658306741029</v>
      </c>
      <c r="Z15" s="333">
        <f t="shared" si="7"/>
        <v>0.99893658306741029</v>
      </c>
      <c r="AA15" s="333">
        <f t="shared" si="7"/>
        <v>0.99893658306741029</v>
      </c>
      <c r="AB15" s="333">
        <f t="shared" si="7"/>
        <v>0.99893658306741029</v>
      </c>
      <c r="AC15" s="333">
        <f t="shared" si="7"/>
        <v>0.99893658306741029</v>
      </c>
      <c r="AD15" s="333">
        <f t="shared" si="7"/>
        <v>0.99893658306741029</v>
      </c>
      <c r="AE15" s="333">
        <f t="shared" si="7"/>
        <v>0.99893658306741029</v>
      </c>
      <c r="AF15" s="333">
        <f t="shared" si="7"/>
        <v>0.99893658306741029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3"/>
      <c r="E34" s="353"/>
      <c r="F34" s="353"/>
      <c r="G34" s="353"/>
      <c r="H34" s="353"/>
      <c r="I34" s="353"/>
      <c r="J34" s="353"/>
      <c r="K34" s="353"/>
      <c r="L34" s="353"/>
      <c r="M34" s="353"/>
      <c r="N34" s="353"/>
      <c r="O34" s="353"/>
      <c r="P34" s="353"/>
      <c r="Q34" s="353"/>
      <c r="R34" s="20"/>
      <c r="S34" s="20"/>
      <c r="T34" s="20"/>
      <c r="U34" s="20"/>
      <c r="V34" s="20"/>
      <c r="W34" s="20"/>
      <c r="X34" s="20"/>
      <c r="Y34" s="20"/>
      <c r="Z34" s="20"/>
      <c r="AA34" s="20"/>
      <c r="AB34" s="20"/>
      <c r="AC34" s="20"/>
      <c r="AD34" s="20"/>
      <c r="AE34" s="20"/>
      <c r="AF34" s="20"/>
    </row>
    <row r="35" spans="1:32">
      <c r="A35" s="4"/>
      <c r="B35" s="4"/>
      <c r="C35" s="353"/>
      <c r="D35" s="353"/>
      <c r="E35" s="353"/>
      <c r="F35" s="353"/>
      <c r="G35" s="353"/>
      <c r="H35" s="353"/>
      <c r="I35" s="353"/>
      <c r="J35" s="353"/>
      <c r="K35" s="353"/>
      <c r="L35" s="353"/>
      <c r="M35" s="353"/>
      <c r="N35" s="353"/>
      <c r="O35" s="353"/>
      <c r="P35" s="353"/>
      <c r="Q35" s="353"/>
      <c r="R35" s="20"/>
      <c r="S35" s="20"/>
      <c r="T35" s="20"/>
      <c r="U35" s="20"/>
      <c r="V35" s="20"/>
      <c r="W35" s="20"/>
      <c r="X35" s="20"/>
      <c r="Y35" s="20"/>
      <c r="Z35" s="20"/>
      <c r="AA35" s="20"/>
      <c r="AB35" s="20"/>
      <c r="AC35" s="20"/>
      <c r="AD35" s="20"/>
      <c r="AE35" s="20"/>
      <c r="AF35" s="20"/>
    </row>
    <row r="36" spans="1:32">
      <c r="A36" s="4"/>
      <c r="B36" s="4"/>
      <c r="C36" s="353"/>
      <c r="D36" s="353"/>
      <c r="E36" s="353"/>
      <c r="F36" s="353"/>
      <c r="G36" s="353"/>
      <c r="H36" s="353"/>
      <c r="I36" s="353"/>
      <c r="J36" s="353"/>
      <c r="K36" s="353"/>
      <c r="L36" s="353"/>
      <c r="M36" s="353"/>
      <c r="N36" s="353"/>
      <c r="O36" s="353"/>
      <c r="P36" s="353"/>
      <c r="Q36" s="353"/>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8" sqref="B8"/>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967</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4.7852349948354071E-2</v>
      </c>
      <c r="N4" s="10">
        <f ca="1"/>
        <v>7.6146856624519157E-2</v>
      </c>
      <c r="O4" s="10">
        <f ca="1"/>
        <v>0.70126959965299895</v>
      </c>
      <c r="P4" s="10">
        <f ca="1"/>
        <v>0.17459637820809984</v>
      </c>
      <c r="Q4" s="10">
        <f ca="1"/>
        <v>0.17459637820809984</v>
      </c>
      <c r="R4" s="10">
        <f ca="1"/>
        <v>0.17459637820809984</v>
      </c>
      <c r="S4" s="10">
        <f ca="1"/>
        <v>0.17459637820809984</v>
      </c>
      <c r="T4" s="10">
        <f ca="1"/>
        <v>0.17459637820809984</v>
      </c>
      <c r="U4" s="10">
        <f ca="1"/>
        <v>0.17459637820809984</v>
      </c>
      <c r="V4" s="10">
        <f ca="1"/>
        <v>0.17459637820809984</v>
      </c>
      <c r="W4" s="10">
        <f ca="1"/>
        <v>0.17459637820809984</v>
      </c>
      <c r="X4" s="10">
        <f ca="1"/>
        <v>0.17459637820809984</v>
      </c>
      <c r="Y4" s="10">
        <f ca="1"/>
        <v>0.17459637820809984</v>
      </c>
      <c r="Z4" s="10">
        <f ca="1"/>
        <v>0.17459637820809984</v>
      </c>
      <c r="AA4" s="10">
        <f ca="1"/>
        <v>0.17459637820809984</v>
      </c>
      <c r="AB4" s="10">
        <f ca="1"/>
        <v>0.17459637820809984</v>
      </c>
      <c r="AC4" s="10">
        <f ca="1"/>
        <v>0.17459637820809984</v>
      </c>
      <c r="AD4" s="10">
        <f ca="1"/>
        <v>0.17459637820809984</v>
      </c>
      <c r="AE4" s="10">
        <f ca="1"/>
        <v>0.17459637820809984</v>
      </c>
    </row>
    <row r="5" spans="1:32">
      <c r="A5" s="9" t="s">
        <v>968</v>
      </c>
      <c r="B5" s="10" cm="1">
        <f t="array" aca="1" ref="B5:AE5" ca="1">(Option_1_Summer_POE50_W_E___R__MWh__N_1*Summer_PV_Factor+Option_1_Winter_POE50_W_E___R__MWh__N_1*Winter_PV_Factor+Option_1_Summer_POE10_W_E___R__MWh__N_1*Summer_PV_Factor+Option_1_Winter_POE10_W_E___R__MWh__N_1*Winter_PV_Factor)*N_1_PoF</f>
        <v>3.29007732305912E-2</v>
      </c>
      <c r="C5" s="136">
        <f ca="1"/>
        <v>1.3516762494995016</v>
      </c>
      <c r="D5" s="10">
        <f ca="1"/>
        <v>3.0179943824054738</v>
      </c>
      <c r="E5" s="10">
        <f ca="1"/>
        <v>4.0487043663317523</v>
      </c>
      <c r="F5" s="10">
        <f ca="1"/>
        <v>5.2651007324038162</v>
      </c>
      <c r="G5" s="10">
        <f ca="1"/>
        <v>7.0313517547571394</v>
      </c>
      <c r="H5" s="10">
        <f ca="1"/>
        <v>10.017362065013883</v>
      </c>
      <c r="I5" s="136">
        <f ca="1"/>
        <v>13.407812872046421</v>
      </c>
      <c r="J5" s="10">
        <f ca="1"/>
        <v>18.114818534858525</v>
      </c>
      <c r="K5" s="10">
        <f ca="1"/>
        <v>25.115827122885349</v>
      </c>
      <c r="L5" s="10">
        <f ca="1"/>
        <v>27.442655439415681</v>
      </c>
      <c r="M5" s="10">
        <f ca="1"/>
        <v>29.627981376193166</v>
      </c>
      <c r="N5" s="10">
        <f ca="1"/>
        <v>37.561687361153226</v>
      </c>
      <c r="O5" s="10">
        <f ca="1"/>
        <v>50.330878673138095</v>
      </c>
      <c r="P5" s="10">
        <f ca="1"/>
        <v>50.84377846330932</v>
      </c>
      <c r="Q5" s="10">
        <f ca="1"/>
        <v>50.84377846330932</v>
      </c>
      <c r="R5" s="10">
        <f ca="1"/>
        <v>50.84377846330932</v>
      </c>
      <c r="S5" s="10">
        <f ca="1"/>
        <v>50.84377846330932</v>
      </c>
      <c r="T5" s="10">
        <f ca="1"/>
        <v>50.84377846330932</v>
      </c>
      <c r="U5" s="10">
        <f ca="1"/>
        <v>50.84377846330932</v>
      </c>
      <c r="V5" s="10">
        <f ca="1"/>
        <v>50.84377846330932</v>
      </c>
      <c r="W5" s="10">
        <f ca="1"/>
        <v>50.84377846330932</v>
      </c>
      <c r="X5" s="10">
        <f ca="1"/>
        <v>50.84377846330932</v>
      </c>
      <c r="Y5" s="10">
        <f ca="1"/>
        <v>50.84377846330932</v>
      </c>
      <c r="Z5" s="10">
        <f ca="1"/>
        <v>50.84377846330932</v>
      </c>
      <c r="AA5" s="10">
        <f ca="1"/>
        <v>50.84377846330932</v>
      </c>
      <c r="AB5" s="10">
        <f ca="1"/>
        <v>50.84377846330932</v>
      </c>
      <c r="AC5" s="10">
        <f ca="1"/>
        <v>50.84377846330932</v>
      </c>
      <c r="AD5" s="10">
        <f ca="1"/>
        <v>50.84377846330932</v>
      </c>
      <c r="AE5" s="10">
        <f ca="1"/>
        <v>50.84377846330932</v>
      </c>
    </row>
    <row r="6" spans="1:32">
      <c r="A6" s="9" t="s">
        <v>969</v>
      </c>
      <c r="B6" s="10" cm="1">
        <f t="array" aca="1" ref="B6:AE6" ca="1">(Option_1_Summer_POE50_W_E___R__MWh__N_2*Summer_PV_Factor+Option_1_Winter_POE50_W_E___R__MWh__N_2*Winter_PV_Factor+Option_1_Summer_POE10_W_E___R__MWh__N_2*Summer_PV_Factor+Option_1_Winter_POE10_W_E___R__MWh__N_2*Winter_PV_Factor)*N_2_PoF</f>
        <v>1.2928246165030514E-3</v>
      </c>
      <c r="C6" s="136">
        <f ca="1"/>
        <v>1.7408718557689624E-3</v>
      </c>
      <c r="D6" s="10">
        <f ca="1"/>
        <v>3.2409525344409412E-3</v>
      </c>
      <c r="E6" s="10">
        <f ca="1"/>
        <v>5.3666248971445544E-3</v>
      </c>
      <c r="F6" s="10">
        <f ca="1"/>
        <v>8.488291612185981E-3</v>
      </c>
      <c r="G6" s="10">
        <f ca="1"/>
        <v>1.301415160826553E-2</v>
      </c>
      <c r="H6" s="10">
        <f ca="1"/>
        <v>1.9541038911632506E-2</v>
      </c>
      <c r="I6" s="136">
        <f ca="1"/>
        <v>2.8413302751776812E-2</v>
      </c>
      <c r="J6" s="10">
        <f ca="1"/>
        <v>4.0455129518554629E-2</v>
      </c>
      <c r="K6" s="10">
        <f ca="1"/>
        <v>5.6638053048581605E-2</v>
      </c>
      <c r="L6" s="10">
        <f ca="1"/>
        <v>7.5614004469748849E-2</v>
      </c>
      <c r="M6" s="10">
        <f ca="1"/>
        <v>9.907584702775106E-2</v>
      </c>
      <c r="N6" s="10">
        <f ca="1"/>
        <v>0.13102688725726322</v>
      </c>
      <c r="O6" s="10">
        <f ca="1"/>
        <v>0.17291922441639046</v>
      </c>
      <c r="P6" s="10">
        <f ca="1"/>
        <v>0.21559358597539438</v>
      </c>
      <c r="Q6" s="10">
        <f ca="1"/>
        <v>0.21559358597539438</v>
      </c>
      <c r="R6" s="10">
        <f ca="1"/>
        <v>0.21559358597539438</v>
      </c>
      <c r="S6" s="10">
        <f ca="1"/>
        <v>0.21559358597539438</v>
      </c>
      <c r="T6" s="10">
        <f ca="1"/>
        <v>0.21559358597539438</v>
      </c>
      <c r="U6" s="10">
        <f ca="1"/>
        <v>0.21559358597539438</v>
      </c>
      <c r="V6" s="10">
        <f ca="1"/>
        <v>0.21559358597539438</v>
      </c>
      <c r="W6" s="10">
        <f ca="1"/>
        <v>0.21559358597539438</v>
      </c>
      <c r="X6" s="10">
        <f ca="1"/>
        <v>0.21559358597539438</v>
      </c>
      <c r="Y6" s="10">
        <f ca="1"/>
        <v>0.21559358597539438</v>
      </c>
      <c r="Z6" s="10">
        <f ca="1"/>
        <v>0.21559358597539438</v>
      </c>
      <c r="AA6" s="10">
        <f ca="1"/>
        <v>0.21559358597539438</v>
      </c>
      <c r="AB6" s="10">
        <f ca="1"/>
        <v>0.21559358597539438</v>
      </c>
      <c r="AC6" s="10">
        <f ca="1"/>
        <v>0.21559358597539438</v>
      </c>
      <c r="AD6" s="10">
        <f ca="1"/>
        <v>0.21559358597539438</v>
      </c>
      <c r="AE6" s="10">
        <f ca="1"/>
        <v>0.21559358597539438</v>
      </c>
    </row>
    <row r="7" spans="1:32">
      <c r="A7" s="1" t="s">
        <v>970</v>
      </c>
      <c r="B7" s="11">
        <f ca="1">SUM(B4:B6)</f>
        <v>3.4193597847094248E-2</v>
      </c>
      <c r="C7" s="11">
        <f ca="1">SUM(C4:C6)</f>
        <v>1.3534171213552706</v>
      </c>
      <c r="D7" s="11">
        <f t="shared" ref="D7:AE7" ca="1" si="0">SUM(D4:D6)</f>
        <v>3.0212353349399148</v>
      </c>
      <c r="E7" s="11">
        <f t="shared" ca="1" si="0"/>
        <v>4.0540709912288966</v>
      </c>
      <c r="F7" s="11">
        <f t="shared" ca="1" si="0"/>
        <v>5.2735890240160019</v>
      </c>
      <c r="G7" s="11">
        <f t="shared" ca="1" si="0"/>
        <v>7.0443659063654049</v>
      </c>
      <c r="H7" s="11">
        <f t="shared" ca="1" si="0"/>
        <v>10.036903103925516</v>
      </c>
      <c r="I7" s="11">
        <f t="shared" ca="1" si="0"/>
        <v>13.436226174798197</v>
      </c>
      <c r="J7" s="11">
        <f t="shared" ca="1" si="0"/>
        <v>18.155273664377081</v>
      </c>
      <c r="K7" s="11">
        <f t="shared" ca="1" si="0"/>
        <v>25.17246517593393</v>
      </c>
      <c r="L7" s="11">
        <f t="shared" ca="1" si="0"/>
        <v>27.51826944388543</v>
      </c>
      <c r="M7" s="11">
        <f t="shared" ca="1" si="0"/>
        <v>29.774909573169271</v>
      </c>
      <c r="N7" s="11">
        <f t="shared" ca="1" si="0"/>
        <v>37.768861105035008</v>
      </c>
      <c r="O7" s="11">
        <f t="shared" ca="1" si="0"/>
        <v>51.20506749720748</v>
      </c>
      <c r="P7" s="11">
        <f t="shared" ca="1" si="0"/>
        <v>51.233968427492812</v>
      </c>
      <c r="Q7" s="11">
        <f t="shared" ca="1" si="0"/>
        <v>51.233968427492812</v>
      </c>
      <c r="R7" s="11">
        <f t="shared" ca="1" si="0"/>
        <v>51.233968427492812</v>
      </c>
      <c r="S7" s="11">
        <f t="shared" ca="1" si="0"/>
        <v>51.233968427492812</v>
      </c>
      <c r="T7" s="11">
        <f t="shared" ca="1" si="0"/>
        <v>51.233968427492812</v>
      </c>
      <c r="U7" s="11">
        <f t="shared" ca="1" si="0"/>
        <v>51.233968427492812</v>
      </c>
      <c r="V7" s="11">
        <f t="shared" ca="1" si="0"/>
        <v>51.233968427492812</v>
      </c>
      <c r="W7" s="11">
        <f t="shared" ca="1" si="0"/>
        <v>51.233968427492812</v>
      </c>
      <c r="X7" s="11">
        <f t="shared" ca="1" si="0"/>
        <v>51.233968427492812</v>
      </c>
      <c r="Y7" s="11">
        <f t="shared" ca="1" si="0"/>
        <v>51.233968427492812</v>
      </c>
      <c r="Z7" s="11">
        <f t="shared" ca="1" si="0"/>
        <v>51.233968427492812</v>
      </c>
      <c r="AA7" s="11">
        <f t="shared" ca="1" si="0"/>
        <v>51.233968427492812</v>
      </c>
      <c r="AB7" s="11">
        <f t="shared" ca="1" si="0"/>
        <v>51.233968427492812</v>
      </c>
      <c r="AC7" s="11">
        <f t="shared" ca="1" si="0"/>
        <v>51.233968427492812</v>
      </c>
      <c r="AD7" s="11">
        <f t="shared" ca="1" si="0"/>
        <v>51.233968427492812</v>
      </c>
      <c r="AE7" s="11">
        <f t="shared" ca="1" si="0"/>
        <v>51.233968427492812</v>
      </c>
      <c r="AF7" s="12"/>
    </row>
    <row r="8" spans="1:32">
      <c r="A8" s="1" t="s">
        <v>971</v>
      </c>
      <c r="B8" s="13" cm="1">
        <f t="array" aca="1" ref="B8:AE8" ca="1">Total_EUE__MWh____Option_1*Locational_VCR_MWh</f>
        <v>1320.0832112986841</v>
      </c>
      <c r="C8" s="137">
        <f ca="1"/>
        <v>52250.22613223231</v>
      </c>
      <c r="D8" s="13">
        <f ca="1"/>
        <v>116638.2683937268</v>
      </c>
      <c r="E8" s="13">
        <f ca="1"/>
        <v>156512.07798798705</v>
      </c>
      <c r="F8" s="13">
        <f ca="1"/>
        <v>203592.97565067804</v>
      </c>
      <c r="G8" s="13">
        <f ca="1"/>
        <v>271955.85585411114</v>
      </c>
      <c r="H8" s="13">
        <f ca="1"/>
        <v>387486.19961469376</v>
      </c>
      <c r="I8" s="13">
        <f ca="1"/>
        <v>518720.98033902305</v>
      </c>
      <c r="J8" s="13">
        <f ca="1"/>
        <v>700905.24162007659</v>
      </c>
      <c r="K8" s="13">
        <f ca="1"/>
        <v>971811.99867726117</v>
      </c>
      <c r="L8" s="13">
        <f ca="1"/>
        <v>1062374.4731194973</v>
      </c>
      <c r="M8" s="13">
        <f ca="1"/>
        <v>1149494.6633355627</v>
      </c>
      <c r="N8" s="13">
        <f ca="1"/>
        <v>1458110.3655012273</v>
      </c>
      <c r="O8" s="13">
        <f ca="1"/>
        <v>1976830.5821092092</v>
      </c>
      <c r="P8" s="13">
        <f ca="1"/>
        <v>1977946.3357959427</v>
      </c>
      <c r="Q8" s="13">
        <f ca="1"/>
        <v>1977946.3357959427</v>
      </c>
      <c r="R8" s="13">
        <f ca="1"/>
        <v>1977946.3357959427</v>
      </c>
      <c r="S8" s="13">
        <f ca="1"/>
        <v>1977946.3357959427</v>
      </c>
      <c r="T8" s="13">
        <f ca="1"/>
        <v>1977946.3357959427</v>
      </c>
      <c r="U8" s="13">
        <f ca="1"/>
        <v>1977946.3357959427</v>
      </c>
      <c r="V8" s="13">
        <f ca="1"/>
        <v>1977946.3357959427</v>
      </c>
      <c r="W8" s="13">
        <f ca="1"/>
        <v>1977946.3357959427</v>
      </c>
      <c r="X8" s="13">
        <f ca="1"/>
        <v>1977946.3357959427</v>
      </c>
      <c r="Y8" s="13">
        <f ca="1"/>
        <v>1977946.3357959427</v>
      </c>
      <c r="Z8" s="13">
        <f ca="1"/>
        <v>1977946.3357959427</v>
      </c>
      <c r="AA8" s="13">
        <f ca="1"/>
        <v>1977946.3357959427</v>
      </c>
      <c r="AB8" s="13">
        <f ca="1"/>
        <v>1977946.3357959427</v>
      </c>
      <c r="AC8" s="13">
        <f ca="1"/>
        <v>1977946.3357959427</v>
      </c>
      <c r="AD8" s="13">
        <f ca="1"/>
        <v>1977946.3357959427</v>
      </c>
      <c r="AE8" s="13">
        <f ca="1"/>
        <v>1977946.3357959427</v>
      </c>
    </row>
    <row r="9" spans="1:32">
      <c r="A9" s="1" t="s">
        <v>972</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2.998649829776193</v>
      </c>
      <c r="N9" s="70">
        <f ca="1">(INDEX(Winter___MD___Hours,MATCH("",'E@R N'!AS6:AS29,0))-'Load Duration Curves'!$D$6)+(INDEX(Summer___MD___Hours,MATCH("",'E@R N'!AS37:AS59,0))-'Load Duration Curves'!$F$6)</f>
        <v>2.998649829776193</v>
      </c>
      <c r="O9" s="70">
        <f ca="1">(INDEX(Winter___MD___Hours,MATCH("",'E@R N'!AT6:AT29,0))-'Load Duration Curves'!$D$6)+(INDEX(Summer___MD___Hours,MATCH("",'E@R N'!AT37:AT59,0))-'Load Duration Curves'!$F$6)</f>
        <v>3.7549783987446794</v>
      </c>
      <c r="P9" s="70">
        <f ca="1">(INDEX(Winter___MD___Hours,MATCH("",'E@R N'!AU6:AU29,0))-'Load Duration Curves'!$D$6)+(INDEX(Summer___MD___Hours,MATCH("",'E@R N'!AU37:AU59,0))-'Load Duration Curves'!$F$6)</f>
        <v>2.998649829776193</v>
      </c>
      <c r="Q9" s="70">
        <f ca="1">(INDEX(Winter___MD___Hours,MATCH("",'E@R N'!AV6:AV29,0))-'Load Duration Curves'!$D$6)+(INDEX(Summer___MD___Hours,MATCH("",'E@R N'!AV37:AV59,0))-'Load Duration Curves'!$F$6)</f>
        <v>2.998649829776193</v>
      </c>
      <c r="R9" s="70">
        <f ca="1">(INDEX(Winter___MD___Hours,MATCH("",'E@R N'!AW6:AW29,0))-'Load Duration Curves'!$D$6)+(INDEX(Summer___MD___Hours,MATCH("",'E@R N'!AW37:AW59,0))-'Load Duration Curves'!$F$6)</f>
        <v>2.998649829776193</v>
      </c>
      <c r="S9" s="70">
        <f ca="1">(INDEX(Winter___MD___Hours,MATCH("",'E@R N'!AX6:AX29,0))-'Load Duration Curves'!$D$6)+(INDEX(Summer___MD___Hours,MATCH("",'E@R N'!AX37:AX59,0))-'Load Duration Curves'!$F$6)</f>
        <v>2.998649829776193</v>
      </c>
      <c r="T9" s="70">
        <f ca="1">(INDEX(Winter___MD___Hours,MATCH("",'E@R N'!AY6:AY29,0))-'Load Duration Curves'!$D$6)+(INDEX(Summer___MD___Hours,MATCH("",'E@R N'!AY37:AY59,0))-'Load Duration Curves'!$F$6)</f>
        <v>2.998649829776193</v>
      </c>
      <c r="U9" s="70">
        <f ca="1">(INDEX(Winter___MD___Hours,MATCH("",'E@R N'!AZ6:AZ29,0))-'Load Duration Curves'!$D$6)+(INDEX(Summer___MD___Hours,MATCH("",'E@R N'!AZ37:AZ59,0))-'Load Duration Curves'!$F$6)</f>
        <v>2.998649829776193</v>
      </c>
      <c r="V9" s="70">
        <f ca="1">(INDEX(Winter___MD___Hours,MATCH("",'E@R N'!BA6:BA29,0))-'Load Duration Curves'!$D$6)+(INDEX(Summer___MD___Hours,MATCH("",'E@R N'!BA37:BA59,0))-'Load Duration Curves'!$F$6)</f>
        <v>2.998649829776193</v>
      </c>
      <c r="W9" s="70">
        <f ca="1">(INDEX(Winter___MD___Hours,MATCH("",'E@R N'!BB6:BB29,0))-'Load Duration Curves'!$D$6)+(INDEX(Summer___MD___Hours,MATCH("",'E@R N'!BB37:BB59,0))-'Load Duration Curves'!$F$6)</f>
        <v>2.998649829776193</v>
      </c>
      <c r="X9" s="70">
        <f ca="1">(INDEX(Winter___MD___Hours,MATCH("",'E@R N'!BC6:BC29,0))-'Load Duration Curves'!$D$6)+(INDEX(Summer___MD___Hours,MATCH("",'E@R N'!BC37:BC59,0))-'Load Duration Curves'!$F$6)</f>
        <v>2.998649829776193</v>
      </c>
      <c r="Y9" s="70">
        <f ca="1">(INDEX(Winter___MD___Hours,MATCH("",'E@R N'!BD6:BD29,0))-'Load Duration Curves'!$D$6)+(INDEX(Summer___MD___Hours,MATCH("",'E@R N'!BD37:BD59,0))-'Load Duration Curves'!$F$6)</f>
        <v>2.998649829776193</v>
      </c>
      <c r="Z9" s="70">
        <f ca="1">(INDEX(Winter___MD___Hours,MATCH("",'E@R N'!BE6:BE29,0))-'Load Duration Curves'!$D$6)+(INDEX(Summer___MD___Hours,MATCH("",'E@R N'!BE37:BE59,0))-'Load Duration Curves'!$F$6)</f>
        <v>2.998649829776193</v>
      </c>
      <c r="AA9" s="70">
        <f ca="1">(INDEX(Winter___MD___Hours,MATCH("",'E@R N'!BF6:BF29,0))-'Load Duration Curves'!$D$6)+(INDEX(Summer___MD___Hours,MATCH("",'E@R N'!BF37:BF59,0))-'Load Duration Curves'!$F$6)</f>
        <v>2.998649829776193</v>
      </c>
      <c r="AB9" s="70">
        <f ca="1">(INDEX(Winter___MD___Hours,MATCH("",'E@R N'!BG6:BG29,0))-'Load Duration Curves'!$D$6)+(INDEX(Summer___MD___Hours,MATCH("",'E@R N'!BG37:BG59,0))-'Load Duration Curves'!$F$6)</f>
        <v>2.998649829776193</v>
      </c>
      <c r="AC9" s="70">
        <f ca="1">(INDEX(Winter___MD___Hours,MATCH("",'E@R N'!BH6:BH29,0))-'Load Duration Curves'!$D$6)+(INDEX(Summer___MD___Hours,MATCH("",'E@R N'!BH37:BH59,0))-'Load Duration Curves'!$F$6)</f>
        <v>2.998649829776193</v>
      </c>
      <c r="AD9" s="70">
        <f ca="1">(INDEX(Winter___MD___Hours,MATCH("",'E@R N'!BI6:BI29,0))-'Load Duration Curves'!$D$6)+(INDEX(Summer___MD___Hours,MATCH("",'E@R N'!BI37:BI59,0))-'Load Duration Curves'!$F$6)</f>
        <v>2.998649829776193</v>
      </c>
      <c r="AE9" s="70">
        <f ca="1">(INDEX(Winter___MD___Hours,MATCH("",'E@R N'!BJ6:BJ29,0))-'Load Duration Curves'!$D$6)+(INDEX(Summer___MD___Hours,MATCH("",'E@R N'!BJ37:BJ59,0))-'Load Duration Curves'!$F$6)</f>
        <v>2.998649829776193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967</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968</v>
      </c>
      <c r="B13" s="354" cm="1">
        <f t="array" aca="1" ref="B13:AE13" ca="1">(Option_2_Summer_POE50_W_E___R__MWh__N_1*Summer_PV_Factor+Option_2_Winter_POE50_W_E___R__MWh__N_1*Winter_PV_Factor+Option_2_Summer_POE10_W_E___R__MWh__N_1*Summer_PV_Factor+Option_2_Winter_POE10_W_E___R__MWh__N_1*Winter_PV_Factor)*N_1_PoF</f>
        <v>3.29007732305912E-2</v>
      </c>
      <c r="C13" s="136">
        <f ca="1"/>
        <v>1.3516762494995016</v>
      </c>
      <c r="D13" s="10">
        <f ca="1"/>
        <v>3.0179943824054738</v>
      </c>
      <c r="E13" s="10">
        <f ca="1"/>
        <v>1.7284001820445146E-2</v>
      </c>
      <c r="F13" s="10">
        <f ca="1"/>
        <v>2.1752854249084377E-2</v>
      </c>
      <c r="G13" s="10">
        <f ca="1"/>
        <v>3.0237984514879298E-2</v>
      </c>
      <c r="H13" s="10">
        <f ca="1"/>
        <v>5.2808544549452566E-2</v>
      </c>
      <c r="I13" s="136">
        <f ca="1"/>
        <v>9.2520873921210195E-2</v>
      </c>
      <c r="J13" s="10">
        <f ca="1"/>
        <v>0.21841137754430567</v>
      </c>
      <c r="K13" s="10">
        <f ca="1"/>
        <v>0.99427507271659199</v>
      </c>
      <c r="L13" s="10">
        <f ca="1"/>
        <v>0.51227019681224006</v>
      </c>
      <c r="M13" s="10">
        <f ca="1"/>
        <v>0.42062809655726519</v>
      </c>
      <c r="N13" s="10">
        <f ca="1"/>
        <v>0.78725300029172229</v>
      </c>
      <c r="O13" s="10">
        <f ca="1"/>
        <v>2.1022720537298429</v>
      </c>
      <c r="P13" s="10">
        <f ca="1"/>
        <v>1.3256966488945137</v>
      </c>
      <c r="Q13" s="10">
        <f ca="1"/>
        <v>1.3256966488945137</v>
      </c>
      <c r="R13" s="10">
        <f ca="1"/>
        <v>1.3256966488945137</v>
      </c>
      <c r="S13" s="10">
        <f ca="1"/>
        <v>1.3256966488945137</v>
      </c>
      <c r="T13" s="10">
        <f ca="1"/>
        <v>1.3256966488945137</v>
      </c>
      <c r="U13" s="10">
        <f ca="1"/>
        <v>1.3256966488945137</v>
      </c>
      <c r="V13" s="10">
        <f ca="1"/>
        <v>1.3256966488945137</v>
      </c>
      <c r="W13" s="10">
        <f ca="1"/>
        <v>1.3256966488945137</v>
      </c>
      <c r="X13" s="10">
        <f ca="1"/>
        <v>1.3256966488945137</v>
      </c>
      <c r="Y13" s="10">
        <f ca="1"/>
        <v>1.3256966488945137</v>
      </c>
      <c r="Z13" s="10">
        <f ca="1"/>
        <v>1.3256966488945137</v>
      </c>
      <c r="AA13" s="10">
        <f ca="1"/>
        <v>1.3256966488945137</v>
      </c>
      <c r="AB13" s="10">
        <f ca="1"/>
        <v>1.3256966488945137</v>
      </c>
      <c r="AC13" s="10">
        <f ca="1"/>
        <v>1.3256966488945137</v>
      </c>
      <c r="AD13" s="10">
        <f ca="1"/>
        <v>1.3256966488945137</v>
      </c>
      <c r="AE13" s="10">
        <f ca="1"/>
        <v>1.3256966488945137</v>
      </c>
    </row>
    <row r="14" spans="1:32">
      <c r="A14" s="9" t="s">
        <v>969</v>
      </c>
      <c r="B14" s="354" cm="1">
        <f t="array" aca="1" ref="B14:AE14" ca="1">(Option_2_Summer_POE50_W_E___R__MWh__N_2*Summer_PV_Factor+Option_2_Winter_POE50_W_E___R__MWh__N_2*Winter_PV_Factor+Option_2_Summer_POE10_W_E___R__MWh__N_2*Summer_PV_Factor+Option_2_Winter_POE10_W_E___R__MWh__N_2*Winter_PV_Factor)*N_2_PoF</f>
        <v>1.2928246165030514E-3</v>
      </c>
      <c r="C14" s="136">
        <f ca="1"/>
        <v>1.7408718557689624E-3</v>
      </c>
      <c r="D14" s="10">
        <f ca="1"/>
        <v>3.2409525344409412E-3</v>
      </c>
      <c r="E14" s="10">
        <f ca="1"/>
        <v>3.3799946375335731E-3</v>
      </c>
      <c r="F14" s="10">
        <f ca="1"/>
        <v>5.3591171954541512E-3</v>
      </c>
      <c r="G14" s="10">
        <f ca="1"/>
        <v>8.268409261509034E-3</v>
      </c>
      <c r="H14" s="10">
        <f ca="1"/>
        <v>1.2570499159826659E-2</v>
      </c>
      <c r="I14" s="136">
        <f ca="1"/>
        <v>1.8452326364448182E-2</v>
      </c>
      <c r="J14" s="10">
        <f ca="1"/>
        <v>2.6555626186399544E-2</v>
      </c>
      <c r="K14" s="10">
        <f ca="1"/>
        <v>3.764260800390884E-2</v>
      </c>
      <c r="L14" s="10">
        <f ca="1"/>
        <v>5.0127178849621604E-2</v>
      </c>
      <c r="M14" s="10">
        <f ca="1"/>
        <v>6.5433658383047821E-2</v>
      </c>
      <c r="N14" s="10">
        <f ca="1"/>
        <v>8.7264477233698443E-2</v>
      </c>
      <c r="O14" s="10">
        <f ca="1"/>
        <v>0.11673672127399191</v>
      </c>
      <c r="P14" s="10">
        <f ca="1"/>
        <v>0.14432017027020841</v>
      </c>
      <c r="Q14" s="10">
        <f ca="1"/>
        <v>0.14432017027020841</v>
      </c>
      <c r="R14" s="10">
        <f ca="1"/>
        <v>0.14432017027020841</v>
      </c>
      <c r="S14" s="10">
        <f ca="1"/>
        <v>0.14432017027020841</v>
      </c>
      <c r="T14" s="10">
        <f ca="1"/>
        <v>0.14432017027020841</v>
      </c>
      <c r="U14" s="10">
        <f ca="1"/>
        <v>0.14432017027020841</v>
      </c>
      <c r="V14" s="10">
        <f ca="1"/>
        <v>0.14432017027020841</v>
      </c>
      <c r="W14" s="10">
        <f ca="1"/>
        <v>0.14432017027020841</v>
      </c>
      <c r="X14" s="10">
        <f ca="1"/>
        <v>0.14432017027020841</v>
      </c>
      <c r="Y14" s="10">
        <f ca="1"/>
        <v>0.14432017027020841</v>
      </c>
      <c r="Z14" s="10">
        <f ca="1"/>
        <v>0.14432017027020841</v>
      </c>
      <c r="AA14" s="10">
        <f ca="1"/>
        <v>0.14432017027020841</v>
      </c>
      <c r="AB14" s="10">
        <f ca="1"/>
        <v>0.14432017027020841</v>
      </c>
      <c r="AC14" s="10">
        <f ca="1"/>
        <v>0.14432017027020841</v>
      </c>
      <c r="AD14" s="10">
        <f ca="1"/>
        <v>0.14432017027020841</v>
      </c>
      <c r="AE14" s="10">
        <f ca="1"/>
        <v>0.14432017027020841</v>
      </c>
    </row>
    <row r="15" spans="1:32">
      <c r="A15" s="1" t="s">
        <v>973</v>
      </c>
      <c r="B15" s="11">
        <f t="shared" ref="B15:AE15" ca="1" si="1">SUM(B12:B14)</f>
        <v>3.4193597847094248E-2</v>
      </c>
      <c r="C15" s="11">
        <f t="shared" ca="1" si="1"/>
        <v>1.3534171213552706</v>
      </c>
      <c r="D15" s="11">
        <f t="shared" ca="1" si="1"/>
        <v>3.0212353349399148</v>
      </c>
      <c r="E15" s="11">
        <f t="shared" ca="1" si="1"/>
        <v>2.0663996457978718E-2</v>
      </c>
      <c r="F15" s="11">
        <f t="shared" ca="1" si="1"/>
        <v>2.711197144453853E-2</v>
      </c>
      <c r="G15" s="11">
        <f t="shared" ca="1" si="1"/>
        <v>3.8506393776388328E-2</v>
      </c>
      <c r="H15" s="11">
        <f t="shared" ca="1" si="1"/>
        <v>6.537904370927923E-2</v>
      </c>
      <c r="I15" s="11">
        <f t="shared" ca="1" si="1"/>
        <v>0.11097320028565838</v>
      </c>
      <c r="J15" s="11">
        <f t="shared" ca="1" si="1"/>
        <v>0.24496700373070521</v>
      </c>
      <c r="K15" s="11">
        <f t="shared" ca="1" si="1"/>
        <v>1.0319176807205008</v>
      </c>
      <c r="L15" s="11">
        <f t="shared" ca="1" si="1"/>
        <v>0.56239737566186165</v>
      </c>
      <c r="M15" s="11">
        <f t="shared" ca="1" si="1"/>
        <v>0.48606175494031301</v>
      </c>
      <c r="N15" s="11">
        <f t="shared" ca="1" si="1"/>
        <v>0.87451747752542075</v>
      </c>
      <c r="O15" s="11">
        <f t="shared" ca="1" si="1"/>
        <v>2.219008775003835</v>
      </c>
      <c r="P15" s="11">
        <f t="shared" ca="1" si="1"/>
        <v>1.470016819164722</v>
      </c>
      <c r="Q15" s="11">
        <f t="shared" ca="1" si="1"/>
        <v>1.470016819164722</v>
      </c>
      <c r="R15" s="11">
        <f t="shared" ca="1" si="1"/>
        <v>1.470016819164722</v>
      </c>
      <c r="S15" s="11">
        <f t="shared" ca="1" si="1"/>
        <v>1.470016819164722</v>
      </c>
      <c r="T15" s="11">
        <f t="shared" ca="1" si="1"/>
        <v>1.470016819164722</v>
      </c>
      <c r="U15" s="11">
        <f t="shared" ca="1" si="1"/>
        <v>1.470016819164722</v>
      </c>
      <c r="V15" s="11">
        <f t="shared" ca="1" si="1"/>
        <v>1.470016819164722</v>
      </c>
      <c r="W15" s="11">
        <f t="shared" ca="1" si="1"/>
        <v>1.470016819164722</v>
      </c>
      <c r="X15" s="11">
        <f t="shared" ca="1" si="1"/>
        <v>1.470016819164722</v>
      </c>
      <c r="Y15" s="11">
        <f t="shared" ca="1" si="1"/>
        <v>1.470016819164722</v>
      </c>
      <c r="Z15" s="11">
        <f t="shared" ca="1" si="1"/>
        <v>1.470016819164722</v>
      </c>
      <c r="AA15" s="11">
        <f t="shared" ca="1" si="1"/>
        <v>1.470016819164722</v>
      </c>
      <c r="AB15" s="11">
        <f t="shared" ca="1" si="1"/>
        <v>1.470016819164722</v>
      </c>
      <c r="AC15" s="11">
        <f t="shared" ca="1" si="1"/>
        <v>1.470016819164722</v>
      </c>
      <c r="AD15" s="11">
        <f t="shared" ca="1" si="1"/>
        <v>1.470016819164722</v>
      </c>
      <c r="AE15" s="11">
        <f t="shared" ca="1" si="1"/>
        <v>1.470016819164722</v>
      </c>
      <c r="AF15" s="12"/>
    </row>
    <row r="16" spans="1:32">
      <c r="A16" s="1" t="s">
        <v>974</v>
      </c>
      <c r="B16" s="13" cm="1">
        <f t="array" aca="1" ref="B16:AE16" ca="1">Total_EUE__MWh____Option_2*Locational_VCR_MWh</f>
        <v>1320.0832112986841</v>
      </c>
      <c r="C16" s="137">
        <f ca="1"/>
        <v>52250.22613223231</v>
      </c>
      <c r="D16" s="13">
        <f ca="1"/>
        <v>116638.2683937268</v>
      </c>
      <c r="E16" s="13">
        <f ca="1"/>
        <v>797.75737330990637</v>
      </c>
      <c r="F16" s="13">
        <f ca="1"/>
        <v>1046.6888710918749</v>
      </c>
      <c r="G16" s="13">
        <f ca="1"/>
        <v>1486.5836633855718</v>
      </c>
      <c r="H16" s="13">
        <f ca="1"/>
        <v>2524.0332519941762</v>
      </c>
      <c r="I16" s="137">
        <f ca="1"/>
        <v>4284.2481582742521</v>
      </c>
      <c r="J16" s="13">
        <f ca="1"/>
        <v>9457.2332046809279</v>
      </c>
      <c r="K16" s="13">
        <f ca="1"/>
        <v>39838.370090591954</v>
      </c>
      <c r="L16" s="13">
        <f ca="1"/>
        <v>21711.998164380129</v>
      </c>
      <c r="M16" s="13">
        <f ca="1"/>
        <v>18764.973642737299</v>
      </c>
      <c r="N16" s="13">
        <f ca="1"/>
        <v>33761.754034511039</v>
      </c>
      <c r="O16" s="13">
        <f ca="1"/>
        <v>85667.388459853159</v>
      </c>
      <c r="P16" s="13">
        <f ca="1"/>
        <v>56751.691705087695</v>
      </c>
      <c r="Q16" s="13">
        <f ca="1"/>
        <v>56751.691705087695</v>
      </c>
      <c r="R16" s="13">
        <f ca="1"/>
        <v>56751.691705087695</v>
      </c>
      <c r="S16" s="13">
        <f ca="1"/>
        <v>56751.691705087695</v>
      </c>
      <c r="T16" s="13">
        <f ca="1"/>
        <v>56751.691705087695</v>
      </c>
      <c r="U16" s="13">
        <f ca="1"/>
        <v>56751.691705087695</v>
      </c>
      <c r="V16" s="13">
        <f ca="1"/>
        <v>56751.691705087695</v>
      </c>
      <c r="W16" s="13">
        <f ca="1"/>
        <v>56751.691705087695</v>
      </c>
      <c r="X16" s="13">
        <f ca="1"/>
        <v>56751.691705087695</v>
      </c>
      <c r="Y16" s="13">
        <f ca="1"/>
        <v>56751.691705087695</v>
      </c>
      <c r="Z16" s="13">
        <f ca="1"/>
        <v>56751.691705087695</v>
      </c>
      <c r="AA16" s="13">
        <f ca="1"/>
        <v>56751.691705087695</v>
      </c>
      <c r="AB16" s="13">
        <f ca="1"/>
        <v>56751.691705087695</v>
      </c>
      <c r="AC16" s="13">
        <f ca="1"/>
        <v>56751.691705087695</v>
      </c>
      <c r="AD16" s="13">
        <f ca="1"/>
        <v>56751.691705087695</v>
      </c>
      <c r="AE16" s="13">
        <f ca="1"/>
        <v>56751.691705087695</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967</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968</v>
      </c>
      <c r="B20" s="354" cm="1">
        <f t="array" aca="1" ref="B20:AE20" ca="1">(Option_3_Summer_POE50_W_E___R__MWh__N_1*Summer_PV_Factor+Option_3_Winter_POE50_W_E___R__MWh__N_1*Winter_PV_Factor+Option_3_Summer_POE10_W_E___R__MWh__N_1*Summer_PV_Factor+Option_3_Winter_POE10_W_E___R__MWh__N_1*Winter_PV_Factor)*N_1_PoF</f>
        <v>3.29007732305912E-2</v>
      </c>
      <c r="C20" s="136">
        <f ca="1"/>
        <v>1.3516762494995016</v>
      </c>
      <c r="D20" s="10">
        <f ca="1"/>
        <v>3.0179943824054738</v>
      </c>
      <c r="E20" s="10">
        <f ca="1"/>
        <v>0</v>
      </c>
      <c r="F20" s="10">
        <f ca="1"/>
        <v>0</v>
      </c>
      <c r="G20" s="10">
        <f ca="1"/>
        <v>0</v>
      </c>
      <c r="H20" s="10">
        <f ca="1"/>
        <v>0</v>
      </c>
      <c r="I20" s="136">
        <f ca="1"/>
        <v>0</v>
      </c>
      <c r="J20" s="10">
        <f ca="1"/>
        <v>0</v>
      </c>
      <c r="K20" s="10">
        <f ca="1"/>
        <v>1.0520173752909982E-4</v>
      </c>
      <c r="L20" s="10">
        <f ca="1"/>
        <v>3.7820780686171186E-4</v>
      </c>
      <c r="M20" s="10">
        <f ca="1"/>
        <v>1.0463725437784618E-3</v>
      </c>
      <c r="N20" s="10">
        <f ca="1"/>
        <v>1.2944185028524867E-3</v>
      </c>
      <c r="O20" s="10">
        <f ca="1"/>
        <v>2.9852466277050542E-3</v>
      </c>
      <c r="P20" s="10">
        <f ca="1"/>
        <v>2.0010405022962236E-3</v>
      </c>
      <c r="Q20" s="10">
        <f ca="1"/>
        <v>2.0010405022962236E-3</v>
      </c>
      <c r="R20" s="10">
        <f ca="1"/>
        <v>2.0010405022962236E-3</v>
      </c>
      <c r="S20" s="10">
        <f ca="1"/>
        <v>2.0010405022962236E-3</v>
      </c>
      <c r="T20" s="10">
        <f ca="1"/>
        <v>2.0010405022962236E-3</v>
      </c>
      <c r="U20" s="10">
        <f ca="1"/>
        <v>2.0010405022962236E-3</v>
      </c>
      <c r="V20" s="10">
        <f ca="1"/>
        <v>2.0010405022962236E-3</v>
      </c>
      <c r="W20" s="10">
        <f ca="1"/>
        <v>2.0010405022962236E-3</v>
      </c>
      <c r="X20" s="10">
        <f ca="1"/>
        <v>2.0010405022962236E-3</v>
      </c>
      <c r="Y20" s="10">
        <f ca="1"/>
        <v>2.0010405022962236E-3</v>
      </c>
      <c r="Z20" s="10">
        <f ca="1"/>
        <v>2.0010405022962236E-3</v>
      </c>
      <c r="AA20" s="10">
        <f ca="1"/>
        <v>2.0010405022962236E-3</v>
      </c>
      <c r="AB20" s="10">
        <f ca="1"/>
        <v>2.0010405022962236E-3</v>
      </c>
      <c r="AC20" s="10">
        <f ca="1"/>
        <v>2.0010405022962236E-3</v>
      </c>
      <c r="AD20" s="10">
        <f ca="1"/>
        <v>2.0010405022962236E-3</v>
      </c>
      <c r="AE20" s="10">
        <f ca="1"/>
        <v>2.0010405022962236E-3</v>
      </c>
    </row>
    <row r="21" spans="1:34">
      <c r="A21" s="9" t="s">
        <v>969</v>
      </c>
      <c r="B21" s="354" cm="1">
        <f t="array" aca="1" ref="B21:AE21" ca="1">(Option_3_Summer_POE50_W_E___R__MWh__N_2*Summer_PV_Factor+Option_3_Winter_POE50_W_E___R__MWh__N_2*Winter_PV_Factor+Option_3_Summer_POE10_W_E___R__MWh__N_2*Summer_PV_Factor+Option_3_Winter_POE10_W_E___R__MWh__N_2*Winter_PV_Factor)*N_2_PoF</f>
        <v>1.2928246165030514E-3</v>
      </c>
      <c r="C21" s="136">
        <f ca="1"/>
        <v>1.7408718557689624E-3</v>
      </c>
      <c r="D21" s="10">
        <f ca="1"/>
        <v>3.2409525344409412E-3</v>
      </c>
      <c r="E21" s="10">
        <f ca="1"/>
        <v>3.8757595689992977E-4</v>
      </c>
      <c r="F21" s="10">
        <f ca="1"/>
        <v>6.3092871802069705E-4</v>
      </c>
      <c r="G21" s="10">
        <f ca="1"/>
        <v>1.0282790418173324E-3</v>
      </c>
      <c r="H21" s="10">
        <f ca="1"/>
        <v>1.7479437924726735E-3</v>
      </c>
      <c r="I21" s="136">
        <f ca="1"/>
        <v>2.7597468267516146E-3</v>
      </c>
      <c r="J21" s="10">
        <f ca="1"/>
        <v>4.3467993704146444E-3</v>
      </c>
      <c r="K21" s="10">
        <f ca="1"/>
        <v>6.9230628780453307E-3</v>
      </c>
      <c r="L21" s="10">
        <f ca="1"/>
        <v>8.8105817608165899E-3</v>
      </c>
      <c r="M21" s="10">
        <f ca="1"/>
        <v>1.0954055992004429E-2</v>
      </c>
      <c r="N21" s="10">
        <f ca="1"/>
        <v>1.5688097861501559E-2</v>
      </c>
      <c r="O21" s="10">
        <f ca="1"/>
        <v>2.3463384639010976E-2</v>
      </c>
      <c r="P21" s="10">
        <f ca="1"/>
        <v>2.6917133428781683E-2</v>
      </c>
      <c r="Q21" s="10">
        <f ca="1"/>
        <v>2.6917133428781683E-2</v>
      </c>
      <c r="R21" s="10">
        <f ca="1"/>
        <v>2.6917133428781683E-2</v>
      </c>
      <c r="S21" s="10">
        <f ca="1"/>
        <v>2.6917133428781683E-2</v>
      </c>
      <c r="T21" s="10">
        <f ca="1"/>
        <v>2.6917133428781683E-2</v>
      </c>
      <c r="U21" s="10">
        <f ca="1"/>
        <v>2.6917133428781683E-2</v>
      </c>
      <c r="V21" s="10">
        <f ca="1"/>
        <v>2.6917133428781683E-2</v>
      </c>
      <c r="W21" s="10">
        <f ca="1"/>
        <v>2.6917133428781683E-2</v>
      </c>
      <c r="X21" s="10">
        <f ca="1"/>
        <v>2.6917133428781683E-2</v>
      </c>
      <c r="Y21" s="10">
        <f ca="1"/>
        <v>2.6917133428781683E-2</v>
      </c>
      <c r="Z21" s="10">
        <f ca="1"/>
        <v>2.6917133428781683E-2</v>
      </c>
      <c r="AA21" s="10">
        <f ca="1"/>
        <v>2.6917133428781683E-2</v>
      </c>
      <c r="AB21" s="10">
        <f ca="1"/>
        <v>2.6917133428781683E-2</v>
      </c>
      <c r="AC21" s="10">
        <f ca="1"/>
        <v>2.6917133428781683E-2</v>
      </c>
      <c r="AD21" s="10">
        <f ca="1"/>
        <v>2.6917133428781683E-2</v>
      </c>
      <c r="AE21" s="10">
        <f ca="1"/>
        <v>2.6917133428781683E-2</v>
      </c>
    </row>
    <row r="22" spans="1:34">
      <c r="A22" s="1" t="s">
        <v>975</v>
      </c>
      <c r="B22" s="11">
        <f t="shared" ref="B22:AE22" ca="1" si="2">SUM(B19:B21)</f>
        <v>3.4193597847094248E-2</v>
      </c>
      <c r="C22" s="11">
        <f t="shared" ca="1" si="2"/>
        <v>1.3534171213552706</v>
      </c>
      <c r="D22" s="11">
        <f t="shared" ca="1" si="2"/>
        <v>3.0212353349399148</v>
      </c>
      <c r="E22" s="11">
        <f t="shared" ca="1" si="2"/>
        <v>3.8757595689992977E-4</v>
      </c>
      <c r="F22" s="11">
        <f t="shared" ca="1" si="2"/>
        <v>6.3092871802069705E-4</v>
      </c>
      <c r="G22" s="11">
        <f t="shared" ca="1" si="2"/>
        <v>1.0282790418173324E-3</v>
      </c>
      <c r="H22" s="11">
        <f t="shared" ca="1" si="2"/>
        <v>1.7479437924726735E-3</v>
      </c>
      <c r="I22" s="11">
        <f t="shared" ca="1" si="2"/>
        <v>2.7597468267516146E-3</v>
      </c>
      <c r="J22" s="11">
        <f t="shared" ca="1" si="2"/>
        <v>4.3467993704146444E-3</v>
      </c>
      <c r="K22" s="11">
        <f t="shared" ca="1" si="2"/>
        <v>7.0282646155744302E-3</v>
      </c>
      <c r="L22" s="11">
        <f t="shared" ca="1" si="2"/>
        <v>9.1887895676783012E-3</v>
      </c>
      <c r="M22" s="11">
        <f t="shared" ca="1" si="2"/>
        <v>1.2000428535782891E-2</v>
      </c>
      <c r="N22" s="11">
        <f t="shared" ca="1" si="2"/>
        <v>1.6982516364354047E-2</v>
      </c>
      <c r="O22" s="11">
        <f t="shared" ca="1" si="2"/>
        <v>2.6448631266716031E-2</v>
      </c>
      <c r="P22" s="11">
        <f t="shared" ca="1" si="2"/>
        <v>2.8918173931077908E-2</v>
      </c>
      <c r="Q22" s="11">
        <f t="shared" ca="1" si="2"/>
        <v>2.8918173931077908E-2</v>
      </c>
      <c r="R22" s="11">
        <f t="shared" ca="1" si="2"/>
        <v>2.8918173931077908E-2</v>
      </c>
      <c r="S22" s="11">
        <f t="shared" ca="1" si="2"/>
        <v>2.8918173931077908E-2</v>
      </c>
      <c r="T22" s="11">
        <f t="shared" ca="1" si="2"/>
        <v>2.8918173931077908E-2</v>
      </c>
      <c r="U22" s="11">
        <f t="shared" ca="1" si="2"/>
        <v>2.8918173931077908E-2</v>
      </c>
      <c r="V22" s="11">
        <f t="shared" ca="1" si="2"/>
        <v>2.8918173931077908E-2</v>
      </c>
      <c r="W22" s="11">
        <f t="shared" ca="1" si="2"/>
        <v>2.8918173931077908E-2</v>
      </c>
      <c r="X22" s="11">
        <f t="shared" ca="1" si="2"/>
        <v>2.8918173931077908E-2</v>
      </c>
      <c r="Y22" s="11">
        <f t="shared" ca="1" si="2"/>
        <v>2.8918173931077908E-2</v>
      </c>
      <c r="Z22" s="11">
        <f t="shared" ca="1" si="2"/>
        <v>2.8918173931077908E-2</v>
      </c>
      <c r="AA22" s="11">
        <f t="shared" ca="1" si="2"/>
        <v>2.8918173931077908E-2</v>
      </c>
      <c r="AB22" s="11">
        <f t="shared" ca="1" si="2"/>
        <v>2.8918173931077908E-2</v>
      </c>
      <c r="AC22" s="11">
        <f t="shared" ca="1" si="2"/>
        <v>2.8918173931077908E-2</v>
      </c>
      <c r="AD22" s="11">
        <f t="shared" ca="1" si="2"/>
        <v>2.8918173931077908E-2</v>
      </c>
      <c r="AE22" s="11">
        <f t="shared" ca="1" si="2"/>
        <v>2.8918173931077908E-2</v>
      </c>
      <c r="AF22" s="12"/>
    </row>
    <row r="23" spans="1:34">
      <c r="A23" s="1" t="s">
        <v>976</v>
      </c>
      <c r="B23" s="13" cm="1">
        <f t="array" aca="1" ref="B23:AE23" ca="1">Total_EUE__MWh____Option_3*Locational_VCR_MWh</f>
        <v>1320.0832112986841</v>
      </c>
      <c r="C23" s="137">
        <f ca="1"/>
        <v>52250.22613223231</v>
      </c>
      <c r="D23" s="13">
        <f ca="1"/>
        <v>116638.2683937268</v>
      </c>
      <c r="E23" s="13">
        <f ca="1"/>
        <v>14.962816024640643</v>
      </c>
      <c r="F23" s="13">
        <f ca="1"/>
        <v>24.35772953491939</v>
      </c>
      <c r="G23" s="13">
        <f ca="1"/>
        <v>39.697896246642266</v>
      </c>
      <c r="H23" s="13">
        <f ca="1"/>
        <v>67.481382481458041</v>
      </c>
      <c r="I23" s="137">
        <f ca="1"/>
        <v>106.54320348857973</v>
      </c>
      <c r="J23" s="13">
        <f ca="1"/>
        <v>167.81319407883501</v>
      </c>
      <c r="K23" s="13">
        <f ca="1"/>
        <v>271.33424698602857</v>
      </c>
      <c r="L23" s="13">
        <f ca="1"/>
        <v>354.74380013156224</v>
      </c>
      <c r="M23" s="13">
        <f ca="1"/>
        <v>463.29035947946761</v>
      </c>
      <c r="N23" s="13">
        <f ca="1"/>
        <v>655.62959588044748</v>
      </c>
      <c r="O23" s="13">
        <f ca="1"/>
        <v>1021.0798598366356</v>
      </c>
      <c r="P23" s="13">
        <f ca="1"/>
        <v>1116.4193975298581</v>
      </c>
      <c r="Q23" s="13">
        <f ca="1"/>
        <v>1116.4193975298581</v>
      </c>
      <c r="R23" s="13">
        <f ca="1"/>
        <v>1116.4193975298581</v>
      </c>
      <c r="S23" s="13">
        <f ca="1"/>
        <v>1116.4193975298581</v>
      </c>
      <c r="T23" s="13">
        <f ca="1"/>
        <v>1116.4193975298581</v>
      </c>
      <c r="U23" s="13">
        <f ca="1"/>
        <v>1116.4193975298581</v>
      </c>
      <c r="V23" s="13">
        <f ca="1"/>
        <v>1116.4193975298581</v>
      </c>
      <c r="W23" s="13">
        <f ca="1"/>
        <v>1116.4193975298581</v>
      </c>
      <c r="X23" s="13">
        <f ca="1"/>
        <v>1116.4193975298581</v>
      </c>
      <c r="Y23" s="13">
        <f ca="1"/>
        <v>1116.4193975298581</v>
      </c>
      <c r="Z23" s="13">
        <f ca="1"/>
        <v>1116.4193975298581</v>
      </c>
      <c r="AA23" s="13">
        <f ca="1"/>
        <v>1116.4193975298581</v>
      </c>
      <c r="AB23" s="13">
        <f ca="1"/>
        <v>1116.4193975298581</v>
      </c>
      <c r="AC23" s="13">
        <f ca="1"/>
        <v>1116.4193975298581</v>
      </c>
      <c r="AD23" s="13">
        <f ca="1"/>
        <v>1116.4193975298581</v>
      </c>
      <c r="AE23" s="13">
        <f ca="1"/>
        <v>1116.4193975298581</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967</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968</v>
      </c>
      <c r="B27" s="354" cm="1">
        <f t="array" aca="1" ref="B27:AE27" ca="1">(Option_4_Summer_POE50_W_E___R__MWh__N_1*Summer_PV_Factor+Option_4_Winter_POE50_W_E___R__MWh__N_1*Winter_PV_Factor+Option_4_Summer_POE10_W_E___R__MWh__N_1*Summer_PV_Factor+Option_4_Winter_POE10_W_E___R__MWh__N_1*Winter_PV_Factor)*N_1_PoF</f>
        <v>3.29007732305912E-2</v>
      </c>
      <c r="C27" s="136">
        <f ca="1"/>
        <v>1.3516762494995016</v>
      </c>
      <c r="D27" s="10">
        <f ca="1"/>
        <v>3.0179943824054738</v>
      </c>
      <c r="E27" s="10">
        <f ca="1"/>
        <v>0.56277629845801314</v>
      </c>
      <c r="F27" s="10">
        <f ca="1"/>
        <v>0.77154488616868688</v>
      </c>
      <c r="G27" s="10">
        <f ca="1"/>
        <v>1.1477177137579191</v>
      </c>
      <c r="H27" s="10">
        <f ca="1"/>
        <v>2.0257314344743618</v>
      </c>
      <c r="I27" s="136">
        <f ca="1"/>
        <v>3.0536079585358413</v>
      </c>
      <c r="J27" s="10">
        <f ca="1"/>
        <v>4.7607346720222861</v>
      </c>
      <c r="K27" s="10">
        <f ca="1"/>
        <v>7.9703731850689303</v>
      </c>
      <c r="L27" s="10">
        <f ca="1"/>
        <v>7.9558332631147826</v>
      </c>
      <c r="M27" s="10">
        <f ca="1"/>
        <v>7.9670399350061931</v>
      </c>
      <c r="N27" s="10">
        <f ca="1"/>
        <v>11.144128088929794</v>
      </c>
      <c r="O27" s="10">
        <f ca="1"/>
        <v>17.229596579780701</v>
      </c>
      <c r="P27" s="10">
        <f ca="1"/>
        <v>15.793439109853017</v>
      </c>
      <c r="Q27" s="10">
        <f ca="1"/>
        <v>15.793439109853017</v>
      </c>
      <c r="R27" s="10">
        <f ca="1"/>
        <v>15.793439109853017</v>
      </c>
      <c r="S27" s="10">
        <f ca="1"/>
        <v>15.793439109853017</v>
      </c>
      <c r="T27" s="10">
        <f ca="1"/>
        <v>15.793439109853017</v>
      </c>
      <c r="U27" s="10">
        <f ca="1"/>
        <v>15.793439109853017</v>
      </c>
      <c r="V27" s="10">
        <f ca="1"/>
        <v>15.793439109853017</v>
      </c>
      <c r="W27" s="10">
        <f ca="1"/>
        <v>15.793439109853017</v>
      </c>
      <c r="X27" s="10">
        <f ca="1"/>
        <v>15.793439109853017</v>
      </c>
      <c r="Y27" s="10">
        <f ca="1"/>
        <v>15.793439109853017</v>
      </c>
      <c r="Z27" s="10">
        <f ca="1"/>
        <v>15.793439109853017</v>
      </c>
      <c r="AA27" s="10">
        <f ca="1"/>
        <v>15.793439109853017</v>
      </c>
      <c r="AB27" s="10">
        <f ca="1"/>
        <v>15.793439109853017</v>
      </c>
      <c r="AC27" s="10">
        <f ca="1"/>
        <v>15.793439109853017</v>
      </c>
      <c r="AD27" s="10">
        <f ca="1"/>
        <v>15.793439109853017</v>
      </c>
      <c r="AE27" s="10">
        <f ca="1"/>
        <v>15.793439109853017</v>
      </c>
    </row>
    <row r="28" spans="1:34">
      <c r="A28" s="9" t="s">
        <v>969</v>
      </c>
      <c r="B28" s="354" cm="1">
        <f t="array" aca="1" ref="B28:AE28" ca="1">(Option_4_Summer_POE50_W_E___R__MWh__N_2*Summer_PV_Factor+Option_4_Winter_POE50_W_E___R__MWh__N_2*Winter_PV_Factor+Option_4_Summer_POE10_W_E___R__MWh__N_2*Summer_PV_Factor+Option_4_Winter_POE10_W_E___R__MWh__N_2*Winter_PV_Factor)*N_2_PoF</f>
        <v>1.2928246165030514E-3</v>
      </c>
      <c r="C28" s="136">
        <f ca="1"/>
        <v>1.7408718557689624E-3</v>
      </c>
      <c r="D28" s="10">
        <f ca="1"/>
        <v>3.2409525344409412E-3</v>
      </c>
      <c r="E28" s="10">
        <f ca="1"/>
        <v>4.3733097673390653E-3</v>
      </c>
      <c r="F28" s="10">
        <f ca="1"/>
        <v>6.9237044038200652E-3</v>
      </c>
      <c r="G28" s="10">
        <f ca="1"/>
        <v>1.0641280434887282E-2</v>
      </c>
      <c r="H28" s="10">
        <f ca="1"/>
        <v>1.6055769035729583E-2</v>
      </c>
      <c r="I28" s="136">
        <f ca="1"/>
        <v>2.3432814558112493E-2</v>
      </c>
      <c r="J28" s="10">
        <f ca="1"/>
        <v>3.3505377852477099E-2</v>
      </c>
      <c r="K28" s="10">
        <f ca="1"/>
        <v>4.7140330526245222E-2</v>
      </c>
      <c r="L28" s="10">
        <f ca="1"/>
        <v>6.2870591659685227E-2</v>
      </c>
      <c r="M28" s="10">
        <f ca="1"/>
        <v>8.2254752705399434E-2</v>
      </c>
      <c r="N28" s="10">
        <f ca="1"/>
        <v>0.10914568224548084</v>
      </c>
      <c r="O28" s="10">
        <f ca="1"/>
        <v>0.14482797284519119</v>
      </c>
      <c r="P28" s="10">
        <f ca="1"/>
        <v>0.17995687812280139</v>
      </c>
      <c r="Q28" s="10">
        <f ca="1"/>
        <v>0.17995687812280139</v>
      </c>
      <c r="R28" s="10">
        <f ca="1"/>
        <v>0.17995687812280139</v>
      </c>
      <c r="S28" s="10">
        <f ca="1"/>
        <v>0.17995687812280139</v>
      </c>
      <c r="T28" s="10">
        <f ca="1"/>
        <v>0.17995687812280139</v>
      </c>
      <c r="U28" s="10">
        <f ca="1"/>
        <v>0.17995687812280139</v>
      </c>
      <c r="V28" s="10">
        <f ca="1"/>
        <v>0.17995687812280139</v>
      </c>
      <c r="W28" s="10">
        <f ca="1"/>
        <v>0.17995687812280139</v>
      </c>
      <c r="X28" s="10">
        <f ca="1"/>
        <v>0.17995687812280139</v>
      </c>
      <c r="Y28" s="10">
        <f ca="1"/>
        <v>0.17995687812280139</v>
      </c>
      <c r="Z28" s="10">
        <f ca="1"/>
        <v>0.17995687812280139</v>
      </c>
      <c r="AA28" s="10">
        <f ca="1"/>
        <v>0.17995687812280139</v>
      </c>
      <c r="AB28" s="10">
        <f ca="1"/>
        <v>0.17995687812280139</v>
      </c>
      <c r="AC28" s="10">
        <f ca="1"/>
        <v>0.17995687812280139</v>
      </c>
      <c r="AD28" s="10">
        <f ca="1"/>
        <v>0.17995687812280139</v>
      </c>
      <c r="AE28" s="10">
        <f ca="1"/>
        <v>0.17995687812280139</v>
      </c>
    </row>
    <row r="29" spans="1:34">
      <c r="A29" s="1" t="s">
        <v>977</v>
      </c>
      <c r="B29" s="11">
        <f t="shared" ref="B29:AE29" ca="1" si="3">SUM(B26:B28)</f>
        <v>3.4193597847094248E-2</v>
      </c>
      <c r="C29" s="11">
        <f t="shared" ca="1" si="3"/>
        <v>1.3534171213552706</v>
      </c>
      <c r="D29" s="11">
        <f t="shared" ca="1" si="3"/>
        <v>3.0212353349399148</v>
      </c>
      <c r="E29" s="11">
        <f t="shared" ca="1" si="3"/>
        <v>0.56714960822535221</v>
      </c>
      <c r="F29" s="11">
        <f t="shared" ca="1" si="3"/>
        <v>0.77846859057250695</v>
      </c>
      <c r="G29" s="11">
        <f t="shared" ca="1" si="3"/>
        <v>1.1583589941928063</v>
      </c>
      <c r="H29" s="11">
        <f t="shared" ca="1" si="3"/>
        <v>2.0417872035100912</v>
      </c>
      <c r="I29" s="11">
        <f t="shared" ca="1" si="3"/>
        <v>3.077040773093954</v>
      </c>
      <c r="J29" s="11">
        <f t="shared" ca="1" si="3"/>
        <v>4.7942400498747633</v>
      </c>
      <c r="K29" s="11">
        <f t="shared" ca="1" si="3"/>
        <v>8.0175135155951764</v>
      </c>
      <c r="L29" s="11">
        <f t="shared" ca="1" si="3"/>
        <v>8.0187038547744685</v>
      </c>
      <c r="M29" s="11">
        <f t="shared" ca="1" si="3"/>
        <v>8.0492946877115923</v>
      </c>
      <c r="N29" s="11">
        <f t="shared" ca="1" si="3"/>
        <v>11.253273771175275</v>
      </c>
      <c r="O29" s="11">
        <f t="shared" ca="1" si="3"/>
        <v>17.374424552625893</v>
      </c>
      <c r="P29" s="11">
        <f t="shared" ca="1" si="3"/>
        <v>15.973395987975818</v>
      </c>
      <c r="Q29" s="11">
        <f t="shared" ca="1" si="3"/>
        <v>15.973395987975818</v>
      </c>
      <c r="R29" s="11">
        <f t="shared" ca="1" si="3"/>
        <v>15.973395987975818</v>
      </c>
      <c r="S29" s="11">
        <f t="shared" ca="1" si="3"/>
        <v>15.973395987975818</v>
      </c>
      <c r="T29" s="11">
        <f t="shared" ca="1" si="3"/>
        <v>15.973395987975818</v>
      </c>
      <c r="U29" s="11">
        <f t="shared" ca="1" si="3"/>
        <v>15.973395987975818</v>
      </c>
      <c r="V29" s="11">
        <f t="shared" ca="1" si="3"/>
        <v>15.973395987975818</v>
      </c>
      <c r="W29" s="11">
        <f t="shared" ca="1" si="3"/>
        <v>15.973395987975818</v>
      </c>
      <c r="X29" s="11">
        <f t="shared" ca="1" si="3"/>
        <v>15.973395987975818</v>
      </c>
      <c r="Y29" s="11">
        <f t="shared" ca="1" si="3"/>
        <v>15.973395987975818</v>
      </c>
      <c r="Z29" s="11">
        <f t="shared" ca="1" si="3"/>
        <v>15.973395987975818</v>
      </c>
      <c r="AA29" s="11">
        <f t="shared" ca="1" si="3"/>
        <v>15.973395987975818</v>
      </c>
      <c r="AB29" s="11">
        <f t="shared" ca="1" si="3"/>
        <v>15.973395987975818</v>
      </c>
      <c r="AC29" s="11">
        <f t="shared" ca="1" si="3"/>
        <v>15.973395987975818</v>
      </c>
      <c r="AD29" s="11">
        <f t="shared" ca="1" si="3"/>
        <v>15.973395987975818</v>
      </c>
      <c r="AE29" s="11">
        <f t="shared" ca="1" si="3"/>
        <v>15.973395987975818</v>
      </c>
      <c r="AF29" s="12"/>
    </row>
    <row r="30" spans="1:34">
      <c r="A30" s="1" t="s">
        <v>978</v>
      </c>
      <c r="B30" s="13" cm="1">
        <f t="array" aca="1" ref="B30:AE30" ca="1">Total_EUE__MWh____Option_4*Locational_VCR_MWh</f>
        <v>1320.0832112986841</v>
      </c>
      <c r="C30" s="137">
        <f ca="1"/>
        <v>52250.22613223231</v>
      </c>
      <c r="D30" s="13">
        <f ca="1"/>
        <v>116638.2683937268</v>
      </c>
      <c r="E30" s="13">
        <f ca="1"/>
        <v>21895.463573644862</v>
      </c>
      <c r="F30" s="13">
        <f ca="1"/>
        <v>30053.676174513585</v>
      </c>
      <c r="G30" s="13">
        <f ca="1"/>
        <v>44719.782566568909</v>
      </c>
      <c r="H30" s="13">
        <f ca="1"/>
        <v>78825.545660653792</v>
      </c>
      <c r="I30" s="137">
        <f ca="1"/>
        <v>118792.70158135857</v>
      </c>
      <c r="J30" s="13">
        <f ca="1"/>
        <v>185087.15663898052</v>
      </c>
      <c r="K30" s="13">
        <f ca="1"/>
        <v>309525.3396739848</v>
      </c>
      <c r="L30" s="13">
        <f ca="1"/>
        <v>309571.29408841528</v>
      </c>
      <c r="M30" s="13">
        <f ca="1"/>
        <v>310752.2884125727</v>
      </c>
      <c r="N30" s="13">
        <f ca="1"/>
        <v>434445.58960731595</v>
      </c>
      <c r="O30" s="13">
        <f ca="1"/>
        <v>670759.66268481314</v>
      </c>
      <c r="P30" s="13">
        <f ca="1"/>
        <v>616671.34197007376</v>
      </c>
      <c r="Q30" s="13">
        <f ca="1"/>
        <v>616671.34197007376</v>
      </c>
      <c r="R30" s="13">
        <f ca="1"/>
        <v>616671.34197007376</v>
      </c>
      <c r="S30" s="13">
        <f ca="1"/>
        <v>616671.34197007376</v>
      </c>
      <c r="T30" s="13">
        <f ca="1"/>
        <v>616671.34197007376</v>
      </c>
      <c r="U30" s="13">
        <f ca="1"/>
        <v>616671.34197007376</v>
      </c>
      <c r="V30" s="13">
        <f ca="1"/>
        <v>616671.34197007376</v>
      </c>
      <c r="W30" s="13">
        <f ca="1"/>
        <v>616671.34197007376</v>
      </c>
      <c r="X30" s="13">
        <f ca="1"/>
        <v>616671.34197007376</v>
      </c>
      <c r="Y30" s="13">
        <f ca="1"/>
        <v>616671.34197007376</v>
      </c>
      <c r="Z30" s="13">
        <f ca="1"/>
        <v>616671.34197007376</v>
      </c>
      <c r="AA30" s="13">
        <f ca="1"/>
        <v>616671.34197007376</v>
      </c>
      <c r="AB30" s="13">
        <f ca="1"/>
        <v>616671.34197007376</v>
      </c>
      <c r="AC30" s="13">
        <f ca="1"/>
        <v>616671.34197007376</v>
      </c>
      <c r="AD30" s="13">
        <f ca="1"/>
        <v>616671.34197007376</v>
      </c>
      <c r="AE30" s="13">
        <f ca="1"/>
        <v>616671.34197007376</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967</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968</v>
      </c>
      <c r="B34" s="354" cm="1">
        <f t="array" aca="1" ref="B34:AE34" ca="1">(Option_5_Summer_POE50_W_E___R__MWh__N_1*Summer_PV_Factor+Option_5_Winter_POE50_W_E___R__MWh__N_1*Winter_PV_Factor+Option_5_Summer_POE10_W_E___R__MWh__N_1*Summer_PV_Factor+Option_5_Winter_POE10_W_E___R__MWh__N_1*Winter_PV_Factor)*N_1_PoF</f>
        <v>3.29007732305912E-2</v>
      </c>
      <c r="C34" s="136">
        <f ca="1"/>
        <v>1.3516762494995016</v>
      </c>
      <c r="D34" s="10">
        <f ca="1"/>
        <v>3.0179943824054738</v>
      </c>
      <c r="E34" s="10">
        <f ca="1"/>
        <v>1.7284001820445146E-2</v>
      </c>
      <c r="F34" s="10">
        <f ca="1"/>
        <v>2.1752854249084377E-2</v>
      </c>
      <c r="G34" s="10">
        <f ca="1"/>
        <v>3.0237984514879298E-2</v>
      </c>
      <c r="H34" s="10">
        <f ca="1"/>
        <v>5.2808544549452566E-2</v>
      </c>
      <c r="I34" s="136">
        <f ca="1"/>
        <v>9.2520873921210195E-2</v>
      </c>
      <c r="J34" s="10">
        <f ca="1"/>
        <v>0.21841137754430567</v>
      </c>
      <c r="K34" s="10">
        <f ca="1"/>
        <v>0.99427507271659199</v>
      </c>
      <c r="L34" s="10">
        <f ca="1"/>
        <v>0.51227019681224006</v>
      </c>
      <c r="M34" s="10">
        <f ca="1"/>
        <v>0.42062809655726519</v>
      </c>
      <c r="N34" s="10">
        <f ca="1"/>
        <v>0.78725300029172229</v>
      </c>
      <c r="O34" s="10">
        <f ca="1"/>
        <v>2.1022720537298429</v>
      </c>
      <c r="P34" s="10">
        <f ca="1"/>
        <v>1.3256966488945137</v>
      </c>
      <c r="Q34" s="10">
        <f ca="1"/>
        <v>1.3256966488945137</v>
      </c>
      <c r="R34" s="10">
        <f ca="1"/>
        <v>1.3256966488945137</v>
      </c>
      <c r="S34" s="10">
        <f ca="1"/>
        <v>1.3256966488945137</v>
      </c>
      <c r="T34" s="10">
        <f ca="1"/>
        <v>1.3256966488945137</v>
      </c>
      <c r="U34" s="10">
        <f ca="1"/>
        <v>1.3256966488945137</v>
      </c>
      <c r="V34" s="10">
        <f ca="1"/>
        <v>1.3256966488945137</v>
      </c>
      <c r="W34" s="10">
        <f ca="1"/>
        <v>1.3256966488945137</v>
      </c>
      <c r="X34" s="10">
        <f ca="1"/>
        <v>1.3256966488945137</v>
      </c>
      <c r="Y34" s="10">
        <f ca="1"/>
        <v>1.3256966488945137</v>
      </c>
      <c r="Z34" s="10">
        <f ca="1"/>
        <v>1.3256966488945137</v>
      </c>
      <c r="AA34" s="10">
        <f ca="1"/>
        <v>1.3256966488945137</v>
      </c>
      <c r="AB34" s="10">
        <f ca="1"/>
        <v>1.3256966488945137</v>
      </c>
      <c r="AC34" s="10">
        <f ca="1"/>
        <v>1.3256966488945137</v>
      </c>
      <c r="AD34" s="10">
        <f ca="1"/>
        <v>1.3256966488945137</v>
      </c>
      <c r="AE34" s="10">
        <f ca="1"/>
        <v>1.3256966488945137</v>
      </c>
    </row>
    <row r="35" spans="1:32">
      <c r="A35" s="9" t="s">
        <v>969</v>
      </c>
      <c r="B35" s="354" cm="1">
        <f t="array" aca="1" ref="B35:AE35" ca="1">(Option_5_Summer_POE50_W_E___R__MWh__N_2*Summer_PV_Factor+Option_5_Winter_POE50_W_E___R__MWh__N_2*Winter_PV_Factor+Option_5_Summer_POE10_W_E___R__MWh__N_2*Summer_PV_Factor+Option_5_Winter_POE10_W_E___R__MWh__N_2*Winter_PV_Factor)*N_2_PoF</f>
        <v>1.2928246165030514E-3</v>
      </c>
      <c r="C35" s="136">
        <f ca="1"/>
        <v>1.7408718557689624E-3</v>
      </c>
      <c r="D35" s="10">
        <f ca="1"/>
        <v>3.2409525344409412E-3</v>
      </c>
      <c r="E35" s="10">
        <f ca="1"/>
        <v>3.3799946375335731E-3</v>
      </c>
      <c r="F35" s="10">
        <f ca="1"/>
        <v>5.3591171954541512E-3</v>
      </c>
      <c r="G35" s="10">
        <f ca="1"/>
        <v>8.268409261509034E-3</v>
      </c>
      <c r="H35" s="10">
        <f ca="1"/>
        <v>1.2570499159826659E-2</v>
      </c>
      <c r="I35" s="136">
        <f ca="1"/>
        <v>1.8452326364448182E-2</v>
      </c>
      <c r="J35" s="10">
        <f ca="1"/>
        <v>2.6555626186399544E-2</v>
      </c>
      <c r="K35" s="10">
        <f ca="1"/>
        <v>3.764260800390884E-2</v>
      </c>
      <c r="L35" s="10">
        <f ca="1"/>
        <v>5.0127178849621604E-2</v>
      </c>
      <c r="M35" s="10">
        <f ca="1"/>
        <v>6.5433658383047821E-2</v>
      </c>
      <c r="N35" s="10">
        <f ca="1"/>
        <v>8.7264477233698443E-2</v>
      </c>
      <c r="O35" s="10">
        <f ca="1"/>
        <v>0.11673672127399191</v>
      </c>
      <c r="P35" s="10">
        <f ca="1"/>
        <v>0.14432017027020841</v>
      </c>
      <c r="Q35" s="10">
        <f ca="1"/>
        <v>0.14432017027020841</v>
      </c>
      <c r="R35" s="10">
        <f ca="1"/>
        <v>0.14432017027020841</v>
      </c>
      <c r="S35" s="10">
        <f ca="1"/>
        <v>0.14432017027020841</v>
      </c>
      <c r="T35" s="10">
        <f ca="1"/>
        <v>0.14432017027020841</v>
      </c>
      <c r="U35" s="10">
        <f ca="1"/>
        <v>0.14432017027020841</v>
      </c>
      <c r="V35" s="10">
        <f ca="1"/>
        <v>0.14432017027020841</v>
      </c>
      <c r="W35" s="10">
        <f ca="1"/>
        <v>0.14432017027020841</v>
      </c>
      <c r="X35" s="10">
        <f ca="1"/>
        <v>0.14432017027020841</v>
      </c>
      <c r="Y35" s="10">
        <f ca="1"/>
        <v>0.14432017027020841</v>
      </c>
      <c r="Z35" s="10">
        <f ca="1"/>
        <v>0.14432017027020841</v>
      </c>
      <c r="AA35" s="10">
        <f ca="1"/>
        <v>0.14432017027020841</v>
      </c>
      <c r="AB35" s="10">
        <f ca="1"/>
        <v>0.14432017027020841</v>
      </c>
      <c r="AC35" s="10">
        <f ca="1"/>
        <v>0.14432017027020841</v>
      </c>
      <c r="AD35" s="10">
        <f ca="1"/>
        <v>0.14432017027020841</v>
      </c>
      <c r="AE35" s="10">
        <f ca="1"/>
        <v>0.14432017027020841</v>
      </c>
    </row>
    <row r="36" spans="1:32">
      <c r="A36" s="1" t="s">
        <v>979</v>
      </c>
      <c r="B36" s="11">
        <f t="shared" ref="B36:AE36" ca="1" si="4">SUM(B33:B35)</f>
        <v>3.4193597847094248E-2</v>
      </c>
      <c r="C36" s="11">
        <f t="shared" ca="1" si="4"/>
        <v>1.3534171213552706</v>
      </c>
      <c r="D36" s="11">
        <f t="shared" ca="1" si="4"/>
        <v>3.0212353349399148</v>
      </c>
      <c r="E36" s="11">
        <f t="shared" ca="1" si="4"/>
        <v>2.0663996457978718E-2</v>
      </c>
      <c r="F36" s="11">
        <f t="shared" ca="1" si="4"/>
        <v>2.711197144453853E-2</v>
      </c>
      <c r="G36" s="11">
        <f t="shared" ca="1" si="4"/>
        <v>3.8506393776388328E-2</v>
      </c>
      <c r="H36" s="11">
        <f t="shared" ca="1" si="4"/>
        <v>6.537904370927923E-2</v>
      </c>
      <c r="I36" s="11">
        <f t="shared" ca="1" si="4"/>
        <v>0.11097320028565838</v>
      </c>
      <c r="J36" s="11">
        <f t="shared" ca="1" si="4"/>
        <v>0.24496700373070521</v>
      </c>
      <c r="K36" s="11">
        <f t="shared" ca="1" si="4"/>
        <v>1.0319176807205008</v>
      </c>
      <c r="L36" s="11">
        <f t="shared" ca="1" si="4"/>
        <v>0.56239737566186165</v>
      </c>
      <c r="M36" s="11">
        <f t="shared" ca="1" si="4"/>
        <v>0.48606175494031301</v>
      </c>
      <c r="N36" s="11">
        <f t="shared" ca="1" si="4"/>
        <v>0.87451747752542075</v>
      </c>
      <c r="O36" s="11">
        <f t="shared" ca="1" si="4"/>
        <v>2.219008775003835</v>
      </c>
      <c r="P36" s="11">
        <f t="shared" ca="1" si="4"/>
        <v>1.470016819164722</v>
      </c>
      <c r="Q36" s="11">
        <f t="shared" ca="1" si="4"/>
        <v>1.470016819164722</v>
      </c>
      <c r="R36" s="11">
        <f t="shared" ca="1" si="4"/>
        <v>1.470016819164722</v>
      </c>
      <c r="S36" s="11">
        <f t="shared" ca="1" si="4"/>
        <v>1.470016819164722</v>
      </c>
      <c r="T36" s="11">
        <f t="shared" ca="1" si="4"/>
        <v>1.470016819164722</v>
      </c>
      <c r="U36" s="11">
        <f t="shared" ca="1" si="4"/>
        <v>1.470016819164722</v>
      </c>
      <c r="V36" s="11">
        <f t="shared" ca="1" si="4"/>
        <v>1.470016819164722</v>
      </c>
      <c r="W36" s="11">
        <f t="shared" ca="1" si="4"/>
        <v>1.470016819164722</v>
      </c>
      <c r="X36" s="11">
        <f t="shared" ca="1" si="4"/>
        <v>1.470016819164722</v>
      </c>
      <c r="Y36" s="11">
        <f t="shared" ca="1" si="4"/>
        <v>1.470016819164722</v>
      </c>
      <c r="Z36" s="11">
        <f t="shared" ca="1" si="4"/>
        <v>1.470016819164722</v>
      </c>
      <c r="AA36" s="11">
        <f t="shared" ca="1" si="4"/>
        <v>1.470016819164722</v>
      </c>
      <c r="AB36" s="11">
        <f t="shared" ca="1" si="4"/>
        <v>1.470016819164722</v>
      </c>
      <c r="AC36" s="11">
        <f t="shared" ca="1" si="4"/>
        <v>1.470016819164722</v>
      </c>
      <c r="AD36" s="11">
        <f t="shared" ca="1" si="4"/>
        <v>1.470016819164722</v>
      </c>
      <c r="AE36" s="11">
        <f t="shared" ca="1" si="4"/>
        <v>1.470016819164722</v>
      </c>
      <c r="AF36" s="12"/>
    </row>
    <row r="37" spans="1:32">
      <c r="A37" s="1" t="s">
        <v>980</v>
      </c>
      <c r="B37" s="13" cm="1">
        <f t="array" aca="1" ref="B37:AE37" ca="1">Total_EUE__MWh____Option_5*Locational_VCR_MWh</f>
        <v>1320.0832112986841</v>
      </c>
      <c r="C37" s="137">
        <f ca="1"/>
        <v>52250.22613223231</v>
      </c>
      <c r="D37" s="13">
        <f ca="1"/>
        <v>116638.2683937268</v>
      </c>
      <c r="E37" s="13">
        <f ca="1"/>
        <v>797.75737330990637</v>
      </c>
      <c r="F37" s="13">
        <f ca="1"/>
        <v>1046.6888710918749</v>
      </c>
      <c r="G37" s="13">
        <f ca="1"/>
        <v>1486.5836633855718</v>
      </c>
      <c r="H37" s="13">
        <f ca="1"/>
        <v>2524.0332519941762</v>
      </c>
      <c r="I37" s="137">
        <f ca="1"/>
        <v>4284.2481582742521</v>
      </c>
      <c r="J37" s="13">
        <f ca="1"/>
        <v>9457.2332046809279</v>
      </c>
      <c r="K37" s="13">
        <f ca="1"/>
        <v>39838.370090591954</v>
      </c>
      <c r="L37" s="13">
        <f ca="1"/>
        <v>21711.998164380129</v>
      </c>
      <c r="M37" s="13">
        <f ca="1"/>
        <v>18764.973642737299</v>
      </c>
      <c r="N37" s="13">
        <f ca="1"/>
        <v>33761.754034511039</v>
      </c>
      <c r="O37" s="13">
        <f ca="1"/>
        <v>85667.388459853159</v>
      </c>
      <c r="P37" s="13">
        <f ca="1"/>
        <v>56751.691705087695</v>
      </c>
      <c r="Q37" s="13">
        <f ca="1"/>
        <v>56751.691705087695</v>
      </c>
      <c r="R37" s="13">
        <f ca="1"/>
        <v>56751.691705087695</v>
      </c>
      <c r="S37" s="13">
        <f ca="1"/>
        <v>56751.691705087695</v>
      </c>
      <c r="T37" s="13">
        <f ca="1"/>
        <v>56751.691705087695</v>
      </c>
      <c r="U37" s="13">
        <f ca="1"/>
        <v>56751.691705087695</v>
      </c>
      <c r="V37" s="13">
        <f ca="1"/>
        <v>56751.691705087695</v>
      </c>
      <c r="W37" s="13">
        <f ca="1"/>
        <v>56751.691705087695</v>
      </c>
      <c r="X37" s="13">
        <f ca="1"/>
        <v>56751.691705087695</v>
      </c>
      <c r="Y37" s="13">
        <f ca="1"/>
        <v>56751.691705087695</v>
      </c>
      <c r="Z37" s="13">
        <f ca="1"/>
        <v>56751.691705087695</v>
      </c>
      <c r="AA37" s="13">
        <f ca="1"/>
        <v>56751.691705087695</v>
      </c>
      <c r="AB37" s="13">
        <f ca="1"/>
        <v>56751.691705087695</v>
      </c>
      <c r="AC37" s="13">
        <f ca="1"/>
        <v>56751.691705087695</v>
      </c>
      <c r="AD37" s="13">
        <f ca="1"/>
        <v>56751.691705087695</v>
      </c>
      <c r="AE37" s="13">
        <f ca="1"/>
        <v>56751.691705087695</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967</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968</v>
      </c>
      <c r="B41" s="354" cm="1">
        <f t="array" aca="1" ref="B41:AE41" ca="1">(Option_6_Summer_POE50_W_E___R__MWh__N_1*Summer_PV_Factor+Option_6_Winter_POE50_W_E___R__MWh__N_1*Winter_PV_Factor+Option_6_Summer_POE10_W_E___R__MWh__N_1*Summer_PV_Factor+Option_6_Winter_POE10_W_E___R__MWh__N_1*Winter_PV_Factor)*N_1_PoF</f>
        <v>6.9141390000041717E-3</v>
      </c>
      <c r="C41" s="136">
        <f ca="1"/>
        <v>0.26753250510455556</v>
      </c>
      <c r="D41" s="10">
        <f ca="1"/>
        <v>0.82414463897532053</v>
      </c>
      <c r="E41" s="10">
        <f ca="1"/>
        <v>1.1594699441517595</v>
      </c>
      <c r="F41" s="10">
        <f ca="1"/>
        <v>1.5561419582937053</v>
      </c>
      <c r="G41" s="10">
        <f ca="1"/>
        <v>2.1944401896502126</v>
      </c>
      <c r="H41" s="10">
        <f ca="1"/>
        <v>3.4694452854931024</v>
      </c>
      <c r="I41" s="136">
        <f ca="1"/>
        <v>4.9354517987858646</v>
      </c>
      <c r="J41" s="10">
        <f ca="1"/>
        <v>7.2050759499889461</v>
      </c>
      <c r="K41" s="10">
        <f ca="1"/>
        <v>11.108124544252021</v>
      </c>
      <c r="L41" s="10">
        <f ca="1"/>
        <v>11.369059227293397</v>
      </c>
      <c r="M41" s="10">
        <f ca="1"/>
        <v>11.570274651917845</v>
      </c>
      <c r="N41" s="10">
        <f ca="1"/>
        <v>15.642056341768804</v>
      </c>
      <c r="O41" s="10">
        <f ca="1"/>
        <v>22.811164212908295</v>
      </c>
      <c r="P41" s="10">
        <f ca="1"/>
        <v>21.784743397188279</v>
      </c>
      <c r="Q41" s="10">
        <f ca="1"/>
        <v>21.784743397188279</v>
      </c>
      <c r="R41" s="10">
        <f ca="1"/>
        <v>21.784743397188279</v>
      </c>
      <c r="S41" s="10">
        <f ca="1"/>
        <v>21.784743397188279</v>
      </c>
      <c r="T41" s="10">
        <f ca="1"/>
        <v>21.784743397188279</v>
      </c>
      <c r="U41" s="10">
        <f ca="1"/>
        <v>21.784743397188279</v>
      </c>
      <c r="V41" s="10">
        <f ca="1"/>
        <v>21.784743397188279</v>
      </c>
      <c r="W41" s="10">
        <f ca="1"/>
        <v>21.784743397188279</v>
      </c>
      <c r="X41" s="10">
        <f ca="1"/>
        <v>21.784743397188279</v>
      </c>
      <c r="Y41" s="10">
        <f ca="1"/>
        <v>21.784743397188279</v>
      </c>
      <c r="Z41" s="10">
        <f ca="1"/>
        <v>21.784743397188279</v>
      </c>
      <c r="AA41" s="10">
        <f ca="1"/>
        <v>21.784743397188279</v>
      </c>
      <c r="AB41" s="10">
        <f ca="1"/>
        <v>21.784743397188279</v>
      </c>
      <c r="AC41" s="10">
        <f ca="1"/>
        <v>21.784743397188279</v>
      </c>
      <c r="AD41" s="10">
        <f ca="1"/>
        <v>21.784743397188279</v>
      </c>
      <c r="AE41" s="10">
        <f ca="1"/>
        <v>21.784743397188279</v>
      </c>
    </row>
    <row r="42" spans="1:32">
      <c r="A42" s="9" t="s">
        <v>969</v>
      </c>
      <c r="B42" s="354" cm="1">
        <f t="array" aca="1" ref="B42:AE42" ca="1">(Option_6_Summer_POE50_W_E___R__MWh__N_2*Summer_PV_Factor+Option_6_Winter_POE50_W_E___R__MWh__N_2*Winter_PV_Factor+Option_6_Summer_POE10_W_E___R__MWh__N_2*Summer_PV_Factor+Option_6_Winter_POE10_W_E___R__MWh__N_2*Winter_PV_Factor)*N_2_PoF</f>
        <v>1.1080649441937945E-3</v>
      </c>
      <c r="C42" s="136">
        <f ca="1"/>
        <v>1.5032826437875769E-3</v>
      </c>
      <c r="D42" s="10">
        <f ca="1"/>
        <v>2.8030735244174514E-3</v>
      </c>
      <c r="E42" s="10">
        <f ca="1"/>
        <v>4.6474361575240229E-3</v>
      </c>
      <c r="F42" s="10">
        <f ca="1"/>
        <v>7.3556473837007291E-3</v>
      </c>
      <c r="G42" s="10">
        <f ca="1"/>
        <v>1.1287079105669232E-2</v>
      </c>
      <c r="H42" s="10">
        <f ca="1"/>
        <v>1.696724032322515E-2</v>
      </c>
      <c r="I42" s="136">
        <f ca="1"/>
        <v>2.4700627288042891E-2</v>
      </c>
      <c r="J42" s="10">
        <f ca="1"/>
        <v>3.5226475379777973E-2</v>
      </c>
      <c r="K42" s="10">
        <f ca="1"/>
        <v>4.9415403258360559E-2</v>
      </c>
      <c r="L42" s="10">
        <f ca="1"/>
        <v>6.5828745164645833E-2</v>
      </c>
      <c r="M42" s="10">
        <f ca="1"/>
        <v>8.6037058436426353E-2</v>
      </c>
      <c r="N42" s="10">
        <f ca="1"/>
        <v>0.11405124223664626</v>
      </c>
      <c r="O42" s="10">
        <f ca="1"/>
        <v>0.15088629410016333</v>
      </c>
      <c r="P42" s="10">
        <f ca="1"/>
        <v>0.18788457197130756</v>
      </c>
      <c r="Q42" s="10">
        <f ca="1"/>
        <v>0.18788457197130756</v>
      </c>
      <c r="R42" s="10">
        <f ca="1"/>
        <v>0.18788457197130756</v>
      </c>
      <c r="S42" s="10">
        <f ca="1"/>
        <v>0.18788457197130756</v>
      </c>
      <c r="T42" s="10">
        <f ca="1"/>
        <v>0.18788457197130756</v>
      </c>
      <c r="U42" s="10">
        <f ca="1"/>
        <v>0.18788457197130756</v>
      </c>
      <c r="V42" s="10">
        <f ca="1"/>
        <v>0.18788457197130756</v>
      </c>
      <c r="W42" s="10">
        <f ca="1"/>
        <v>0.18788457197130756</v>
      </c>
      <c r="X42" s="10">
        <f ca="1"/>
        <v>0.18788457197130756</v>
      </c>
      <c r="Y42" s="10">
        <f ca="1"/>
        <v>0.18788457197130756</v>
      </c>
      <c r="Z42" s="10">
        <f ca="1"/>
        <v>0.18788457197130756</v>
      </c>
      <c r="AA42" s="10">
        <f ca="1"/>
        <v>0.18788457197130756</v>
      </c>
      <c r="AB42" s="10">
        <f ca="1"/>
        <v>0.18788457197130756</v>
      </c>
      <c r="AC42" s="10">
        <f ca="1"/>
        <v>0.18788457197130756</v>
      </c>
      <c r="AD42" s="10">
        <f ca="1"/>
        <v>0.18788457197130756</v>
      </c>
      <c r="AE42" s="10">
        <f ca="1"/>
        <v>0.18788457197130756</v>
      </c>
    </row>
    <row r="43" spans="1:32">
      <c r="A43" s="1" t="s">
        <v>981</v>
      </c>
      <c r="B43" s="11">
        <f t="shared" ref="B43:AE43" ca="1" si="5">SUM(B40:B42)</f>
        <v>8.0222039441979667E-3</v>
      </c>
      <c r="C43" s="11">
        <f t="shared" ca="1" si="5"/>
        <v>0.26903578774834314</v>
      </c>
      <c r="D43" s="11">
        <f t="shared" ca="1" si="5"/>
        <v>0.82694771249973797</v>
      </c>
      <c r="E43" s="11">
        <f t="shared" ca="1" si="5"/>
        <v>1.1641173803092835</v>
      </c>
      <c r="F43" s="11">
        <f t="shared" ca="1" si="5"/>
        <v>1.5634976056774059</v>
      </c>
      <c r="G43" s="11">
        <f t="shared" ca="1" si="5"/>
        <v>2.205727268755882</v>
      </c>
      <c r="H43" s="11">
        <f t="shared" ca="1" si="5"/>
        <v>3.4864125258163274</v>
      </c>
      <c r="I43" s="11">
        <f t="shared" ca="1" si="5"/>
        <v>4.9601524260739076</v>
      </c>
      <c r="J43" s="11">
        <f t="shared" ca="1" si="5"/>
        <v>7.240302425368724</v>
      </c>
      <c r="K43" s="11">
        <f t="shared" ca="1" si="5"/>
        <v>11.157539947510381</v>
      </c>
      <c r="L43" s="11">
        <f t="shared" ca="1" si="5"/>
        <v>11.434887972458043</v>
      </c>
      <c r="M43" s="11">
        <f t="shared" ca="1" si="5"/>
        <v>11.656311710354272</v>
      </c>
      <c r="N43" s="11">
        <f t="shared" ca="1" si="5"/>
        <v>15.75610758400545</v>
      </c>
      <c r="O43" s="11">
        <f t="shared" ca="1" si="5"/>
        <v>22.96205050700846</v>
      </c>
      <c r="P43" s="11">
        <f t="shared" ca="1" si="5"/>
        <v>21.972627969159586</v>
      </c>
      <c r="Q43" s="11">
        <f t="shared" ca="1" si="5"/>
        <v>21.972627969159586</v>
      </c>
      <c r="R43" s="11">
        <f t="shared" ca="1" si="5"/>
        <v>21.972627969159586</v>
      </c>
      <c r="S43" s="11">
        <f t="shared" ca="1" si="5"/>
        <v>21.972627969159586</v>
      </c>
      <c r="T43" s="11">
        <f t="shared" ca="1" si="5"/>
        <v>21.972627969159586</v>
      </c>
      <c r="U43" s="11">
        <f t="shared" ca="1" si="5"/>
        <v>21.972627969159586</v>
      </c>
      <c r="V43" s="11">
        <f t="shared" ca="1" si="5"/>
        <v>21.972627969159586</v>
      </c>
      <c r="W43" s="11">
        <f t="shared" ca="1" si="5"/>
        <v>21.972627969159586</v>
      </c>
      <c r="X43" s="11">
        <f t="shared" ca="1" si="5"/>
        <v>21.972627969159586</v>
      </c>
      <c r="Y43" s="11">
        <f t="shared" ca="1" si="5"/>
        <v>21.972627969159586</v>
      </c>
      <c r="Z43" s="11">
        <f t="shared" ca="1" si="5"/>
        <v>21.972627969159586</v>
      </c>
      <c r="AA43" s="11">
        <f t="shared" ca="1" si="5"/>
        <v>21.972627969159586</v>
      </c>
      <c r="AB43" s="11">
        <f t="shared" ca="1" si="5"/>
        <v>21.972627969159586</v>
      </c>
      <c r="AC43" s="11">
        <f t="shared" ca="1" si="5"/>
        <v>21.972627969159586</v>
      </c>
      <c r="AD43" s="11">
        <f t="shared" ca="1" si="5"/>
        <v>21.972627969159586</v>
      </c>
      <c r="AE43" s="11">
        <f t="shared" ca="1" si="5"/>
        <v>21.972627969159586</v>
      </c>
      <c r="AF43" s="12"/>
    </row>
    <row r="44" spans="1:32">
      <c r="A44" s="1" t="s">
        <v>982</v>
      </c>
      <c r="B44" s="13" cm="1">
        <f t="array" aca="1" ref="B44:AE44" ca="1">Total_EUE__MWh____Option_6*Locational_VCR_MWh</f>
        <v>309.70641907019302</v>
      </c>
      <c r="C44" s="137">
        <f ca="1"/>
        <v>10386.436321595926</v>
      </c>
      <c r="D44" s="13">
        <f ca="1"/>
        <v>31925.268489566737</v>
      </c>
      <c r="E44" s="13">
        <f ca="1"/>
        <v>44942.091692111331</v>
      </c>
      <c r="F44" s="13">
        <f ca="1"/>
        <v>60360.625090986927</v>
      </c>
      <c r="G44" s="13">
        <f ca="1"/>
        <v>85154.640620415972</v>
      </c>
      <c r="H44" s="13">
        <f ca="1"/>
        <v>134596.96939679247</v>
      </c>
      <c r="I44" s="137">
        <f ca="1"/>
        <v>191492.39493377943</v>
      </c>
      <c r="J44" s="13">
        <f ca="1"/>
        <v>279520.21074806585</v>
      </c>
      <c r="K44" s="13">
        <f ca="1"/>
        <v>430749.67512827861</v>
      </c>
      <c r="L44" s="13">
        <f ca="1"/>
        <v>441457.01493666822</v>
      </c>
      <c r="M44" s="13">
        <f ca="1"/>
        <v>450005.33325891377</v>
      </c>
      <c r="N44" s="13">
        <f ca="1"/>
        <v>608282.67297496402</v>
      </c>
      <c r="O44" s="13">
        <f ca="1"/>
        <v>886476.3955767873</v>
      </c>
      <c r="P44" s="13">
        <f ca="1"/>
        <v>848278.59940057038</v>
      </c>
      <c r="Q44" s="13">
        <f ca="1"/>
        <v>848278.59940057038</v>
      </c>
      <c r="R44" s="13">
        <f ca="1"/>
        <v>848278.59940057038</v>
      </c>
      <c r="S44" s="13">
        <f ca="1"/>
        <v>848278.59940057038</v>
      </c>
      <c r="T44" s="13">
        <f ca="1"/>
        <v>848278.59940057038</v>
      </c>
      <c r="U44" s="13">
        <f ca="1"/>
        <v>848278.59940057038</v>
      </c>
      <c r="V44" s="13">
        <f ca="1"/>
        <v>848278.59940057038</v>
      </c>
      <c r="W44" s="13">
        <f ca="1"/>
        <v>848278.59940057038</v>
      </c>
      <c r="X44" s="13">
        <f ca="1"/>
        <v>848278.59940057038</v>
      </c>
      <c r="Y44" s="13">
        <f ca="1"/>
        <v>848278.59940057038</v>
      </c>
      <c r="Z44" s="13">
        <f ca="1"/>
        <v>848278.59940057038</v>
      </c>
      <c r="AA44" s="13">
        <f ca="1"/>
        <v>848278.59940057038</v>
      </c>
      <c r="AB44" s="13">
        <f ca="1"/>
        <v>848278.59940057038</v>
      </c>
      <c r="AC44" s="13">
        <f ca="1"/>
        <v>848278.59940057038</v>
      </c>
      <c r="AD44" s="13">
        <f ca="1"/>
        <v>848278.59940057038</v>
      </c>
      <c r="AE44" s="13">
        <f ca="1"/>
        <v>848278.59940057038</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967</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4.7852349948354071E-2</v>
      </c>
      <c r="N47" s="10">
        <f ca="1"/>
        <v>7.6146856624519157E-2</v>
      </c>
      <c r="O47" s="10">
        <f ca="1"/>
        <v>0.70126959965299895</v>
      </c>
      <c r="P47" s="10">
        <f ca="1"/>
        <v>0.17459637820809984</v>
      </c>
      <c r="Q47" s="10">
        <f ca="1"/>
        <v>0.17459637820809984</v>
      </c>
      <c r="R47" s="10">
        <f ca="1"/>
        <v>0.17459637820809984</v>
      </c>
      <c r="S47" s="10">
        <f ca="1"/>
        <v>0.17459637820809984</v>
      </c>
      <c r="T47" s="10">
        <f ca="1"/>
        <v>0.17459637820809984</v>
      </c>
      <c r="U47" s="10">
        <f ca="1"/>
        <v>0.17459637820809984</v>
      </c>
      <c r="V47" s="10">
        <f ca="1"/>
        <v>0.17459637820809984</v>
      </c>
      <c r="W47" s="10">
        <f ca="1"/>
        <v>0.17459637820809984</v>
      </c>
      <c r="X47" s="10">
        <f ca="1"/>
        <v>0.17459637820809984</v>
      </c>
      <c r="Y47" s="10">
        <f ca="1"/>
        <v>0.17459637820809984</v>
      </c>
      <c r="Z47" s="10">
        <f ca="1"/>
        <v>0.17459637820809984</v>
      </c>
      <c r="AA47" s="10">
        <f ca="1"/>
        <v>0.17459637820809984</v>
      </c>
      <c r="AB47" s="10">
        <f ca="1"/>
        <v>0.17459637820809984</v>
      </c>
      <c r="AC47" s="10">
        <f ca="1"/>
        <v>0.17459637820809984</v>
      </c>
      <c r="AD47" s="10">
        <f ca="1"/>
        <v>0.17459637820809984</v>
      </c>
      <c r="AE47" s="10">
        <f ca="1"/>
        <v>0.17459637820809984</v>
      </c>
    </row>
    <row r="48" spans="1:32">
      <c r="A48" s="9" t="s">
        <v>968</v>
      </c>
      <c r="B48" s="354" cm="1">
        <f t="array" aca="1" ref="B48:AE48" ca="1">(Option_7_Summer_POE50_W_E___R__MWh__N_1*Summer_PV_Factor+Option_7_Winter_POE50_W_E___R__MWh__N_1*Winter_PV_Factor+Option_7_Summer_POE10_W_E___R__MWh__N_1*Summer_PV_Factor+Option_7_Winter_POE10_W_E___R__MWh__N_1*Winter_PV_Factor)*N_1_PoF</f>
        <v>3.29007732305912E-2</v>
      </c>
      <c r="C48" s="136">
        <f ca="1"/>
        <v>1.3516762494995016</v>
      </c>
      <c r="D48" s="10">
        <f ca="1"/>
        <v>3.0179943824054738</v>
      </c>
      <c r="E48" s="10">
        <f ca="1"/>
        <v>4.0487043663317523</v>
      </c>
      <c r="F48" s="10">
        <f ca="1"/>
        <v>5.2651007324038162</v>
      </c>
      <c r="G48" s="10">
        <f ca="1"/>
        <v>7.0313517547571394</v>
      </c>
      <c r="H48" s="10">
        <f ca="1"/>
        <v>10.017362065013883</v>
      </c>
      <c r="I48" s="136">
        <f ca="1"/>
        <v>13.407812872046421</v>
      </c>
      <c r="J48" s="10">
        <f ca="1"/>
        <v>18.114818534858525</v>
      </c>
      <c r="K48" s="10">
        <f ca="1"/>
        <v>25.115827122885349</v>
      </c>
      <c r="L48" s="10">
        <f ca="1"/>
        <v>27.442655439415681</v>
      </c>
      <c r="M48" s="10">
        <f ca="1"/>
        <v>29.627981376193166</v>
      </c>
      <c r="N48" s="10">
        <f ca="1"/>
        <v>37.561687361153226</v>
      </c>
      <c r="O48" s="10">
        <f ca="1"/>
        <v>50.330878673138095</v>
      </c>
      <c r="P48" s="10">
        <f ca="1"/>
        <v>50.84377846330932</v>
      </c>
      <c r="Q48" s="10">
        <f ca="1"/>
        <v>50.84377846330932</v>
      </c>
      <c r="R48" s="10">
        <f ca="1"/>
        <v>50.84377846330932</v>
      </c>
      <c r="S48" s="10">
        <f ca="1"/>
        <v>50.84377846330932</v>
      </c>
      <c r="T48" s="10">
        <f ca="1"/>
        <v>50.84377846330932</v>
      </c>
      <c r="U48" s="10">
        <f ca="1"/>
        <v>50.84377846330932</v>
      </c>
      <c r="V48" s="10">
        <f ca="1"/>
        <v>50.84377846330932</v>
      </c>
      <c r="W48" s="10">
        <f ca="1"/>
        <v>50.84377846330932</v>
      </c>
      <c r="X48" s="10">
        <f ca="1"/>
        <v>50.84377846330932</v>
      </c>
      <c r="Y48" s="10">
        <f ca="1"/>
        <v>50.84377846330932</v>
      </c>
      <c r="Z48" s="10">
        <f ca="1"/>
        <v>50.84377846330932</v>
      </c>
      <c r="AA48" s="10">
        <f ca="1"/>
        <v>50.84377846330932</v>
      </c>
      <c r="AB48" s="10">
        <f ca="1"/>
        <v>50.84377846330932</v>
      </c>
      <c r="AC48" s="10">
        <f ca="1"/>
        <v>50.84377846330932</v>
      </c>
      <c r="AD48" s="10">
        <f ca="1"/>
        <v>50.84377846330932</v>
      </c>
      <c r="AE48" s="10">
        <f ca="1"/>
        <v>50.84377846330932</v>
      </c>
    </row>
    <row r="49" spans="1:34">
      <c r="A49" s="9" t="s">
        <v>969</v>
      </c>
      <c r="B49" s="354" cm="1">
        <f t="array" aca="1" ref="B49:AE49" ca="1">(Option_7_Summer_POE50_W_E___R__MWh__N_2*Summer_PV_Factor+Option_7_Winter_POE50_W_E___R__MWh__N_2*Winter_PV_Factor+Option_7_Summer_POE10_W_E___R__MWh__N_2*Summer_PV_Factor+Option_7_Winter_POE10_W_E___R__MWh__N_2*Winter_PV_Factor)*N_2_PoF</f>
        <v>1.2928246165030514E-3</v>
      </c>
      <c r="C49" s="136">
        <f ca="1"/>
        <v>1.7408718557689624E-3</v>
      </c>
      <c r="D49" s="10">
        <f ca="1"/>
        <v>3.2409525344409412E-3</v>
      </c>
      <c r="E49" s="10">
        <f ca="1"/>
        <v>5.3666248971445544E-3</v>
      </c>
      <c r="F49" s="10">
        <f ca="1"/>
        <v>8.488291612185981E-3</v>
      </c>
      <c r="G49" s="10">
        <f ca="1"/>
        <v>1.301415160826553E-2</v>
      </c>
      <c r="H49" s="10">
        <f ca="1"/>
        <v>1.9541038911632506E-2</v>
      </c>
      <c r="I49" s="136">
        <f ca="1"/>
        <v>2.8413302751776812E-2</v>
      </c>
      <c r="J49" s="10">
        <f ca="1"/>
        <v>4.0455129518554629E-2</v>
      </c>
      <c r="K49" s="10">
        <f ca="1"/>
        <v>5.6638053048581605E-2</v>
      </c>
      <c r="L49" s="10">
        <f ca="1"/>
        <v>7.5614004469748849E-2</v>
      </c>
      <c r="M49" s="10">
        <f ca="1"/>
        <v>9.907584702775106E-2</v>
      </c>
      <c r="N49" s="10">
        <f ca="1"/>
        <v>0.13102688725726322</v>
      </c>
      <c r="O49" s="10">
        <f ca="1"/>
        <v>0.17291922441639046</v>
      </c>
      <c r="P49" s="10">
        <f ca="1"/>
        <v>0.21559358597539438</v>
      </c>
      <c r="Q49" s="10">
        <f ca="1"/>
        <v>0.21559358597539438</v>
      </c>
      <c r="R49" s="10">
        <f ca="1"/>
        <v>0.21559358597539438</v>
      </c>
      <c r="S49" s="10">
        <f ca="1"/>
        <v>0.21559358597539438</v>
      </c>
      <c r="T49" s="10">
        <f ca="1"/>
        <v>0.21559358597539438</v>
      </c>
      <c r="U49" s="10">
        <f ca="1"/>
        <v>0.21559358597539438</v>
      </c>
      <c r="V49" s="10">
        <f ca="1"/>
        <v>0.21559358597539438</v>
      </c>
      <c r="W49" s="10">
        <f ca="1"/>
        <v>0.21559358597539438</v>
      </c>
      <c r="X49" s="10">
        <f ca="1"/>
        <v>0.21559358597539438</v>
      </c>
      <c r="Y49" s="10">
        <f ca="1"/>
        <v>0.21559358597539438</v>
      </c>
      <c r="Z49" s="10">
        <f ca="1"/>
        <v>0.21559358597539438</v>
      </c>
      <c r="AA49" s="10">
        <f ca="1"/>
        <v>0.21559358597539438</v>
      </c>
      <c r="AB49" s="10">
        <f ca="1"/>
        <v>0.21559358597539438</v>
      </c>
      <c r="AC49" s="10">
        <f ca="1"/>
        <v>0.21559358597539438</v>
      </c>
      <c r="AD49" s="10">
        <f ca="1"/>
        <v>0.21559358597539438</v>
      </c>
      <c r="AE49" s="10">
        <f ca="1"/>
        <v>0.21559358597539438</v>
      </c>
    </row>
    <row r="50" spans="1:34">
      <c r="A50" s="1" t="s">
        <v>983</v>
      </c>
      <c r="B50" s="11">
        <f t="shared" ref="B50:AE50" ca="1" si="6">SUM(B47:B49)</f>
        <v>3.4193597847094248E-2</v>
      </c>
      <c r="C50" s="11">
        <f t="shared" ca="1" si="6"/>
        <v>1.3534171213552706</v>
      </c>
      <c r="D50" s="11">
        <f t="shared" ca="1" si="6"/>
        <v>3.0212353349399148</v>
      </c>
      <c r="E50" s="11">
        <f t="shared" ca="1" si="6"/>
        <v>4.0540709912288966</v>
      </c>
      <c r="F50" s="11">
        <f t="shared" ca="1" si="6"/>
        <v>5.2735890240160019</v>
      </c>
      <c r="G50" s="11">
        <f t="shared" ca="1" si="6"/>
        <v>7.0443659063654049</v>
      </c>
      <c r="H50" s="11">
        <f t="shared" ca="1" si="6"/>
        <v>10.036903103925516</v>
      </c>
      <c r="I50" s="11">
        <f t="shared" ca="1" si="6"/>
        <v>13.436226174798197</v>
      </c>
      <c r="J50" s="11">
        <f t="shared" ca="1" si="6"/>
        <v>18.155273664377081</v>
      </c>
      <c r="K50" s="11">
        <f t="shared" ca="1" si="6"/>
        <v>25.17246517593393</v>
      </c>
      <c r="L50" s="11">
        <f t="shared" ca="1" si="6"/>
        <v>27.51826944388543</v>
      </c>
      <c r="M50" s="11">
        <f t="shared" ca="1" si="6"/>
        <v>29.774909573169271</v>
      </c>
      <c r="N50" s="11">
        <f t="shared" ca="1" si="6"/>
        <v>37.768861105035008</v>
      </c>
      <c r="O50" s="11">
        <f t="shared" ca="1" si="6"/>
        <v>51.20506749720748</v>
      </c>
      <c r="P50" s="11">
        <f t="shared" ca="1" si="6"/>
        <v>51.233968427492812</v>
      </c>
      <c r="Q50" s="11">
        <f t="shared" ca="1" si="6"/>
        <v>51.233968427492812</v>
      </c>
      <c r="R50" s="11">
        <f t="shared" ca="1" si="6"/>
        <v>51.233968427492812</v>
      </c>
      <c r="S50" s="11">
        <f t="shared" ca="1" si="6"/>
        <v>51.233968427492812</v>
      </c>
      <c r="T50" s="11">
        <f t="shared" ca="1" si="6"/>
        <v>51.233968427492812</v>
      </c>
      <c r="U50" s="11">
        <f t="shared" ca="1" si="6"/>
        <v>51.233968427492812</v>
      </c>
      <c r="V50" s="11">
        <f t="shared" ca="1" si="6"/>
        <v>51.233968427492812</v>
      </c>
      <c r="W50" s="11">
        <f t="shared" ca="1" si="6"/>
        <v>51.233968427492812</v>
      </c>
      <c r="X50" s="11">
        <f t="shared" ca="1" si="6"/>
        <v>51.233968427492812</v>
      </c>
      <c r="Y50" s="11">
        <f t="shared" ca="1" si="6"/>
        <v>51.233968427492812</v>
      </c>
      <c r="Z50" s="11">
        <f t="shared" ca="1" si="6"/>
        <v>51.233968427492812</v>
      </c>
      <c r="AA50" s="11">
        <f t="shared" ca="1" si="6"/>
        <v>51.233968427492812</v>
      </c>
      <c r="AB50" s="11">
        <f t="shared" ca="1" si="6"/>
        <v>51.233968427492812</v>
      </c>
      <c r="AC50" s="11">
        <f t="shared" ca="1" si="6"/>
        <v>51.233968427492812</v>
      </c>
      <c r="AD50" s="11">
        <f t="shared" ca="1" si="6"/>
        <v>51.233968427492812</v>
      </c>
      <c r="AE50" s="11">
        <f t="shared" ca="1" si="6"/>
        <v>51.233968427492812</v>
      </c>
      <c r="AF50" s="12"/>
    </row>
    <row r="51" spans="1:34">
      <c r="A51" s="1" t="s">
        <v>984</v>
      </c>
      <c r="B51" s="13" cm="1">
        <f t="array" aca="1" ref="B51:AE51" ca="1">Total_EUE__MWh____Option_7*Locational_VCR_MWh</f>
        <v>1320.0832112986841</v>
      </c>
      <c r="C51" s="137">
        <f ca="1"/>
        <v>52250.22613223231</v>
      </c>
      <c r="D51" s="13">
        <f ca="1"/>
        <v>116638.2683937268</v>
      </c>
      <c r="E51" s="13">
        <f ca="1"/>
        <v>156512.07798798705</v>
      </c>
      <c r="F51" s="13">
        <f ca="1"/>
        <v>203592.97565067804</v>
      </c>
      <c r="G51" s="13">
        <f ca="1"/>
        <v>271955.85585411114</v>
      </c>
      <c r="H51" s="13">
        <f ca="1"/>
        <v>387486.19961469376</v>
      </c>
      <c r="I51" s="137">
        <f ca="1"/>
        <v>518720.98033902305</v>
      </c>
      <c r="J51" s="13">
        <f ca="1"/>
        <v>700905.24162007659</v>
      </c>
      <c r="K51" s="13">
        <f ca="1"/>
        <v>971811.99867726117</v>
      </c>
      <c r="L51" s="13">
        <f ca="1"/>
        <v>1062374.4731194973</v>
      </c>
      <c r="M51" s="13">
        <f ca="1"/>
        <v>1149494.6633355627</v>
      </c>
      <c r="N51" s="13">
        <f ca="1"/>
        <v>1458110.3655012273</v>
      </c>
      <c r="O51" s="13">
        <f ca="1"/>
        <v>1976830.5821092092</v>
      </c>
      <c r="P51" s="13">
        <f ca="1"/>
        <v>1977946.3357959427</v>
      </c>
      <c r="Q51" s="13">
        <f ca="1"/>
        <v>1977946.3357959427</v>
      </c>
      <c r="R51" s="13">
        <f ca="1"/>
        <v>1977946.3357959427</v>
      </c>
      <c r="S51" s="13">
        <f ca="1"/>
        <v>1977946.3357959427</v>
      </c>
      <c r="T51" s="13">
        <f ca="1"/>
        <v>1977946.3357959427</v>
      </c>
      <c r="U51" s="13">
        <f ca="1"/>
        <v>1977946.3357959427</v>
      </c>
      <c r="V51" s="13">
        <f ca="1"/>
        <v>1977946.3357959427</v>
      </c>
      <c r="W51" s="13">
        <f ca="1"/>
        <v>1977946.3357959427</v>
      </c>
      <c r="X51" s="13">
        <f ca="1"/>
        <v>1977946.3357959427</v>
      </c>
      <c r="Y51" s="13">
        <f ca="1"/>
        <v>1977946.3357959427</v>
      </c>
      <c r="Z51" s="13">
        <f ca="1"/>
        <v>1977946.3357959427</v>
      </c>
      <c r="AA51" s="13">
        <f ca="1"/>
        <v>1977946.3357959427</v>
      </c>
      <c r="AB51" s="13">
        <f ca="1"/>
        <v>1977946.3357959427</v>
      </c>
      <c r="AC51" s="13">
        <f ca="1"/>
        <v>1977946.3357959427</v>
      </c>
      <c r="AD51" s="13">
        <f ca="1"/>
        <v>1977946.3357959427</v>
      </c>
      <c r="AE51" s="13">
        <f ca="1"/>
        <v>1977946.3357959427</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967</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4.7852349948354071E-2</v>
      </c>
      <c r="N54" s="10">
        <f ca="1"/>
        <v>7.6146856624519157E-2</v>
      </c>
      <c r="O54" s="10">
        <f ca="1"/>
        <v>0.70126959965299895</v>
      </c>
      <c r="P54" s="10">
        <f ca="1"/>
        <v>0.17459637820809984</v>
      </c>
      <c r="Q54" s="10">
        <f ca="1"/>
        <v>0.17459637820809984</v>
      </c>
      <c r="R54" s="10">
        <f ca="1"/>
        <v>0.17459637820809984</v>
      </c>
      <c r="S54" s="10">
        <f ca="1"/>
        <v>0.17459637820809984</v>
      </c>
      <c r="T54" s="10">
        <f ca="1"/>
        <v>0.17459637820809984</v>
      </c>
      <c r="U54" s="10">
        <f ca="1"/>
        <v>0.17459637820809984</v>
      </c>
      <c r="V54" s="10">
        <f ca="1"/>
        <v>0.17459637820809984</v>
      </c>
      <c r="W54" s="10">
        <f ca="1"/>
        <v>0.17459637820809984</v>
      </c>
      <c r="X54" s="10">
        <f ca="1"/>
        <v>0.17459637820809984</v>
      </c>
      <c r="Y54" s="10">
        <f ca="1"/>
        <v>0.17459637820809984</v>
      </c>
      <c r="Z54" s="10">
        <f ca="1"/>
        <v>0.17459637820809984</v>
      </c>
      <c r="AA54" s="10">
        <f ca="1"/>
        <v>0.17459637820809984</v>
      </c>
      <c r="AB54" s="10">
        <f ca="1"/>
        <v>0.17459637820809984</v>
      </c>
      <c r="AC54" s="10">
        <f ca="1"/>
        <v>0.17459637820809984</v>
      </c>
      <c r="AD54" s="10">
        <f ca="1"/>
        <v>0.17459637820809984</v>
      </c>
      <c r="AE54" s="10">
        <f ca="1"/>
        <v>0.17459637820809984</v>
      </c>
    </row>
    <row r="55" spans="1:34">
      <c r="A55" s="9" t="s">
        <v>968</v>
      </c>
      <c r="B55" s="354" cm="1">
        <f t="array" aca="1" ref="B55:AE55" ca="1">(Option_8_Summer_POE50_W_E___R__MWh__N_1*Summer_PV_Factor+Option_8_Winter_POE50_W_E___R__MWh__N_1*Winter_PV_Factor+Option_8_Summer_POE10_W_E___R__MWh__N_1*Summer_PV_Factor+Option_8_Winter_POE10_W_E___R__MWh__N_1*Winter_PV_Factor)*N_1_PoF</f>
        <v>3.29007732305912E-2</v>
      </c>
      <c r="C55" s="136">
        <f ca="1"/>
        <v>1.3516762494995016</v>
      </c>
      <c r="D55" s="10">
        <f ca="1"/>
        <v>3.0179943824054738</v>
      </c>
      <c r="E55" s="10">
        <f ca="1"/>
        <v>4.0487043663317523</v>
      </c>
      <c r="F55" s="10">
        <f ca="1"/>
        <v>5.2651007324038162</v>
      </c>
      <c r="G55" s="10">
        <f ca="1"/>
        <v>7.0313517547571394</v>
      </c>
      <c r="H55" s="10">
        <f ca="1"/>
        <v>10.017362065013883</v>
      </c>
      <c r="I55" s="136">
        <f ca="1"/>
        <v>13.407812872046421</v>
      </c>
      <c r="J55" s="10">
        <f ca="1"/>
        <v>18.114818534858525</v>
      </c>
      <c r="K55" s="10">
        <f ca="1"/>
        <v>25.115827122885349</v>
      </c>
      <c r="L55" s="10">
        <f ca="1"/>
        <v>27.442655439415681</v>
      </c>
      <c r="M55" s="10">
        <f ca="1"/>
        <v>29.627981376193166</v>
      </c>
      <c r="N55" s="10">
        <f ca="1"/>
        <v>37.561687361153226</v>
      </c>
      <c r="O55" s="10">
        <f ca="1"/>
        <v>50.330878673138095</v>
      </c>
      <c r="P55" s="10">
        <f ca="1"/>
        <v>50.84377846330932</v>
      </c>
      <c r="Q55" s="10">
        <f ca="1"/>
        <v>50.84377846330932</v>
      </c>
      <c r="R55" s="10">
        <f ca="1"/>
        <v>50.84377846330932</v>
      </c>
      <c r="S55" s="10">
        <f ca="1"/>
        <v>50.84377846330932</v>
      </c>
      <c r="T55" s="10">
        <f ca="1"/>
        <v>50.84377846330932</v>
      </c>
      <c r="U55" s="10">
        <f ca="1"/>
        <v>50.84377846330932</v>
      </c>
      <c r="V55" s="10">
        <f ca="1"/>
        <v>50.84377846330932</v>
      </c>
      <c r="W55" s="10">
        <f ca="1"/>
        <v>50.84377846330932</v>
      </c>
      <c r="X55" s="10">
        <f ca="1"/>
        <v>50.84377846330932</v>
      </c>
      <c r="Y55" s="10">
        <f ca="1"/>
        <v>50.84377846330932</v>
      </c>
      <c r="Z55" s="10">
        <f ca="1"/>
        <v>50.84377846330932</v>
      </c>
      <c r="AA55" s="10">
        <f ca="1"/>
        <v>50.84377846330932</v>
      </c>
      <c r="AB55" s="10">
        <f ca="1"/>
        <v>50.84377846330932</v>
      </c>
      <c r="AC55" s="10">
        <f ca="1"/>
        <v>50.84377846330932</v>
      </c>
      <c r="AD55" s="10">
        <f ca="1"/>
        <v>50.84377846330932</v>
      </c>
      <c r="AE55" s="10">
        <f ca="1"/>
        <v>50.84377846330932</v>
      </c>
    </row>
    <row r="56" spans="1:34">
      <c r="A56" s="9" t="s">
        <v>969</v>
      </c>
      <c r="B56" s="354" cm="1">
        <f t="array" aca="1" ref="B56:AE56" ca="1">(Option_8_Summer_POE50_W_E___R__MWh__N_2*Summer_PV_Factor+Option_8_Winter_POE50_W_E___R__MWh__N_2*Winter_PV_Factor+Option_8_Summer_POE10_W_E___R__MWh__N_2*Summer_PV_Factor+Option_8_Winter_POE10_W_E___R__MWh__N_2*Winter_PV_Factor)*N_2_PoF</f>
        <v>1.2928246165030514E-3</v>
      </c>
      <c r="C56" s="136">
        <f ca="1"/>
        <v>1.7408718557689624E-3</v>
      </c>
      <c r="D56" s="10">
        <f ca="1"/>
        <v>3.2409525344409412E-3</v>
      </c>
      <c r="E56" s="10">
        <f ca="1"/>
        <v>5.3666248971445544E-3</v>
      </c>
      <c r="F56" s="10">
        <f ca="1"/>
        <v>8.488291612185981E-3</v>
      </c>
      <c r="G56" s="10">
        <f ca="1"/>
        <v>1.301415160826553E-2</v>
      </c>
      <c r="H56" s="10">
        <f ca="1"/>
        <v>1.9541038911632506E-2</v>
      </c>
      <c r="I56" s="136">
        <f ca="1"/>
        <v>2.8413302751776812E-2</v>
      </c>
      <c r="J56" s="10">
        <f ca="1"/>
        <v>4.0455129518554629E-2</v>
      </c>
      <c r="K56" s="10">
        <f ca="1"/>
        <v>5.6638053048581605E-2</v>
      </c>
      <c r="L56" s="10">
        <f ca="1"/>
        <v>7.5614004469748849E-2</v>
      </c>
      <c r="M56" s="10">
        <f ca="1"/>
        <v>9.907584702775106E-2</v>
      </c>
      <c r="N56" s="10">
        <f ca="1"/>
        <v>0.13102688725726322</v>
      </c>
      <c r="O56" s="10">
        <f ca="1"/>
        <v>0.17291922441639046</v>
      </c>
      <c r="P56" s="10">
        <f ca="1"/>
        <v>0.21559358597539438</v>
      </c>
      <c r="Q56" s="10">
        <f ca="1"/>
        <v>0.21559358597539438</v>
      </c>
      <c r="R56" s="10">
        <f ca="1"/>
        <v>0.21559358597539438</v>
      </c>
      <c r="S56" s="10">
        <f ca="1"/>
        <v>0.21559358597539438</v>
      </c>
      <c r="T56" s="10">
        <f ca="1"/>
        <v>0.21559358597539438</v>
      </c>
      <c r="U56" s="10">
        <f ca="1"/>
        <v>0.21559358597539438</v>
      </c>
      <c r="V56" s="10">
        <f ca="1"/>
        <v>0.21559358597539438</v>
      </c>
      <c r="W56" s="10">
        <f ca="1"/>
        <v>0.21559358597539438</v>
      </c>
      <c r="X56" s="10">
        <f ca="1"/>
        <v>0.21559358597539438</v>
      </c>
      <c r="Y56" s="10">
        <f ca="1"/>
        <v>0.21559358597539438</v>
      </c>
      <c r="Z56" s="10">
        <f ca="1"/>
        <v>0.21559358597539438</v>
      </c>
      <c r="AA56" s="10">
        <f ca="1"/>
        <v>0.21559358597539438</v>
      </c>
      <c r="AB56" s="10">
        <f ca="1"/>
        <v>0.21559358597539438</v>
      </c>
      <c r="AC56" s="10">
        <f ca="1"/>
        <v>0.21559358597539438</v>
      </c>
      <c r="AD56" s="10">
        <f ca="1"/>
        <v>0.21559358597539438</v>
      </c>
      <c r="AE56" s="10">
        <f ca="1"/>
        <v>0.21559358597539438</v>
      </c>
    </row>
    <row r="57" spans="1:34">
      <c r="A57" s="1" t="s">
        <v>985</v>
      </c>
      <c r="B57" s="11">
        <f t="shared" ref="B57:AE57" ca="1" si="7">SUM(B54:B56)</f>
        <v>3.4193597847094248E-2</v>
      </c>
      <c r="C57" s="11">
        <f t="shared" ca="1" si="7"/>
        <v>1.3534171213552706</v>
      </c>
      <c r="D57" s="11">
        <f t="shared" ca="1" si="7"/>
        <v>3.0212353349399148</v>
      </c>
      <c r="E57" s="11">
        <f t="shared" ca="1" si="7"/>
        <v>4.0540709912288966</v>
      </c>
      <c r="F57" s="11">
        <f t="shared" ca="1" si="7"/>
        <v>5.2735890240160019</v>
      </c>
      <c r="G57" s="11">
        <f t="shared" ca="1" si="7"/>
        <v>7.0443659063654049</v>
      </c>
      <c r="H57" s="11">
        <f t="shared" ca="1" si="7"/>
        <v>10.036903103925516</v>
      </c>
      <c r="I57" s="11">
        <f t="shared" ca="1" si="7"/>
        <v>13.436226174798197</v>
      </c>
      <c r="J57" s="11">
        <f t="shared" ca="1" si="7"/>
        <v>18.155273664377081</v>
      </c>
      <c r="K57" s="11">
        <f t="shared" ca="1" si="7"/>
        <v>25.17246517593393</v>
      </c>
      <c r="L57" s="11">
        <f t="shared" ca="1" si="7"/>
        <v>27.51826944388543</v>
      </c>
      <c r="M57" s="11">
        <f t="shared" ca="1" si="7"/>
        <v>29.774909573169271</v>
      </c>
      <c r="N57" s="11">
        <f t="shared" ca="1" si="7"/>
        <v>37.768861105035008</v>
      </c>
      <c r="O57" s="11">
        <f t="shared" ca="1" si="7"/>
        <v>51.20506749720748</v>
      </c>
      <c r="P57" s="11">
        <f t="shared" ca="1" si="7"/>
        <v>51.233968427492812</v>
      </c>
      <c r="Q57" s="11">
        <f t="shared" ca="1" si="7"/>
        <v>51.233968427492812</v>
      </c>
      <c r="R57" s="11">
        <f t="shared" ca="1" si="7"/>
        <v>51.233968427492812</v>
      </c>
      <c r="S57" s="11">
        <f t="shared" ca="1" si="7"/>
        <v>51.233968427492812</v>
      </c>
      <c r="T57" s="11">
        <f t="shared" ca="1" si="7"/>
        <v>51.233968427492812</v>
      </c>
      <c r="U57" s="11">
        <f t="shared" ca="1" si="7"/>
        <v>51.233968427492812</v>
      </c>
      <c r="V57" s="11">
        <f t="shared" ca="1" si="7"/>
        <v>51.233968427492812</v>
      </c>
      <c r="W57" s="11">
        <f t="shared" ca="1" si="7"/>
        <v>51.233968427492812</v>
      </c>
      <c r="X57" s="11">
        <f t="shared" ca="1" si="7"/>
        <v>51.233968427492812</v>
      </c>
      <c r="Y57" s="11">
        <f t="shared" ca="1" si="7"/>
        <v>51.233968427492812</v>
      </c>
      <c r="Z57" s="11">
        <f t="shared" ca="1" si="7"/>
        <v>51.233968427492812</v>
      </c>
      <c r="AA57" s="11">
        <f t="shared" ca="1" si="7"/>
        <v>51.233968427492812</v>
      </c>
      <c r="AB57" s="11">
        <f t="shared" ca="1" si="7"/>
        <v>51.233968427492812</v>
      </c>
      <c r="AC57" s="11">
        <f t="shared" ca="1" si="7"/>
        <v>51.233968427492812</v>
      </c>
      <c r="AD57" s="11">
        <f t="shared" ca="1" si="7"/>
        <v>51.233968427492812</v>
      </c>
      <c r="AE57" s="11">
        <f t="shared" ca="1" si="7"/>
        <v>51.233968427492812</v>
      </c>
      <c r="AF57" s="12"/>
    </row>
    <row r="58" spans="1:34">
      <c r="A58" s="1" t="s">
        <v>986</v>
      </c>
      <c r="B58" s="13" cm="1">
        <f t="array" aca="1" ref="B58:AE58" ca="1">Total_EUE__MWh____Option_8*Locational_VCR_MWh</f>
        <v>1320.0832112986841</v>
      </c>
      <c r="C58" s="137">
        <f ca="1"/>
        <v>52250.22613223231</v>
      </c>
      <c r="D58" s="13">
        <f ca="1"/>
        <v>116638.2683937268</v>
      </c>
      <c r="E58" s="13">
        <f ca="1"/>
        <v>156512.07798798705</v>
      </c>
      <c r="F58" s="13">
        <f ca="1"/>
        <v>203592.97565067804</v>
      </c>
      <c r="G58" s="13">
        <f ca="1"/>
        <v>271955.85585411114</v>
      </c>
      <c r="H58" s="13">
        <f ca="1"/>
        <v>387486.19961469376</v>
      </c>
      <c r="I58" s="137">
        <f ca="1"/>
        <v>518720.98033902305</v>
      </c>
      <c r="J58" s="13">
        <f ca="1"/>
        <v>700905.24162007659</v>
      </c>
      <c r="K58" s="13">
        <f ca="1"/>
        <v>971811.99867726117</v>
      </c>
      <c r="L58" s="13">
        <f ca="1"/>
        <v>1062374.4731194973</v>
      </c>
      <c r="M58" s="13">
        <f ca="1"/>
        <v>1149494.6633355627</v>
      </c>
      <c r="N58" s="13">
        <f ca="1"/>
        <v>1458110.3655012273</v>
      </c>
      <c r="O58" s="13">
        <f ca="1"/>
        <v>1976830.5821092092</v>
      </c>
      <c r="P58" s="13">
        <f ca="1"/>
        <v>1977946.3357959427</v>
      </c>
      <c r="Q58" s="13">
        <f ca="1"/>
        <v>1977946.3357959427</v>
      </c>
      <c r="R58" s="13">
        <f ca="1"/>
        <v>1977946.3357959427</v>
      </c>
      <c r="S58" s="13">
        <f ca="1"/>
        <v>1977946.3357959427</v>
      </c>
      <c r="T58" s="13">
        <f ca="1"/>
        <v>1977946.3357959427</v>
      </c>
      <c r="U58" s="13">
        <f ca="1"/>
        <v>1977946.3357959427</v>
      </c>
      <c r="V58" s="13">
        <f ca="1"/>
        <v>1977946.3357959427</v>
      </c>
      <c r="W58" s="13">
        <f ca="1"/>
        <v>1977946.3357959427</v>
      </c>
      <c r="X58" s="13">
        <f ca="1"/>
        <v>1977946.3357959427</v>
      </c>
      <c r="Y58" s="13">
        <f ca="1"/>
        <v>1977946.3357959427</v>
      </c>
      <c r="Z58" s="13">
        <f ca="1"/>
        <v>1977946.3357959427</v>
      </c>
      <c r="AA58" s="13">
        <f ca="1"/>
        <v>1977946.3357959427</v>
      </c>
      <c r="AB58" s="13">
        <f ca="1"/>
        <v>1977946.3357959427</v>
      </c>
      <c r="AC58" s="13">
        <f ca="1"/>
        <v>1977946.3357959427</v>
      </c>
      <c r="AD58" s="13">
        <f ca="1"/>
        <v>1977946.3357959427</v>
      </c>
      <c r="AE58" s="13">
        <f ca="1"/>
        <v>1977946.3357959427</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5310536A-2650-44DB-B411-1BC60AA18E83}"/>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2025-11-25T22:53:05Z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8524600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